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75F0FEF5-1DAB-4D07-B07F-C48A60B4B564}" xr6:coauthVersionLast="44" xr6:coauthVersionMax="44" xr10:uidLastSave="{00000000-0000-0000-0000-000000000000}"/>
  <bookViews>
    <workbookView xWindow="70" yWindow="220" windowWidth="19200" windowHeight="9520" xr2:uid="{00000000-000D-0000-FFFF-FFFF00000000}"/>
  </bookViews>
  <sheets>
    <sheet name="BL 3-5" sheetId="9" r:id="rId1"/>
    <sheet name="PL 6-7" sheetId="1" r:id="rId2"/>
    <sheet name="SH-conso 8-9" sheetId="8" r:id="rId3"/>
    <sheet name="CF10-11" sheetId="7" r:id="rId4"/>
  </sheets>
  <definedNames>
    <definedName name="_xlnm.Print_Area" localSheetId="0">'BL 3-5'!$A$1:$F$79</definedName>
    <definedName name="_xlnm.Print_Area" localSheetId="3">'CF10-11'!$A$1:$F$63</definedName>
    <definedName name="_xlnm.Print_Area" localSheetId="1">'PL 6-7'!$A$1:$F$69</definedName>
    <definedName name="_xlnm.Print_Area" localSheetId="2">'SH-conso 8-9'!$A$1:$L$49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9" l="1"/>
  <c r="D24" i="9"/>
  <c r="D17" i="7" l="1"/>
  <c r="L45" i="8" l="1"/>
  <c r="D76" i="9" l="1"/>
  <c r="D54" i="9"/>
  <c r="D9" i="9"/>
  <c r="D55" i="1" l="1"/>
  <c r="J36" i="8" l="1"/>
  <c r="H36" i="8"/>
  <c r="F36" i="8"/>
  <c r="D36" i="8"/>
  <c r="L35" i="8" l="1"/>
  <c r="H22" i="8" l="1"/>
  <c r="F22" i="8"/>
  <c r="D22" i="8"/>
  <c r="J20" i="8"/>
  <c r="L18" i="8"/>
  <c r="L20" i="8" s="1"/>
  <c r="J15" i="8"/>
  <c r="J22" i="8" s="1"/>
  <c r="H15" i="8"/>
  <c r="F15" i="8"/>
  <c r="D15" i="8"/>
  <c r="L14" i="8"/>
  <c r="L15" i="8" s="1"/>
  <c r="L10" i="8"/>
  <c r="F58" i="7"/>
  <c r="F46" i="7"/>
  <c r="F18" i="7"/>
  <c r="F31" i="7" s="1"/>
  <c r="F34" i="7" s="1"/>
  <c r="F55" i="1"/>
  <c r="F49" i="1"/>
  <c r="F21" i="1"/>
  <c r="F14" i="1"/>
  <c r="F57" i="1" l="1"/>
  <c r="F23" i="1"/>
  <c r="F26" i="1" s="1"/>
  <c r="F60" i="7"/>
  <c r="F62" i="7" s="1"/>
  <c r="L22" i="8"/>
  <c r="F60" i="1" l="1"/>
  <c r="F62" i="1" s="1"/>
  <c r="F66" i="1" s="1"/>
  <c r="F28" i="1"/>
  <c r="F32" i="1" s="1"/>
  <c r="F76" i="9"/>
  <c r="G55" i="9"/>
  <c r="G59" i="9" s="1"/>
  <c r="G60" i="9" s="1"/>
  <c r="F55" i="9"/>
  <c r="D55" i="9"/>
  <c r="G54" i="9"/>
  <c r="F46" i="9"/>
  <c r="D46" i="9"/>
  <c r="F26" i="9"/>
  <c r="D26" i="9"/>
  <c r="F16" i="9"/>
  <c r="D16" i="9"/>
  <c r="F57" i="9" l="1"/>
  <c r="F78" i="9" s="1"/>
  <c r="F28" i="9"/>
  <c r="D57" i="9"/>
  <c r="D78" i="9" s="1"/>
  <c r="D28" i="9"/>
  <c r="D82" i="9" s="1"/>
  <c r="F82" i="9" l="1"/>
  <c r="D58" i="7"/>
  <c r="D46" i="7"/>
  <c r="D21" i="1" l="1"/>
  <c r="F48" i="8" l="1"/>
  <c r="D48" i="8"/>
  <c r="D41" i="8" l="1"/>
  <c r="F41" i="8"/>
  <c r="H48" i="8" l="1"/>
  <c r="L40" i="8" l="1"/>
  <c r="L41" i="8" s="1"/>
  <c r="H41" i="8"/>
  <c r="J41" i="8"/>
  <c r="D49" i="1" l="1"/>
  <c r="D14" i="1"/>
  <c r="D23" i="1" l="1"/>
  <c r="D57" i="1"/>
  <c r="L34" i="8"/>
  <c r="D60" i="1" l="1"/>
  <c r="D62" i="1" s="1"/>
  <c r="D26" i="1"/>
  <c r="D28" i="1" s="1"/>
  <c r="D32" i="1" s="1"/>
  <c r="L36" i="8"/>
  <c r="D66" i="1" l="1"/>
  <c r="D9" i="7"/>
  <c r="J44" i="8"/>
  <c r="D18" i="7" l="1"/>
  <c r="D31" i="7" s="1"/>
  <c r="D34" i="7" s="1"/>
  <c r="D60" i="7" s="1"/>
  <c r="D62" i="7" s="1"/>
  <c r="L44" i="8"/>
  <c r="L46" i="8" s="1"/>
  <c r="L48" i="8" s="1"/>
  <c r="L50" i="8" s="1"/>
  <c r="J46" i="8"/>
  <c r="J48" i="8" s="1"/>
  <c r="K75" i="9" s="1"/>
  <c r="D65" i="7" l="1"/>
  <c r="D64" i="7"/>
</calcChain>
</file>

<file path=xl/sharedStrings.xml><?xml version="1.0" encoding="utf-8"?>
<sst xmlns="http://schemas.openxmlformats.org/spreadsheetml/2006/main" count="262" uniqueCount="151">
  <si>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</si>
  <si>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</si>
  <si>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</si>
  <si>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</si>
  <si>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</si>
  <si>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</si>
  <si>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</si>
  <si>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</si>
  <si>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</si>
  <si>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</si>
  <si>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</si>
  <si>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</si>
  <si>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</si>
  <si>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</si>
  <si>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</si>
  <si>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</si>
  <si>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</si>
  <si>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</si>
  <si>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</si>
  <si>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</si>
  <si>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</si>
  <si>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</si>
  <si>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</si>
  <si>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</si>
  <si>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</si>
  <si>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</si>
  <si>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</si>
  <si>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</si>
  <si>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</si>
  <si>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</si>
  <si>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</si>
  <si>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</si>
  <si>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</si>
  <si>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</si>
  <si>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</si>
  <si>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</si>
  <si>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</si>
  <si>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</si>
  <si>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</si>
  <si>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</si>
  <si>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</si>
  <si>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</si>
  <si>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</si>
  <si>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</si>
  <si>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</si>
  <si>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</si>
  <si>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</si>
  <si>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</si>
  <si>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</si>
  <si>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</si>
  <si>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</si>
  <si>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</si>
  <si>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</si>
  <si>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</si>
  <si>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</si>
  <si>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</si>
  <si>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เงินสดรับจากการออกหุ้นกู้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</si>
  <si>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</si>
  <si>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</si>
  <si>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</si>
  <si>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</si>
  <si>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</si>
  <si>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</si>
  <si>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</si>
  <si>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</si>
  <si>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</si>
  <si>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</si>
  <si>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</si>
  <si>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</si>
  <si>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</si>
  <si>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</si>
  <si>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</si>
  <si>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</si>
  <si>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</si>
  <si>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</si>
  <si>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</si>
  <si>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</si>
  <si>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</si>
  <si>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</si>
  <si>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</si>
  <si>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</si>
  <si>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</si>
  <si>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</si>
  <si>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</si>
  <si>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</si>
  <si>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</si>
  <si>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</si>
  <si>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</si>
  <si>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</si>
  <si>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</si>
  <si>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</si>
  <si>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>รายการกับผู้ถือหุ้นที่บันทึกโดยตรงเข้าส่วนของผู้ถือหุ้น</t>
  </si>
  <si>
    <t xml:space="preserve">       ทุนสำรองตามกฎหมาย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</si>
  <si>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</si>
  <si>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</si>
  <si>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</si>
  <si>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</si>
  <si>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</si>
  <si>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</si>
  <si>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เงินปันผลจ่ายให้ผู้ถือหุ้นของบริษัท</t>
  </si>
  <si>
    <t>ประมาณการหนี้สินไม่หมุนเวียนสำหรับผลประโยชน์พนักงาน</t>
  </si>
  <si>
    <t>รายได้ภาษีเงินได้</t>
  </si>
  <si>
    <t>กระแสเงินสดสุทธิได้มาจากกิจกรรมดำเนินงาน</t>
  </si>
  <si>
    <t>จ่ายภาษีเงินได้</t>
  </si>
  <si>
    <t>เงินสดจ่ายต้นทุนทางการเงิน</t>
  </si>
  <si>
    <t>กระแสเงินสดสุทธิใช้ไปในกิจกรรมจัดหาเงิน</t>
  </si>
  <si>
    <t>เงินสดจ่ายเพื่อซื้อสินทรัพย์ไม่มีตัวตน</t>
  </si>
  <si>
    <t xml:space="preserve">   เงินปันผลให้ผู้ถือหุ้นของบริษัท</t>
  </si>
  <si>
    <t xml:space="preserve">   เงินทุนที่ได้รับจากผู้ถือหุ้นและการจัดสรรส่วนทุนให้ผู้ถือหุ้นของบริษัท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</si>
  <si>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รวมเงินทุนที่ได้รับจากผู้ถือหุ้นและการจัดสรรส่วนทุนให้ผู้ถือหุ้นของบริษัท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</si>
  <si>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</si>
  <si>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กำไรสำหรับงวด</t>
  </si>
  <si>
    <t>กระแสเงินสดสุทธิได้มาจากการดำเนินงาน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</si>
  <si>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</si>
  <si>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</si>
  <si>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</si>
  <si>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</si>
  <si>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กำไรจากการจำหน่ายอุปกรณ์และสินทรัพย์ที่ถือไว้เพื่อขาย</t>
  </si>
  <si>
    <t>ขาดทุนจากการปรับมูลค่าของสินค้าคงเหลือ</t>
  </si>
  <si>
    <t>กระแสเงินสดสุทธิใช้ไปในกิจกรรมลงทุน</t>
  </si>
  <si>
    <t>กำไรจากการจำหน่ายอุปกรณ์</t>
  </si>
  <si>
    <t>เงินสดจ่ายเพื่อชำระคืนเงินกู้ยืมระยะยาวจากสถาบันการเงิน</t>
  </si>
  <si>
    <t>2563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</si>
  <si>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</si>
  <si>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</si>
  <si>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</si>
  <si>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</si>
  <si>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</si>
  <si>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(หุ้นสามัญจำนวน 646,800,483 หุ้น มูลค่า 1 บาทต่อหุ้น)</t>
  </si>
  <si>
    <t xml:space="preserve">   (หุ้นสามัญจำนวน 596,509,825 หุ้น มูลค่า 1 บาทต่อหุ้น)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</si>
  <si>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</si>
  <si>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</si>
  <si>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</si>
  <si>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กำไรจากกิจกรรมดำเนินงาน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</si>
  <si>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</si>
  <si>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</si>
  <si>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</si>
  <si>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</si>
  <si>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รายได้จากสัญญาเช่าเงินทุน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</si>
  <si>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</si>
  <si>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</si>
  <si>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</si>
  <si>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ปรับรายการที่กระทบกำไรเป็นเงินสดรับ (จ่าย)</t>
  </si>
  <si>
    <t>เงินสดและรายการเทียบเท่าเงินสดเพิ่มขึ้นสุทธิ</t>
  </si>
  <si>
    <t>5, 8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</si>
  <si>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</si>
  <si>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</si>
  <si>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</si>
  <si>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กลับรายการขาดทุนจากการด้อยค่า</t>
  </si>
  <si>
    <t>6, 7</t>
  </si>
  <si>
    <t>ขาดทุนจากการจำหน่ายอุปกรณ์และสินทรัพย์ที่ถือไว้เพื่อขาย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</si>
</sst>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5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b/>
      <sz val="15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5" fillId="25" borderId="0" applyNumberFormat="0" applyBorder="0" applyAlignment="0" applyProtection="0"/>
    <xf numFmtId="0" fontId="9" fillId="3" borderId="0" applyNumberFormat="0" applyBorder="0" applyAlignment="0" applyProtection="0"/>
    <xf numFmtId="0" fontId="35" fillId="26" borderId="0" applyNumberFormat="0" applyBorder="0" applyAlignment="0" applyProtection="0"/>
    <xf numFmtId="0" fontId="9" fillId="4" borderId="0" applyNumberFormat="0" applyBorder="0" applyAlignment="0" applyProtection="0"/>
    <xf numFmtId="0" fontId="35" fillId="27" borderId="0" applyNumberFormat="0" applyBorder="0" applyAlignment="0" applyProtection="0"/>
    <xf numFmtId="0" fontId="9" fillId="5" borderId="0" applyNumberFormat="0" applyBorder="0" applyAlignment="0" applyProtection="0"/>
    <xf numFmtId="0" fontId="35" fillId="28" borderId="0" applyNumberFormat="0" applyBorder="0" applyAlignment="0" applyProtection="0"/>
    <xf numFmtId="0" fontId="9" fillId="6" borderId="0" applyNumberFormat="0" applyBorder="0" applyAlignment="0" applyProtection="0"/>
    <xf numFmtId="0" fontId="35" fillId="29" borderId="0" applyNumberFormat="0" applyBorder="0" applyAlignment="0" applyProtection="0"/>
    <xf numFmtId="0" fontId="9" fillId="7" borderId="0" applyNumberFormat="0" applyBorder="0" applyAlignment="0" applyProtection="0"/>
    <xf numFmtId="0" fontId="35" fillId="30" borderId="0" applyNumberFormat="0" applyBorder="0" applyAlignment="0" applyProtection="0"/>
    <xf numFmtId="0" fontId="9" fillId="8" borderId="0" applyNumberFormat="0" applyBorder="0" applyAlignment="0" applyProtection="0"/>
    <xf numFmtId="0" fontId="35" fillId="31" borderId="0" applyNumberFormat="0" applyBorder="0" applyAlignment="0" applyProtection="0"/>
    <xf numFmtId="0" fontId="9" fillId="9" borderId="0" applyNumberFormat="0" applyBorder="0" applyAlignment="0" applyProtection="0"/>
    <xf numFmtId="0" fontId="35" fillId="32" borderId="0" applyNumberFormat="0" applyBorder="0" applyAlignment="0" applyProtection="0"/>
    <xf numFmtId="0" fontId="9" fillId="10" borderId="0" applyNumberFormat="0" applyBorder="0" applyAlignment="0" applyProtection="0"/>
    <xf numFmtId="0" fontId="35" fillId="33" borderId="0" applyNumberFormat="0" applyBorder="0" applyAlignment="0" applyProtection="0"/>
    <xf numFmtId="0" fontId="9" fillId="5" borderId="0" applyNumberFormat="0" applyBorder="0" applyAlignment="0" applyProtection="0"/>
    <xf numFmtId="0" fontId="35" fillId="34" borderId="0" applyNumberFormat="0" applyBorder="0" applyAlignment="0" applyProtection="0"/>
    <xf numFmtId="0" fontId="9" fillId="8" borderId="0" applyNumberFormat="0" applyBorder="0" applyAlignment="0" applyProtection="0"/>
    <xf numFmtId="0" fontId="35" fillId="35" borderId="0" applyNumberFormat="0" applyBorder="0" applyAlignment="0" applyProtection="0"/>
    <xf numFmtId="0" fontId="9" fillId="11" borderId="0" applyNumberFormat="0" applyBorder="0" applyAlignment="0" applyProtection="0"/>
    <xf numFmtId="0" fontId="35" fillId="36" borderId="0" applyNumberFormat="0" applyBorder="0" applyAlignment="0" applyProtection="0"/>
    <xf numFmtId="0" fontId="10" fillId="12" borderId="0" applyNumberFormat="0" applyBorder="0" applyAlignment="0" applyProtection="0"/>
    <xf numFmtId="0" fontId="36" fillId="37" borderId="0" applyNumberFormat="0" applyBorder="0" applyAlignment="0" applyProtection="0"/>
    <xf numFmtId="0" fontId="10" fillId="9" borderId="0" applyNumberFormat="0" applyBorder="0" applyAlignment="0" applyProtection="0"/>
    <xf numFmtId="0" fontId="36" fillId="38" borderId="0" applyNumberFormat="0" applyBorder="0" applyAlignment="0" applyProtection="0"/>
    <xf numFmtId="0" fontId="10" fillId="10" borderId="0" applyNumberFormat="0" applyBorder="0" applyAlignment="0" applyProtection="0"/>
    <xf numFmtId="0" fontId="36" fillId="39" borderId="0" applyNumberFormat="0" applyBorder="0" applyAlignment="0" applyProtection="0"/>
    <xf numFmtId="0" fontId="10" fillId="13" borderId="0" applyNumberFormat="0" applyBorder="0" applyAlignment="0" applyProtection="0"/>
    <xf numFmtId="0" fontId="36" fillId="40" borderId="0" applyNumberFormat="0" applyBorder="0" applyAlignment="0" applyProtection="0"/>
    <xf numFmtId="0" fontId="10" fillId="14" borderId="0" applyNumberFormat="0" applyBorder="0" applyAlignment="0" applyProtection="0"/>
    <xf numFmtId="0" fontId="36" fillId="41" borderId="0" applyNumberFormat="0" applyBorder="0" applyAlignment="0" applyProtection="0"/>
    <xf numFmtId="0" fontId="10" fillId="15" borderId="0" applyNumberFormat="0" applyBorder="0" applyAlignment="0" applyProtection="0"/>
    <xf numFmtId="0" fontId="36" fillId="42" borderId="0" applyNumberFormat="0" applyBorder="0" applyAlignment="0" applyProtection="0"/>
    <xf numFmtId="0" fontId="10" fillId="16" borderId="0" applyNumberFormat="0" applyBorder="0" applyAlignment="0" applyProtection="0"/>
    <xf numFmtId="0" fontId="36" fillId="43" borderId="0" applyNumberFormat="0" applyBorder="0" applyAlignment="0" applyProtection="0"/>
    <xf numFmtId="0" fontId="10" fillId="17" borderId="0" applyNumberFormat="0" applyBorder="0" applyAlignment="0" applyProtection="0"/>
    <xf numFmtId="0" fontId="36" fillId="44" borderId="0" applyNumberFormat="0" applyBorder="0" applyAlignment="0" applyProtection="0"/>
    <xf numFmtId="0" fontId="10" fillId="18" borderId="0" applyNumberFormat="0" applyBorder="0" applyAlignment="0" applyProtection="0"/>
    <xf numFmtId="0" fontId="36" fillId="45" borderId="0" applyNumberFormat="0" applyBorder="0" applyAlignment="0" applyProtection="0"/>
    <xf numFmtId="0" fontId="10" fillId="13" borderId="0" applyNumberFormat="0" applyBorder="0" applyAlignment="0" applyProtection="0"/>
    <xf numFmtId="0" fontId="36" fillId="46" borderId="0" applyNumberFormat="0" applyBorder="0" applyAlignment="0" applyProtection="0"/>
    <xf numFmtId="0" fontId="10" fillId="14" borderId="0" applyNumberFormat="0" applyBorder="0" applyAlignment="0" applyProtection="0"/>
    <xf numFmtId="0" fontId="36" fillId="47" borderId="0" applyNumberFormat="0" applyBorder="0" applyAlignment="0" applyProtection="0"/>
    <xf numFmtId="0" fontId="10" fillId="19" borderId="0" applyNumberFormat="0" applyBorder="0" applyAlignment="0" applyProtection="0"/>
    <xf numFmtId="0" fontId="36" fillId="48" borderId="0" applyNumberFormat="0" applyBorder="0" applyAlignment="0" applyProtection="0"/>
    <xf numFmtId="0" fontId="11" fillId="3" borderId="0" applyNumberFormat="0" applyBorder="0" applyAlignment="0" applyProtection="0"/>
    <xf numFmtId="0" fontId="37" fillId="49" borderId="0" applyNumberFormat="0" applyBorder="0" applyAlignment="0" applyProtection="0"/>
    <xf numFmtId="0" fontId="12" fillId="20" borderId="1" applyNumberFormat="0" applyAlignment="0" applyProtection="0"/>
    <xf numFmtId="0" fontId="38" fillId="50" borderId="14" applyNumberFormat="0" applyAlignment="0" applyProtection="0"/>
    <xf numFmtId="0" fontId="13" fillId="21" borderId="2" applyNumberFormat="0" applyAlignment="0" applyProtection="0"/>
    <xf numFmtId="0" fontId="39" fillId="51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1" fillId="52" borderId="0" applyNumberFormat="0" applyBorder="0" applyAlignment="0" applyProtection="0"/>
    <xf numFmtId="0" fontId="16" fillId="0" borderId="3" applyNumberFormat="0" applyFill="0" applyAlignment="0" applyProtection="0"/>
    <xf numFmtId="0" fontId="42" fillId="0" borderId="16" applyNumberFormat="0" applyFill="0" applyAlignment="0" applyProtection="0"/>
    <xf numFmtId="0" fontId="17" fillId="0" borderId="4" applyNumberFormat="0" applyFill="0" applyAlignment="0" applyProtection="0"/>
    <xf numFmtId="0" fontId="43" fillId="0" borderId="17" applyNumberFormat="0" applyFill="0" applyAlignment="0" applyProtection="0"/>
    <xf numFmtId="0" fontId="18" fillId="0" borderId="5" applyNumberFormat="0" applyFill="0" applyAlignment="0" applyProtection="0"/>
    <xf numFmtId="0" fontId="44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7" borderId="1" applyNumberFormat="0" applyAlignment="0" applyProtection="0"/>
    <xf numFmtId="0" fontId="45" fillId="53" borderId="14" applyNumberFormat="0" applyAlignment="0" applyProtection="0"/>
    <xf numFmtId="0" fontId="20" fillId="0" borderId="6" applyNumberFormat="0" applyFill="0" applyAlignment="0" applyProtection="0"/>
    <xf numFmtId="0" fontId="46" fillId="0" borderId="19" applyNumberFormat="0" applyFill="0" applyAlignment="0" applyProtection="0"/>
    <xf numFmtId="0" fontId="21" fillId="22" borderId="0" applyNumberFormat="0" applyBorder="0" applyAlignment="0" applyProtection="0"/>
    <xf numFmtId="0" fontId="47" fillId="54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5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5" fillId="55" borderId="20" applyNumberFormat="0" applyFont="0" applyAlignment="0" applyProtection="0"/>
    <xf numFmtId="0" fontId="23" fillId="20" borderId="8" applyNumberFormat="0" applyAlignment="0" applyProtection="0"/>
    <xf numFmtId="0" fontId="48" fillId="50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50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182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8" fillId="0" borderId="10" xfId="0" applyNumberFormat="1" applyFont="1" applyFill="1" applyBorder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49" fontId="22" fillId="0" borderId="0" xfId="0" applyNumberFormat="1" applyFont="1" applyFill="1" applyBorder="1" applyAlignment="1"/>
    <xf numFmtId="43" fontId="0" fillId="0" borderId="11" xfId="55" applyFont="1" applyFill="1" applyBorder="1" applyAlignment="1">
      <alignment horizontal="center"/>
    </xf>
    <xf numFmtId="167" fontId="0" fillId="0" borderId="0" xfId="55" applyNumberFormat="1" applyFont="1" applyFill="1" applyBorder="1" applyAlignment="1">
      <alignment horizontal="center"/>
    </xf>
    <xf numFmtId="165" fontId="22" fillId="0" borderId="11" xfId="88" applyNumberFormat="1" applyFont="1" applyFill="1" applyBorder="1" applyAlignment="1"/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24" borderId="0" xfId="0" applyFill="1" applyAlignment="1"/>
    <xf numFmtId="0" fontId="0" fillId="0" borderId="0" xfId="0" applyFont="1" applyFill="1" applyAlignment="1"/>
    <xf numFmtId="165" fontId="0" fillId="0" borderId="11" xfId="0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167" fontId="8" fillId="0" borderId="0" xfId="0" applyNumberFormat="1" applyFont="1" applyFill="1" applyBorder="1" applyAlignment="1"/>
    <xf numFmtId="0" fontId="0" fillId="0" borderId="0" xfId="0" applyFill="1"/>
    <xf numFmtId="43" fontId="0" fillId="0" borderId="0" xfId="55" applyFont="1" applyFill="1" applyBorder="1" applyAlignment="1"/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 applyFont="1" applyBorder="1" applyAlignment="1"/>
    <xf numFmtId="0" fontId="33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0" fillId="0" borderId="0" xfId="0" applyNumberFormat="1"/>
    <xf numFmtId="0" fontId="0" fillId="0" borderId="0" xfId="0" applyFont="1" applyFill="1" applyAlignment="1">
      <alignment horizontal="justify"/>
    </xf>
    <xf numFmtId="43" fontId="8" fillId="0" borderId="0" xfId="55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22" fillId="0" borderId="0" xfId="0" applyNumberFormat="1" applyFont="1" applyFill="1" applyAlignment="1"/>
    <xf numFmtId="167" fontId="0" fillId="0" borderId="0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0" fillId="0" borderId="0" xfId="0" applyNumberFormat="1" applyFont="1" applyBorder="1" applyAlignment="1"/>
    <xf numFmtId="164" fontId="0" fillId="0" borderId="0" xfId="0" applyNumberFormat="1" applyFont="1" applyBorder="1" applyAlignment="1"/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3" fillId="0" borderId="0" xfId="0" applyNumberFormat="1" applyFont="1"/>
    <xf numFmtId="43" fontId="0" fillId="0" borderId="0" xfId="55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2" fillId="0" borderId="0" xfId="0" applyNumberFormat="1" applyFont="1"/>
    <xf numFmtId="165" fontId="6" fillId="0" borderId="0" xfId="0" applyNumberFormat="1" applyFont="1"/>
    <xf numFmtId="0" fontId="7" fillId="0" borderId="0" xfId="0" applyFont="1"/>
    <xf numFmtId="165" fontId="22" fillId="0" borderId="0" xfId="0" applyNumberFormat="1" applyFont="1"/>
    <xf numFmtId="165" fontId="54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0" fontId="22" fillId="0" borderId="0" xfId="0" applyFont="1"/>
    <xf numFmtId="165" fontId="52" fillId="0" borderId="0" xfId="0" applyNumberFormat="1" applyFont="1"/>
    <xf numFmtId="165" fontId="0" fillId="0" borderId="0" xfId="0" applyNumberFormat="1"/>
    <xf numFmtId="43" fontId="22" fillId="0" borderId="0" xfId="55" applyFont="1" applyAlignment="1">
      <alignment vertical="center" wrapText="1"/>
    </xf>
    <xf numFmtId="0" fontId="8" fillId="0" borderId="0" xfId="0" applyFont="1"/>
    <xf numFmtId="165" fontId="8" fillId="0" borderId="0" xfId="0" applyNumberFormat="1" applyFont="1"/>
    <xf numFmtId="37" fontId="54" fillId="0" borderId="12" xfId="0" applyNumberFormat="1" applyFont="1" applyBorder="1"/>
    <xf numFmtId="165" fontId="8" fillId="0" borderId="12" xfId="0" applyNumberFormat="1" applyFont="1" applyBorder="1"/>
    <xf numFmtId="43" fontId="0" fillId="0" borderId="0" xfId="55" applyFont="1" applyAlignment="1">
      <alignment horizontal="center"/>
    </xf>
    <xf numFmtId="165" fontId="8" fillId="0" borderId="0" xfId="0" applyNumberFormat="1" applyFont="1" applyAlignment="1">
      <alignment horizontal="center"/>
    </xf>
    <xf numFmtId="167" fontId="0" fillId="0" borderId="0" xfId="55" applyNumberFormat="1" applyFont="1" applyAlignment="1">
      <alignment horizontal="center"/>
    </xf>
    <xf numFmtId="165" fontId="54" fillId="0" borderId="12" xfId="0" applyNumberFormat="1" applyFont="1" applyBorder="1"/>
    <xf numFmtId="165" fontId="54" fillId="0" borderId="13" xfId="0" applyNumberFormat="1" applyFont="1" applyBorder="1"/>
    <xf numFmtId="165" fontId="8" fillId="0" borderId="13" xfId="0" applyNumberFormat="1" applyFont="1" applyBorder="1"/>
    <xf numFmtId="0" fontId="34" fillId="0" borderId="0" xfId="0" applyFont="1"/>
    <xf numFmtId="165" fontId="2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7" fontId="52" fillId="0" borderId="0" xfId="55" applyNumberFormat="1" applyFont="1" applyAlignment="1">
      <alignment horizontal="center"/>
    </xf>
    <xf numFmtId="165" fontId="54" fillId="0" borderId="12" xfId="0" applyNumberFormat="1" applyFont="1" applyBorder="1" applyAlignment="1">
      <alignment horizontal="right"/>
    </xf>
    <xf numFmtId="165" fontId="8" fillId="0" borderId="12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167" fontId="0" fillId="0" borderId="0" xfId="55" applyNumberFormat="1" applyFont="1"/>
    <xf numFmtId="43" fontId="22" fillId="0" borderId="0" xfId="55" applyFont="1"/>
    <xf numFmtId="165" fontId="0" fillId="0" borderId="0" xfId="55" applyNumberFormat="1" applyFont="1"/>
    <xf numFmtId="165" fontId="54" fillId="0" borderId="11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43" fontId="0" fillId="0" borderId="0" xfId="0" applyNumberFormat="1"/>
    <xf numFmtId="165" fontId="52" fillId="0" borderId="0" xfId="0" applyNumberFormat="1" applyFont="1" applyAlignment="1">
      <alignment horizontal="right"/>
    </xf>
    <xf numFmtId="0" fontId="6" fillId="0" borderId="0" xfId="0" applyFont="1"/>
    <xf numFmtId="165" fontId="52" fillId="0" borderId="13" xfId="0" applyNumberFormat="1" applyFont="1" applyBorder="1" applyAlignment="1">
      <alignment horizontal="right"/>
    </xf>
    <xf numFmtId="165" fontId="22" fillId="0" borderId="13" xfId="0" applyNumberFormat="1" applyFont="1" applyBorder="1" applyAlignment="1">
      <alignment horizontal="right"/>
    </xf>
    <xf numFmtId="165" fontId="54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43" fontId="52" fillId="0" borderId="0" xfId="55" applyFont="1"/>
    <xf numFmtId="165" fontId="0" fillId="0" borderId="11" xfId="0" applyNumberFormat="1" applyFont="1" applyBorder="1" applyAlignment="1"/>
    <xf numFmtId="37" fontId="8" fillId="0" borderId="12" xfId="55" applyNumberFormat="1" applyFont="1" applyFill="1" applyBorder="1" applyAlignment="1">
      <alignment horizontal="right"/>
    </xf>
    <xf numFmtId="165" fontId="8" fillId="0" borderId="12" xfId="0" applyNumberFormat="1" applyFont="1" applyBorder="1" applyAlignment="1"/>
    <xf numFmtId="167" fontId="22" fillId="0" borderId="0" xfId="55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165" fontId="8" fillId="0" borderId="23" xfId="88" applyNumberFormat="1" applyFont="1" applyFill="1" applyBorder="1" applyAlignment="1"/>
    <xf numFmtId="43" fontId="0" fillId="0" borderId="11" xfId="55" applyFont="1" applyFill="1" applyBorder="1" applyAlignment="1"/>
    <xf numFmtId="167" fontId="22" fillId="0" borderId="0" xfId="55" applyNumberFormat="1" applyFont="1" applyFill="1" applyBorder="1" applyAlignment="1">
      <alignment horizontal="center"/>
    </xf>
    <xf numFmtId="167" fontId="8" fillId="0" borderId="11" xfId="55" applyNumberFormat="1" applyFont="1" applyBorder="1" applyAlignment="1"/>
    <xf numFmtId="0" fontId="6" fillId="0" borderId="0" xfId="0" applyFont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22" fillId="0" borderId="0" xfId="89" applyFont="1" applyFill="1" applyAlignment="1">
      <alignment horizontal="center" vertic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view="pageBreakPreview" topLeftCell="A4" zoomScaleNormal="100" zoomScaleSheetLayoutView="100" workbookViewId="0">
      <selection activeCell="D10" sqref="D10"/>
    </sheetView>
  </sheetViews>
  <sheetFormatPr defaultColWidth="9.09765625" defaultRowHeight="21.5"/>
  <cols>
    <col min="1" max="1" width="54.69921875" customWidth="1"/>
    <col min="2" max="2" width="9.59765625" style="121" customWidth="1"/>
    <col min="3" max="3" width="1.09765625" style="133" customWidth="1"/>
    <col min="4" max="4" width="15.3984375" style="132" customWidth="1"/>
    <col min="5" max="5" width="1" style="133" customWidth="1"/>
    <col min="6" max="6" width="15.296875" style="133" customWidth="1"/>
    <col min="7" max="7" width="17.09765625" style="119" hidden="1" customWidth="1"/>
    <col min="8" max="8" width="9.09765625" hidden="1" customWidth="1"/>
    <col min="9" max="9" width="13.296875" hidden="1" customWidth="1"/>
    <col min="10" max="10" width="11.296875" bestFit="1" customWidth="1"/>
    <col min="11" max="11" width="10.296875" bestFit="1" customWidth="1"/>
  </cols>
  <sheetData>
    <row r="1" spans="1:10" ht="22.75" customHeight="1">
      <c r="A1" s="115" t="s">
        <v>0</v>
      </c>
      <c r="B1" s="116"/>
      <c r="C1" s="117"/>
      <c r="D1" s="118"/>
      <c r="E1" s="117"/>
      <c r="F1" s="117"/>
    </row>
    <row r="2" spans="1:10" ht="22.75" customHeight="1">
      <c r="A2" s="115" t="s">
        <v>66</v>
      </c>
      <c r="B2" s="116"/>
      <c r="C2" s="117"/>
      <c r="D2" s="118"/>
      <c r="E2" s="117"/>
      <c r="F2" s="117"/>
    </row>
    <row r="3" spans="1:10" ht="22.75" customHeight="1">
      <c r="A3" s="115"/>
      <c r="B3" s="116"/>
      <c r="C3" s="117"/>
      <c r="D3" s="118"/>
      <c r="E3" s="117"/>
      <c r="F3" s="117"/>
    </row>
    <row r="4" spans="1:10" ht="22.75" customHeight="1">
      <c r="A4" s="115"/>
      <c r="B4" s="116"/>
      <c r="C4" s="117"/>
      <c r="D4" s="120" t="s">
        <v>87</v>
      </c>
      <c r="E4" s="120"/>
      <c r="F4" s="120" t="s">
        <v>93</v>
      </c>
    </row>
    <row r="5" spans="1:10" ht="22.75" customHeight="1">
      <c r="A5" s="115" t="s">
        <v>1</v>
      </c>
      <c r="B5" s="121" t="s">
        <v>2</v>
      </c>
      <c r="C5" s="122"/>
      <c r="D5" s="123" t="s">
        <v>122</v>
      </c>
      <c r="E5" s="122"/>
      <c r="F5" s="124" t="s">
        <v>113</v>
      </c>
    </row>
    <row r="6" spans="1:10" ht="22.75" customHeight="1">
      <c r="A6" s="115"/>
      <c r="C6" s="122"/>
      <c r="D6" s="125" t="s">
        <v>94</v>
      </c>
      <c r="E6" s="122"/>
      <c r="F6" s="124"/>
    </row>
    <row r="7" spans="1:10" ht="22.75" customHeight="1">
      <c r="B7" s="126"/>
      <c r="C7" s="126"/>
      <c r="D7" s="174" t="s">
        <v>3</v>
      </c>
      <c r="E7" s="174"/>
      <c r="F7" s="174"/>
    </row>
    <row r="8" spans="1:10" ht="22.75" customHeight="1">
      <c r="A8" s="127" t="s">
        <v>4</v>
      </c>
      <c r="C8" s="128"/>
      <c r="D8" s="129"/>
      <c r="E8" s="130"/>
      <c r="F8" s="130"/>
    </row>
    <row r="9" spans="1:10" ht="22.75" customHeight="1">
      <c r="A9" s="131" t="s">
        <v>5</v>
      </c>
      <c r="C9" s="128"/>
      <c r="D9" s="132">
        <f>601197+1</f>
        <v>601198</v>
      </c>
      <c r="E9" s="130"/>
      <c r="F9" s="133">
        <v>140355</v>
      </c>
    </row>
    <row r="10" spans="1:10" ht="22.75" customHeight="1">
      <c r="A10" s="131" t="s">
        <v>6</v>
      </c>
      <c r="B10" s="121">
        <v>6</v>
      </c>
      <c r="C10" s="128"/>
      <c r="D10" s="132">
        <v>157434</v>
      </c>
      <c r="E10" s="130"/>
      <c r="F10" s="133">
        <v>153577</v>
      </c>
      <c r="J10" s="119"/>
    </row>
    <row r="11" spans="1:10" ht="22.75" customHeight="1">
      <c r="A11" t="s">
        <v>123</v>
      </c>
      <c r="B11" s="121">
        <v>7</v>
      </c>
      <c r="C11" s="128"/>
      <c r="D11" s="132">
        <v>834213</v>
      </c>
      <c r="E11" s="130"/>
      <c r="F11" s="133">
        <v>882735</v>
      </c>
      <c r="J11" s="134"/>
    </row>
    <row r="12" spans="1:10" ht="22.75" customHeight="1">
      <c r="A12" t="s">
        <v>71</v>
      </c>
      <c r="B12" s="121">
        <v>5</v>
      </c>
      <c r="C12" s="128"/>
      <c r="D12" s="132">
        <v>464093</v>
      </c>
      <c r="E12" s="130"/>
      <c r="F12" s="133">
        <v>484313</v>
      </c>
      <c r="J12" s="134"/>
    </row>
    <row r="13" spans="1:10" ht="22.75" customHeight="1">
      <c r="A13" t="s">
        <v>77</v>
      </c>
      <c r="C13" s="128"/>
      <c r="D13" s="132">
        <v>155572</v>
      </c>
      <c r="E13" s="130"/>
      <c r="F13" s="133">
        <v>159534</v>
      </c>
      <c r="J13" s="134"/>
    </row>
    <row r="14" spans="1:10" ht="22.75" customHeight="1">
      <c r="A14" t="s">
        <v>76</v>
      </c>
      <c r="C14" s="128"/>
      <c r="D14" s="132">
        <v>8017</v>
      </c>
      <c r="E14" s="130"/>
      <c r="F14" s="133">
        <v>25160</v>
      </c>
      <c r="J14" s="134"/>
    </row>
    <row r="15" spans="1:10" ht="22.75" customHeight="1">
      <c r="A15" t="s">
        <v>8</v>
      </c>
      <c r="C15" s="128"/>
      <c r="D15" s="132">
        <v>2991</v>
      </c>
      <c r="E15" s="130"/>
      <c r="F15" s="133">
        <v>12544</v>
      </c>
    </row>
    <row r="16" spans="1:10" ht="22.75" customHeight="1">
      <c r="A16" s="135" t="s">
        <v>9</v>
      </c>
      <c r="C16" s="136"/>
      <c r="D16" s="137">
        <f>SUM(D9:D15)</f>
        <v>2223518</v>
      </c>
      <c r="E16" s="130"/>
      <c r="F16" s="138">
        <f>SUM(F9:F15)</f>
        <v>1858218</v>
      </c>
    </row>
    <row r="17" spans="1:10" ht="25.15" customHeight="1">
      <c r="A17" s="135"/>
      <c r="C17" s="128"/>
      <c r="E17" s="130"/>
    </row>
    <row r="18" spans="1:10" ht="22.75" customHeight="1">
      <c r="A18" s="127" t="s">
        <v>10</v>
      </c>
      <c r="C18" s="128"/>
      <c r="E18" s="130"/>
    </row>
    <row r="19" spans="1:10" ht="22.75" customHeight="1">
      <c r="A19" s="131" t="s">
        <v>124</v>
      </c>
      <c r="B19" s="121">
        <v>7</v>
      </c>
      <c r="C19" s="128"/>
      <c r="D19" s="133">
        <v>1058009</v>
      </c>
      <c r="E19" s="130"/>
      <c r="F19" s="133">
        <v>1076026</v>
      </c>
    </row>
    <row r="20" spans="1:10" ht="22.75" hidden="1" customHeight="1">
      <c r="A20" s="131" t="s">
        <v>125</v>
      </c>
      <c r="B20" s="121">
        <v>4</v>
      </c>
      <c r="C20" s="128"/>
      <c r="D20" s="139">
        <v>0</v>
      </c>
      <c r="E20" s="140"/>
      <c r="F20" s="139">
        <v>0</v>
      </c>
    </row>
    <row r="21" spans="1:10" ht="22.75" customHeight="1">
      <c r="A21" s="131" t="s">
        <v>11</v>
      </c>
      <c r="B21" s="121" t="s">
        <v>144</v>
      </c>
      <c r="C21" s="128"/>
      <c r="D21" s="133">
        <v>9243405</v>
      </c>
      <c r="E21" s="130"/>
      <c r="F21" s="133">
        <v>9710771</v>
      </c>
    </row>
    <row r="22" spans="1:10" ht="22.75" customHeight="1">
      <c r="A22" s="131" t="s">
        <v>7</v>
      </c>
      <c r="C22" s="128"/>
      <c r="D22" s="133">
        <v>50279</v>
      </c>
      <c r="E22" s="130"/>
      <c r="F22" s="133">
        <v>50279</v>
      </c>
    </row>
    <row r="23" spans="1:10" ht="22.75" customHeight="1">
      <c r="A23" s="131" t="s">
        <v>75</v>
      </c>
      <c r="C23" s="128"/>
      <c r="D23" s="133">
        <v>1546</v>
      </c>
      <c r="E23" s="130"/>
      <c r="F23" s="141">
        <v>1816</v>
      </c>
    </row>
    <row r="24" spans="1:10" ht="22.75" customHeight="1">
      <c r="A24" s="131" t="s">
        <v>12</v>
      </c>
      <c r="B24" s="121">
        <v>11</v>
      </c>
      <c r="C24" s="128"/>
      <c r="D24" s="133">
        <f>476696+1</f>
        <v>476697</v>
      </c>
      <c r="E24" s="130"/>
      <c r="F24" s="133">
        <v>454859</v>
      </c>
      <c r="I24" s="133"/>
      <c r="J24" s="133"/>
    </row>
    <row r="25" spans="1:10" ht="22.75" customHeight="1">
      <c r="A25" s="131" t="s">
        <v>13</v>
      </c>
      <c r="C25" s="128"/>
      <c r="D25" s="133">
        <f>334903-1</f>
        <v>334902</v>
      </c>
      <c r="E25" s="130"/>
      <c r="F25" s="133">
        <v>242880</v>
      </c>
      <c r="I25" s="133"/>
      <c r="J25" s="133"/>
    </row>
    <row r="26" spans="1:10" ht="22.75" customHeight="1">
      <c r="A26" s="135" t="s">
        <v>14</v>
      </c>
      <c r="B26"/>
      <c r="C26" s="136"/>
      <c r="D26" s="142">
        <f>SUM(D19:D25)</f>
        <v>11164838</v>
      </c>
      <c r="E26" s="130"/>
      <c r="F26" s="138">
        <f>SUM(F19:F25)</f>
        <v>11536631</v>
      </c>
      <c r="I26" s="133"/>
      <c r="J26" s="133"/>
    </row>
    <row r="27" spans="1:10" ht="22.75" customHeight="1">
      <c r="A27" s="135"/>
      <c r="B27"/>
      <c r="C27" s="136"/>
      <c r="D27" s="129"/>
      <c r="E27" s="130"/>
    </row>
    <row r="28" spans="1:10" ht="22.75" customHeight="1" thickBot="1">
      <c r="A28" s="135" t="s">
        <v>15</v>
      </c>
      <c r="B28"/>
      <c r="C28" s="136"/>
      <c r="D28" s="143">
        <f>+D16+D26</f>
        <v>13388356</v>
      </c>
      <c r="E28" s="130"/>
      <c r="F28" s="144">
        <f>+F16+F26</f>
        <v>13394849</v>
      </c>
      <c r="I28" s="133"/>
    </row>
    <row r="29" spans="1:10" ht="22.75" customHeight="1" thickTop="1">
      <c r="A29" s="135"/>
      <c r="C29" s="128"/>
      <c r="D29" s="129"/>
      <c r="E29" s="130"/>
      <c r="F29" s="130"/>
    </row>
    <row r="30" spans="1:10" ht="22.75" customHeight="1">
      <c r="A30" s="135"/>
      <c r="C30" s="128"/>
      <c r="D30" s="129"/>
      <c r="E30" s="130"/>
      <c r="F30" s="130"/>
    </row>
    <row r="31" spans="1:10" ht="22.75" customHeight="1">
      <c r="A31" s="115" t="s">
        <v>0</v>
      </c>
    </row>
    <row r="32" spans="1:10" ht="22.75" customHeight="1">
      <c r="A32" s="115" t="s">
        <v>66</v>
      </c>
    </row>
    <row r="33" spans="1:9" ht="22.75" customHeight="1">
      <c r="A33" s="115"/>
    </row>
    <row r="34" spans="1:9" ht="22.75" customHeight="1">
      <c r="C34" s="122"/>
      <c r="D34" s="120" t="s">
        <v>87</v>
      </c>
      <c r="E34" s="120"/>
      <c r="F34" s="120" t="s">
        <v>93</v>
      </c>
    </row>
    <row r="35" spans="1:9" ht="22.75" customHeight="1">
      <c r="A35" s="115" t="s">
        <v>16</v>
      </c>
      <c r="B35" s="121" t="s">
        <v>2</v>
      </c>
      <c r="C35" s="122"/>
      <c r="D35" s="123" t="s">
        <v>122</v>
      </c>
      <c r="E35" s="122"/>
      <c r="F35" s="124" t="s">
        <v>113</v>
      </c>
    </row>
    <row r="36" spans="1:9" ht="22.75" customHeight="1">
      <c r="A36" s="115"/>
      <c r="C36" s="122"/>
      <c r="D36" s="123" t="s">
        <v>94</v>
      </c>
      <c r="E36" s="122"/>
      <c r="F36" s="124"/>
    </row>
    <row r="37" spans="1:9" ht="22.75" customHeight="1">
      <c r="A37" s="145"/>
      <c r="B37" s="126"/>
      <c r="C37" s="126"/>
      <c r="D37" s="174" t="s">
        <v>3</v>
      </c>
      <c r="E37" s="174"/>
      <c r="F37" s="174"/>
    </row>
    <row r="38" spans="1:9" ht="22.75" customHeight="1">
      <c r="A38" s="127" t="s">
        <v>17</v>
      </c>
      <c r="C38" s="128"/>
      <c r="E38" s="146"/>
      <c r="F38" s="147"/>
    </row>
    <row r="39" spans="1:9" ht="22.75" customHeight="1">
      <c r="A39" t="s">
        <v>18</v>
      </c>
      <c r="B39" s="121">
        <v>9.1</v>
      </c>
      <c r="C39" s="128"/>
      <c r="D39" s="132">
        <v>1008443</v>
      </c>
      <c r="E39" s="146"/>
      <c r="F39" s="133">
        <v>718868</v>
      </c>
    </row>
    <row r="40" spans="1:9" ht="22.75" customHeight="1">
      <c r="A40" s="131" t="s">
        <v>19</v>
      </c>
      <c r="B40" s="121">
        <v>5</v>
      </c>
      <c r="C40" s="128"/>
      <c r="D40" s="132">
        <v>67175</v>
      </c>
      <c r="E40" s="146"/>
      <c r="F40" s="133">
        <v>123496</v>
      </c>
    </row>
    <row r="41" spans="1:9" ht="22.75" customHeight="1">
      <c r="A41" t="s">
        <v>72</v>
      </c>
      <c r="C41" s="128"/>
      <c r="D41" s="132">
        <v>216950</v>
      </c>
      <c r="E41" s="146"/>
      <c r="F41" s="133">
        <v>232992</v>
      </c>
    </row>
    <row r="42" spans="1:9" ht="22.75" customHeight="1">
      <c r="A42" t="s">
        <v>126</v>
      </c>
      <c r="C42" s="128"/>
      <c r="D42" s="132">
        <v>9362</v>
      </c>
      <c r="E42" s="146"/>
      <c r="F42" s="119">
        <v>0</v>
      </c>
    </row>
    <row r="43" spans="1:9" ht="22.75" customHeight="1">
      <c r="A43" s="131" t="s">
        <v>20</v>
      </c>
      <c r="B43" s="121">
        <v>9.1999999999999993</v>
      </c>
      <c r="C43" s="128"/>
      <c r="D43" s="132">
        <v>1999746</v>
      </c>
      <c r="E43" s="146"/>
      <c r="F43" s="133">
        <v>1999550</v>
      </c>
    </row>
    <row r="44" spans="1:9" ht="22.75" customHeight="1">
      <c r="A44" t="s">
        <v>21</v>
      </c>
      <c r="B44" s="121">
        <v>9.3000000000000007</v>
      </c>
      <c r="C44" s="128"/>
      <c r="D44" s="132">
        <v>640836</v>
      </c>
      <c r="E44" s="146"/>
      <c r="F44" s="133">
        <v>661644</v>
      </c>
    </row>
    <row r="45" spans="1:9" ht="22.75" hidden="1" customHeight="1">
      <c r="A45" t="s">
        <v>86</v>
      </c>
      <c r="C45" s="128"/>
      <c r="D45" s="148">
        <v>0</v>
      </c>
      <c r="E45" s="146"/>
      <c r="F45" s="141">
        <v>0</v>
      </c>
    </row>
    <row r="46" spans="1:9" ht="22.75" customHeight="1">
      <c r="A46" s="135" t="s">
        <v>22</v>
      </c>
      <c r="C46" s="128"/>
      <c r="D46" s="149">
        <f>SUM(D39:D45)</f>
        <v>3942512</v>
      </c>
      <c r="E46" s="130"/>
      <c r="F46" s="150">
        <f>SUM(F39:F45)</f>
        <v>3736550</v>
      </c>
      <c r="H46" s="119"/>
      <c r="I46" s="119"/>
    </row>
    <row r="47" spans="1:9" ht="22.75" customHeight="1">
      <c r="A47" s="135"/>
      <c r="C47" s="128"/>
      <c r="E47" s="146"/>
      <c r="H47" s="119"/>
      <c r="I47" s="119"/>
    </row>
    <row r="48" spans="1:9" ht="22.75" customHeight="1">
      <c r="A48" s="127" t="s">
        <v>23</v>
      </c>
      <c r="C48" s="128"/>
      <c r="E48" s="146"/>
      <c r="H48" s="119"/>
      <c r="I48" s="119"/>
    </row>
    <row r="49" spans="1:10" ht="22.75" customHeight="1">
      <c r="A49" t="s">
        <v>127</v>
      </c>
      <c r="B49" s="151"/>
      <c r="D49" s="152">
        <v>8592</v>
      </c>
      <c r="E49" s="147"/>
      <c r="F49" s="119">
        <v>0</v>
      </c>
      <c r="G49" s="153"/>
      <c r="H49" s="153"/>
      <c r="I49" s="153"/>
    </row>
    <row r="50" spans="1:10" ht="22.75" customHeight="1">
      <c r="A50" s="131" t="s">
        <v>24</v>
      </c>
      <c r="B50" s="121">
        <v>9.1999999999999993</v>
      </c>
      <c r="C50" s="128"/>
      <c r="D50" s="132">
        <v>4847294</v>
      </c>
      <c r="E50" s="146"/>
      <c r="F50" s="133">
        <v>5346565</v>
      </c>
      <c r="G50" s="154"/>
    </row>
    <row r="51" spans="1:10" ht="22.75" customHeight="1">
      <c r="A51" t="s">
        <v>25</v>
      </c>
      <c r="B51" s="121">
        <v>9.3000000000000007</v>
      </c>
      <c r="C51" s="128"/>
      <c r="D51" s="132">
        <v>1157502</v>
      </c>
      <c r="E51" s="146"/>
      <c r="F51" s="133">
        <v>817506</v>
      </c>
      <c r="G51" s="154"/>
    </row>
    <row r="52" spans="1:10" ht="22.75" customHeight="1">
      <c r="A52" t="s">
        <v>52</v>
      </c>
      <c r="C52" s="128"/>
      <c r="D52" s="132">
        <v>182806</v>
      </c>
      <c r="E52" s="146"/>
      <c r="F52" s="133">
        <v>181340</v>
      </c>
      <c r="G52" s="154"/>
    </row>
    <row r="53" spans="1:10" ht="22.75" customHeight="1">
      <c r="A53" s="131" t="s">
        <v>26</v>
      </c>
      <c r="C53" s="128"/>
      <c r="D53" s="132">
        <v>209255</v>
      </c>
      <c r="E53" s="146"/>
      <c r="F53" s="133">
        <v>211547</v>
      </c>
      <c r="G53" s="154"/>
    </row>
    <row r="54" spans="1:10" ht="22.75" customHeight="1">
      <c r="A54" t="s">
        <v>100</v>
      </c>
      <c r="C54" s="128"/>
      <c r="D54" s="132">
        <f>66995+1</f>
        <v>66996</v>
      </c>
      <c r="E54" s="146"/>
      <c r="F54" s="133">
        <v>64384</v>
      </c>
      <c r="G54" s="154" t="e">
        <f>F54-#REF!</f>
        <v>#REF!</v>
      </c>
      <c r="I54" s="133"/>
      <c r="J54" s="133"/>
    </row>
    <row r="55" spans="1:10" ht="22.75" customHeight="1">
      <c r="A55" s="135" t="s">
        <v>27</v>
      </c>
      <c r="C55" s="128"/>
      <c r="D55" s="150">
        <f>SUM(D49:D54)</f>
        <v>6472445</v>
      </c>
      <c r="E55" s="130"/>
      <c r="F55" s="150">
        <f>SUM(F49:F54)</f>
        <v>6621342</v>
      </c>
      <c r="G55" s="119" t="e">
        <f>#REF!</f>
        <v>#REF!</v>
      </c>
      <c r="I55" s="133"/>
      <c r="J55" s="133"/>
    </row>
    <row r="56" spans="1:10" ht="22.75" customHeight="1">
      <c r="A56" s="135"/>
      <c r="C56" s="128"/>
      <c r="D56" s="129"/>
      <c r="E56" s="130"/>
      <c r="F56" s="130"/>
      <c r="G56" s="119">
        <v>2253704</v>
      </c>
      <c r="I56" s="133"/>
      <c r="J56" s="133"/>
    </row>
    <row r="57" spans="1:10" ht="22.75" customHeight="1">
      <c r="A57" s="135" t="s">
        <v>28</v>
      </c>
      <c r="C57" s="128"/>
      <c r="D57" s="155">
        <f>+D46+D55</f>
        <v>10414957</v>
      </c>
      <c r="E57" s="130"/>
      <c r="F57" s="156">
        <f>+F46+F55</f>
        <v>10357892</v>
      </c>
      <c r="G57" s="119">
        <v>1541822</v>
      </c>
    </row>
    <row r="58" spans="1:10" ht="22.5" customHeight="1">
      <c r="A58" s="115" t="s">
        <v>0</v>
      </c>
      <c r="G58" s="119">
        <v>-3270620</v>
      </c>
      <c r="I58" s="133"/>
    </row>
    <row r="59" spans="1:10" ht="22.75" customHeight="1">
      <c r="A59" s="115" t="s">
        <v>66</v>
      </c>
      <c r="G59" s="119" t="e">
        <f>SUM(G55:G58)</f>
        <v>#REF!</v>
      </c>
    </row>
    <row r="60" spans="1:10" ht="22.75" customHeight="1">
      <c r="A60" s="115"/>
      <c r="G60" s="119" t="e">
        <f>F54-G59-1</f>
        <v>#REF!</v>
      </c>
      <c r="I60" s="157">
        <v>1093549</v>
      </c>
    </row>
    <row r="61" spans="1:10" ht="22.75" customHeight="1">
      <c r="C61" s="122"/>
      <c r="D61" s="120" t="s">
        <v>87</v>
      </c>
      <c r="E61" s="120"/>
      <c r="F61" s="120" t="s">
        <v>93</v>
      </c>
    </row>
    <row r="62" spans="1:10" ht="22.75" customHeight="1">
      <c r="A62" s="115" t="s">
        <v>16</v>
      </c>
      <c r="B62" s="121" t="s">
        <v>2</v>
      </c>
      <c r="C62" s="122"/>
      <c r="D62" s="123" t="s">
        <v>122</v>
      </c>
      <c r="E62" s="122"/>
      <c r="F62" s="124" t="s">
        <v>113</v>
      </c>
    </row>
    <row r="63" spans="1:10" ht="22.75" customHeight="1">
      <c r="A63" s="115"/>
      <c r="C63" s="122"/>
      <c r="D63" s="125" t="s">
        <v>94</v>
      </c>
      <c r="E63" s="122"/>
      <c r="F63" s="124"/>
    </row>
    <row r="64" spans="1:10" ht="22.75" customHeight="1">
      <c r="A64" s="145"/>
      <c r="B64" s="126"/>
      <c r="C64" s="126"/>
      <c r="D64" s="174" t="s">
        <v>3</v>
      </c>
      <c r="E64" s="174"/>
      <c r="F64" s="174"/>
    </row>
    <row r="65" spans="1:11" ht="22.75" customHeight="1">
      <c r="A65" s="127" t="s">
        <v>29</v>
      </c>
      <c r="C65" s="128"/>
      <c r="D65" s="158"/>
      <c r="E65" s="146"/>
      <c r="F65" s="147"/>
    </row>
    <row r="66" spans="1:11" ht="22.75" customHeight="1">
      <c r="A66" s="131" t="s">
        <v>30</v>
      </c>
      <c r="C66" s="128"/>
      <c r="D66" s="158"/>
      <c r="E66" s="146"/>
      <c r="F66" s="147"/>
    </row>
    <row r="67" spans="1:11" ht="22.75" customHeight="1">
      <c r="A67" s="131" t="s">
        <v>31</v>
      </c>
      <c r="C67" s="128"/>
    </row>
    <row r="68" spans="1:11" ht="22.75" customHeight="1" thickBot="1">
      <c r="A68" s="159" t="s">
        <v>128</v>
      </c>
      <c r="C68" s="128"/>
      <c r="D68" s="160">
        <v>646800</v>
      </c>
      <c r="E68" s="146"/>
      <c r="F68" s="161">
        <v>646800</v>
      </c>
    </row>
    <row r="69" spans="1:11" ht="22.75" customHeight="1" thickTop="1">
      <c r="A69" s="131" t="s">
        <v>32</v>
      </c>
      <c r="C69" s="128"/>
      <c r="E69" s="146"/>
    </row>
    <row r="70" spans="1:11" ht="22.75" customHeight="1">
      <c r="A70" s="159" t="s">
        <v>129</v>
      </c>
      <c r="C70" s="128"/>
      <c r="D70" s="133">
        <v>596510</v>
      </c>
      <c r="E70" s="146"/>
      <c r="F70" s="133">
        <v>596510</v>
      </c>
    </row>
    <row r="71" spans="1:11" ht="22.75" customHeight="1">
      <c r="A71" t="s">
        <v>68</v>
      </c>
      <c r="C71" s="128"/>
      <c r="D71" s="133">
        <v>645169</v>
      </c>
      <c r="E71" s="146"/>
      <c r="F71" s="133">
        <v>645169</v>
      </c>
    </row>
    <row r="72" spans="1:11" ht="22.75" customHeight="1">
      <c r="A72" s="131" t="s">
        <v>33</v>
      </c>
      <c r="C72" s="128"/>
      <c r="E72" s="146"/>
    </row>
    <row r="73" spans="1:11" ht="22.75" customHeight="1">
      <c r="A73" s="131" t="s">
        <v>34</v>
      </c>
      <c r="C73" s="128"/>
      <c r="E73" s="146"/>
    </row>
    <row r="74" spans="1:11" ht="22.75" customHeight="1">
      <c r="A74" t="s">
        <v>92</v>
      </c>
      <c r="C74" s="128"/>
      <c r="D74" s="132">
        <v>64680</v>
      </c>
      <c r="E74" s="146"/>
      <c r="F74" s="133">
        <v>64680</v>
      </c>
    </row>
    <row r="75" spans="1:11" ht="22.75" customHeight="1">
      <c r="A75" s="131" t="s">
        <v>35</v>
      </c>
      <c r="B75" s="121">
        <v>3</v>
      </c>
      <c r="C75" s="128"/>
      <c r="D75" s="132">
        <v>1667040</v>
      </c>
      <c r="E75" s="146"/>
      <c r="F75" s="133">
        <v>1730598</v>
      </c>
      <c r="G75" s="119">
        <v>1254789990</v>
      </c>
      <c r="K75" s="106">
        <f>+'SH-conso 8-9'!J48-D75</f>
        <v>0</v>
      </c>
    </row>
    <row r="76" spans="1:11" ht="22.75" customHeight="1">
      <c r="A76" s="135" t="s">
        <v>69</v>
      </c>
      <c r="C76" s="128"/>
      <c r="D76" s="149">
        <f>SUM(D69:D75)</f>
        <v>2973399</v>
      </c>
      <c r="E76" s="130"/>
      <c r="F76" s="150">
        <f>SUM(F69:F75)</f>
        <v>3036957</v>
      </c>
    </row>
    <row r="77" spans="1:11" ht="22.75" customHeight="1">
      <c r="A77" s="135"/>
      <c r="C77" s="128"/>
      <c r="E77" s="130"/>
    </row>
    <row r="78" spans="1:11" ht="22.75" customHeight="1" thickBot="1">
      <c r="A78" s="135" t="s">
        <v>36</v>
      </c>
      <c r="C78" s="128"/>
      <c r="D78" s="162">
        <f>+D57+D76</f>
        <v>13388356</v>
      </c>
      <c r="E78" s="130"/>
      <c r="F78" s="163">
        <f>+F57+F76</f>
        <v>13394849</v>
      </c>
      <c r="H78" s="133"/>
    </row>
    <row r="79" spans="1:11" ht="22.75" customHeight="1" thickTop="1">
      <c r="F79" s="119"/>
    </row>
    <row r="80" spans="1:11" ht="22.75" customHeight="1"/>
    <row r="81" spans="4:6" ht="22.75" customHeight="1"/>
    <row r="82" spans="4:6" ht="22.75" customHeight="1">
      <c r="D82" s="164">
        <f>D28-D78</f>
        <v>0</v>
      </c>
      <c r="E82" s="164"/>
      <c r="F82" s="164">
        <f>F28-F78</f>
        <v>0</v>
      </c>
    </row>
  </sheetData>
  <mergeCells count="3">
    <mergeCell ref="D7:F7"/>
    <mergeCell ref="D37:F37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7"/>
  <sheetViews>
    <sheetView showGridLines="0" view="pageBreakPreview" topLeftCell="A58" zoomScaleNormal="110" zoomScaleSheetLayoutView="100" workbookViewId="0">
      <selection activeCell="F62" sqref="F62"/>
    </sheetView>
  </sheetViews>
  <sheetFormatPr defaultColWidth="9.09765625" defaultRowHeight="23.25" customHeight="1"/>
  <cols>
    <col min="1" max="1" width="61.59765625" style="2" customWidth="1"/>
    <col min="2" max="2" width="8.59765625" style="76" customWidth="1"/>
    <col min="3" max="3" width="1.59765625" style="3" customWidth="1"/>
    <col min="4" max="4" width="13.69921875" style="3" customWidth="1"/>
    <col min="5" max="5" width="1.59765625" style="3" customWidth="1"/>
    <col min="6" max="6" width="13.69921875" style="3" customWidth="1"/>
    <col min="7" max="8" width="9.09765625" style="2" customWidth="1"/>
    <col min="9" max="16384" width="9.09765625" style="2"/>
  </cols>
  <sheetData>
    <row r="1" spans="1:8" s="13" customFormat="1" ht="23.25" customHeight="1">
      <c r="A1" s="1" t="s">
        <v>37</v>
      </c>
      <c r="B1" s="12"/>
      <c r="C1" s="12"/>
      <c r="D1" s="12"/>
      <c r="E1" s="12"/>
      <c r="F1" s="12"/>
    </row>
    <row r="2" spans="1:8" s="13" customFormat="1" ht="23.25" customHeight="1">
      <c r="A2" s="14" t="s">
        <v>82</v>
      </c>
      <c r="B2" s="15"/>
      <c r="C2" s="16"/>
      <c r="D2" s="16"/>
      <c r="E2" s="16"/>
      <c r="F2" s="16"/>
    </row>
    <row r="3" spans="1:8" s="13" customFormat="1" ht="19.5" customHeight="1">
      <c r="A3" s="14"/>
      <c r="B3" s="15"/>
      <c r="C3" s="16"/>
      <c r="D3" s="16"/>
      <c r="E3" s="16"/>
      <c r="F3" s="16"/>
    </row>
    <row r="4" spans="1:8" s="13" customFormat="1" ht="23">
      <c r="A4" s="54"/>
      <c r="B4" s="15"/>
      <c r="C4" s="16"/>
      <c r="D4" s="175" t="s">
        <v>81</v>
      </c>
      <c r="E4" s="178"/>
      <c r="F4" s="178"/>
    </row>
    <row r="5" spans="1:8" s="13" customFormat="1" ht="18.75" customHeight="1">
      <c r="A5" s="14"/>
      <c r="B5" s="15"/>
      <c r="C5" s="16"/>
      <c r="D5" s="176" t="s">
        <v>88</v>
      </c>
      <c r="E5" s="176"/>
      <c r="F5" s="176"/>
    </row>
    <row r="6" spans="1:8" ht="18.75" customHeight="1">
      <c r="A6" s="13"/>
      <c r="B6" s="76" t="s">
        <v>2</v>
      </c>
      <c r="C6" s="64"/>
      <c r="D6" s="123" t="s">
        <v>122</v>
      </c>
      <c r="E6" s="122"/>
      <c r="F6" s="124" t="s">
        <v>113</v>
      </c>
    </row>
    <row r="7" spans="1:8" s="13" customFormat="1" ht="18.75" customHeight="1">
      <c r="A7" s="24"/>
      <c r="B7" s="18" t="s">
        <v>38</v>
      </c>
      <c r="C7" s="18"/>
      <c r="D7" s="177" t="s">
        <v>3</v>
      </c>
      <c r="E7" s="177"/>
      <c r="F7" s="177"/>
    </row>
    <row r="8" spans="1:8" s="13" customFormat="1" ht="23.25" customHeight="1">
      <c r="A8" s="19" t="s">
        <v>39</v>
      </c>
      <c r="B8" s="76"/>
      <c r="C8" s="76"/>
      <c r="D8" s="76"/>
      <c r="E8" s="76"/>
      <c r="F8" s="109"/>
    </row>
    <row r="9" spans="1:8" s="13" customFormat="1" ht="23.25" customHeight="1">
      <c r="A9" s="20" t="s">
        <v>40</v>
      </c>
      <c r="B9" s="21">
        <v>5</v>
      </c>
      <c r="D9" s="80">
        <v>628535</v>
      </c>
      <c r="E9" s="65"/>
      <c r="F9" s="80">
        <v>685503</v>
      </c>
    </row>
    <row r="10" spans="1:8" s="13" customFormat="1" ht="23.25" customHeight="1">
      <c r="A10" s="7" t="s">
        <v>138</v>
      </c>
      <c r="B10" s="17"/>
      <c r="D10" s="80">
        <v>30549</v>
      </c>
      <c r="E10" s="65"/>
      <c r="F10" s="80">
        <v>31892</v>
      </c>
      <c r="H10" s="110"/>
    </row>
    <row r="11" spans="1:8" s="13" customFormat="1" ht="23.25" customHeight="1">
      <c r="A11" s="64" t="s">
        <v>78</v>
      </c>
      <c r="B11" s="17"/>
      <c r="D11" s="80">
        <v>208909</v>
      </c>
      <c r="E11" s="65"/>
      <c r="F11" s="80">
        <v>251752</v>
      </c>
      <c r="G11" s="110"/>
      <c r="H11" s="110"/>
    </row>
    <row r="12" spans="1:8" s="13" customFormat="1" ht="23.25" customHeight="1">
      <c r="A12" s="2" t="s">
        <v>117</v>
      </c>
      <c r="B12" s="17"/>
      <c r="D12" s="80">
        <v>623</v>
      </c>
      <c r="E12" s="65"/>
      <c r="F12" s="96">
        <v>0</v>
      </c>
      <c r="G12" s="110"/>
      <c r="H12" s="110"/>
    </row>
    <row r="13" spans="1:8" s="13" customFormat="1" ht="23.25" customHeight="1">
      <c r="A13" s="64" t="s">
        <v>41</v>
      </c>
      <c r="B13" s="76">
        <v>5</v>
      </c>
      <c r="D13" s="80">
        <v>10366</v>
      </c>
      <c r="E13" s="65"/>
      <c r="F13" s="80">
        <v>11282</v>
      </c>
    </row>
    <row r="14" spans="1:8" s="13" customFormat="1" ht="23.25" customHeight="1">
      <c r="A14" s="8" t="s">
        <v>42</v>
      </c>
      <c r="B14" s="22"/>
      <c r="D14" s="79">
        <f>SUM(D9:D13)</f>
        <v>878982</v>
      </c>
      <c r="E14" s="65"/>
      <c r="F14" s="79">
        <f>SUM(F9:F13)</f>
        <v>980429</v>
      </c>
    </row>
    <row r="15" spans="1:8" s="13" customFormat="1" ht="15" customHeight="1">
      <c r="A15" s="25"/>
      <c r="B15" s="22"/>
      <c r="D15" s="65"/>
      <c r="E15" s="65"/>
      <c r="F15" s="65"/>
    </row>
    <row r="16" spans="1:8" s="13" customFormat="1" ht="23.25" customHeight="1">
      <c r="A16" s="4" t="s">
        <v>43</v>
      </c>
      <c r="B16" s="22"/>
      <c r="D16" s="65"/>
      <c r="E16" s="65"/>
      <c r="F16" s="65"/>
    </row>
    <row r="17" spans="1:6" s="13" customFormat="1" ht="23.25" customHeight="1">
      <c r="A17" s="64" t="s">
        <v>44</v>
      </c>
      <c r="B17" s="21">
        <v>5</v>
      </c>
      <c r="D17" s="80">
        <v>526964</v>
      </c>
      <c r="E17" s="65"/>
      <c r="F17" s="80">
        <v>559833</v>
      </c>
    </row>
    <row r="18" spans="1:6" s="13" customFormat="1" ht="23.25" customHeight="1">
      <c r="A18" s="64" t="s">
        <v>79</v>
      </c>
      <c r="B18" s="22"/>
      <c r="D18" s="80">
        <v>223051</v>
      </c>
      <c r="E18" s="65"/>
      <c r="F18" s="80">
        <v>256495</v>
      </c>
    </row>
    <row r="19" spans="1:6" s="13" customFormat="1" ht="23.25" customHeight="1">
      <c r="A19" s="7" t="s">
        <v>150</v>
      </c>
      <c r="B19" s="22"/>
      <c r="D19" s="96">
        <v>0</v>
      </c>
      <c r="F19" s="80">
        <v>283</v>
      </c>
    </row>
    <row r="20" spans="1:6" s="13" customFormat="1" ht="23.25" customHeight="1">
      <c r="A20" s="64" t="s">
        <v>45</v>
      </c>
      <c r="B20" s="21">
        <v>5</v>
      </c>
      <c r="D20" s="80">
        <v>56771</v>
      </c>
      <c r="E20" s="66"/>
      <c r="F20" s="80">
        <v>74289</v>
      </c>
    </row>
    <row r="21" spans="1:6" s="104" customFormat="1" ht="23.25" customHeight="1">
      <c r="A21" s="8" t="s">
        <v>46</v>
      </c>
      <c r="B21" s="22"/>
      <c r="C21" s="13"/>
      <c r="D21" s="79">
        <f>SUM(D17:D20)</f>
        <v>806786</v>
      </c>
      <c r="E21" s="65"/>
      <c r="F21" s="79">
        <f>SUM(F17:F20)</f>
        <v>890900</v>
      </c>
    </row>
    <row r="22" spans="1:6" s="13" customFormat="1" ht="15" customHeight="1">
      <c r="A22" s="25"/>
      <c r="B22" s="22"/>
      <c r="D22" s="65"/>
      <c r="E22" s="65"/>
      <c r="F22" s="65"/>
    </row>
    <row r="23" spans="1:6" s="13" customFormat="1" ht="23.25" customHeight="1">
      <c r="A23" s="8" t="s">
        <v>133</v>
      </c>
      <c r="B23" s="23"/>
      <c r="C23" s="24"/>
      <c r="D23" s="78">
        <f>D14-D21</f>
        <v>72196</v>
      </c>
      <c r="E23" s="25"/>
      <c r="F23" s="78">
        <f>F14-F21</f>
        <v>89529</v>
      </c>
    </row>
    <row r="24" spans="1:6" s="13" customFormat="1" ht="23.25" customHeight="1">
      <c r="A24" s="64" t="s">
        <v>47</v>
      </c>
      <c r="B24" s="23"/>
      <c r="C24" s="24"/>
      <c r="D24" s="80">
        <v>-67267</v>
      </c>
      <c r="E24" s="25"/>
      <c r="F24" s="80">
        <v>-69502</v>
      </c>
    </row>
    <row r="25" spans="1:6" s="13" customFormat="1" ht="23.25" customHeight="1">
      <c r="A25" s="7" t="s">
        <v>148</v>
      </c>
      <c r="B25" s="169" t="s">
        <v>149</v>
      </c>
      <c r="C25" s="24"/>
      <c r="D25" s="62">
        <v>7174</v>
      </c>
      <c r="E25" s="65"/>
      <c r="F25" s="171">
        <v>0</v>
      </c>
    </row>
    <row r="26" spans="1:6" s="13" customFormat="1" ht="23.25" customHeight="1">
      <c r="A26" s="8" t="s">
        <v>70</v>
      </c>
      <c r="B26" s="23"/>
      <c r="C26" s="24"/>
      <c r="D26" s="78">
        <f>SUM(D23:D25)</f>
        <v>12103</v>
      </c>
      <c r="E26" s="25"/>
      <c r="F26" s="78">
        <f>SUM(F23:F25)</f>
        <v>20027</v>
      </c>
    </row>
    <row r="27" spans="1:6" s="13" customFormat="1" ht="23.25" customHeight="1">
      <c r="A27" s="2" t="s">
        <v>101</v>
      </c>
      <c r="B27" s="76">
        <v>11</v>
      </c>
      <c r="D27" s="77">
        <v>-3727</v>
      </c>
      <c r="E27" s="65"/>
      <c r="F27" s="77">
        <v>-27475</v>
      </c>
    </row>
    <row r="28" spans="1:6" s="13" customFormat="1" ht="23.25" customHeight="1">
      <c r="A28" s="8" t="s">
        <v>73</v>
      </c>
      <c r="D28" s="79">
        <f>D26-D27</f>
        <v>15830</v>
      </c>
      <c r="F28" s="79">
        <f>F26-F27</f>
        <v>47502</v>
      </c>
    </row>
    <row r="29" spans="1:6" s="13" customFormat="1" ht="15" customHeight="1">
      <c r="A29" s="25"/>
      <c r="B29" s="22"/>
      <c r="D29" s="65"/>
      <c r="E29" s="65"/>
      <c r="F29" s="65"/>
    </row>
    <row r="30" spans="1:6" s="13" customFormat="1" ht="23.25" customHeight="1">
      <c r="A30" s="8" t="s">
        <v>139</v>
      </c>
      <c r="D30" s="9"/>
      <c r="E30" s="64"/>
      <c r="F30" s="9"/>
    </row>
    <row r="31" spans="1:6" s="13" customFormat="1" ht="23.25" customHeight="1">
      <c r="A31" s="7" t="s">
        <v>140</v>
      </c>
      <c r="D31" s="60">
        <v>0</v>
      </c>
      <c r="E31" s="51"/>
      <c r="F31" s="60">
        <v>0</v>
      </c>
    </row>
    <row r="32" spans="1:6" s="13" customFormat="1" ht="23.25" customHeight="1" thickBot="1">
      <c r="A32" s="8" t="s">
        <v>141</v>
      </c>
      <c r="D32" s="40">
        <f>SUM(D28:D31)</f>
        <v>15830</v>
      </c>
      <c r="F32" s="40">
        <f>SUM(F28:F31)</f>
        <v>47502</v>
      </c>
    </row>
    <row r="33" spans="1:8" s="13" customFormat="1" ht="15" customHeight="1" thickTop="1">
      <c r="A33" s="25"/>
      <c r="B33" s="22"/>
      <c r="D33" s="65"/>
      <c r="E33" s="65"/>
      <c r="F33" s="65"/>
    </row>
    <row r="34" spans="1:8" s="13" customFormat="1" ht="24" customHeight="1" thickBot="1">
      <c r="A34" s="8" t="s">
        <v>110</v>
      </c>
      <c r="B34" s="112"/>
      <c r="D34" s="97">
        <v>0.03</v>
      </c>
      <c r="E34" s="24"/>
      <c r="F34" s="97">
        <v>0.08</v>
      </c>
    </row>
    <row r="35" spans="1:8" s="13" customFormat="1" ht="15" customHeight="1" thickTop="1">
      <c r="A35" s="25"/>
      <c r="B35" s="22"/>
      <c r="D35" s="65"/>
      <c r="E35" s="65"/>
      <c r="F35" s="65"/>
    </row>
    <row r="36" spans="1:8" s="13" customFormat="1" ht="23.25" customHeight="1">
      <c r="A36" s="1" t="s">
        <v>37</v>
      </c>
      <c r="B36" s="12"/>
      <c r="C36" s="12"/>
      <c r="D36" s="12"/>
      <c r="E36" s="12"/>
      <c r="F36" s="12"/>
    </row>
    <row r="37" spans="1:8" s="13" customFormat="1" ht="23.25" customHeight="1">
      <c r="A37" s="14" t="s">
        <v>82</v>
      </c>
      <c r="B37" s="15"/>
      <c r="C37" s="16"/>
      <c r="D37" s="16"/>
      <c r="E37" s="16"/>
      <c r="F37" s="16"/>
    </row>
    <row r="38" spans="1:8" s="13" customFormat="1" ht="23.25" customHeight="1">
      <c r="A38" s="14"/>
      <c r="B38" s="15"/>
      <c r="C38" s="16"/>
      <c r="D38" s="16"/>
      <c r="E38" s="16"/>
      <c r="F38" s="16"/>
    </row>
    <row r="39" spans="1:8" ht="23.25" customHeight="1">
      <c r="A39" s="54"/>
      <c r="B39" s="15"/>
      <c r="C39" s="16"/>
      <c r="D39" s="175" t="s">
        <v>89</v>
      </c>
      <c r="E39" s="175"/>
      <c r="F39" s="175"/>
    </row>
    <row r="40" spans="1:8" s="13" customFormat="1" ht="23.25" customHeight="1">
      <c r="A40" s="14"/>
      <c r="B40" s="15"/>
      <c r="C40" s="16"/>
      <c r="D40" s="176" t="s">
        <v>88</v>
      </c>
      <c r="E40" s="176"/>
      <c r="F40" s="176"/>
    </row>
    <row r="41" spans="1:8" s="13" customFormat="1" ht="23.25" customHeight="1">
      <c r="B41" s="76" t="s">
        <v>2</v>
      </c>
      <c r="C41" s="64"/>
      <c r="D41" s="123" t="s">
        <v>122</v>
      </c>
      <c r="E41" s="122"/>
      <c r="F41" s="124" t="s">
        <v>113</v>
      </c>
    </row>
    <row r="42" spans="1:8" s="13" customFormat="1" ht="23.25" customHeight="1">
      <c r="A42" s="24"/>
      <c r="B42" s="18" t="s">
        <v>38</v>
      </c>
      <c r="C42" s="18"/>
      <c r="D42" s="177" t="s">
        <v>3</v>
      </c>
      <c r="E42" s="177"/>
      <c r="F42" s="177"/>
    </row>
    <row r="43" spans="1:8" s="13" customFormat="1" ht="23.25" customHeight="1">
      <c r="A43" s="19" t="s">
        <v>39</v>
      </c>
      <c r="B43" s="76"/>
      <c r="C43" s="76"/>
      <c r="D43" s="76"/>
      <c r="E43" s="76"/>
      <c r="F43" s="109"/>
    </row>
    <row r="44" spans="1:8" s="13" customFormat="1" ht="23.25" customHeight="1">
      <c r="A44" s="20" t="s">
        <v>40</v>
      </c>
      <c r="B44" s="21">
        <v>5</v>
      </c>
      <c r="D44" s="80">
        <v>1283503</v>
      </c>
      <c r="E44" s="65"/>
      <c r="F44" s="80">
        <v>1349644</v>
      </c>
    </row>
    <row r="45" spans="1:8" s="13" customFormat="1" ht="23.25" customHeight="1">
      <c r="A45" s="7" t="s">
        <v>138</v>
      </c>
      <c r="B45" s="17"/>
      <c r="D45" s="80">
        <v>58978</v>
      </c>
      <c r="E45" s="65"/>
      <c r="F45" s="80">
        <v>65563</v>
      </c>
      <c r="G45" s="110"/>
      <c r="H45" s="110"/>
    </row>
    <row r="46" spans="1:8" s="13" customFormat="1" ht="23.25" customHeight="1">
      <c r="A46" s="64" t="s">
        <v>78</v>
      </c>
      <c r="B46" s="17"/>
      <c r="D46" s="80">
        <v>440503</v>
      </c>
      <c r="E46" s="65"/>
      <c r="F46" s="80">
        <v>535310</v>
      </c>
      <c r="G46" s="110"/>
      <c r="H46" s="110"/>
    </row>
    <row r="47" spans="1:8" s="13" customFormat="1" ht="23.25" customHeight="1">
      <c r="A47" s="2" t="s">
        <v>117</v>
      </c>
      <c r="B47" s="17"/>
      <c r="D47" s="80">
        <v>778</v>
      </c>
      <c r="E47" s="96"/>
      <c r="F47" s="80">
        <v>551</v>
      </c>
    </row>
    <row r="48" spans="1:8" s="13" customFormat="1" ht="23.25" customHeight="1">
      <c r="A48" s="64" t="s">
        <v>41</v>
      </c>
      <c r="B48" s="76">
        <v>5</v>
      </c>
      <c r="D48" s="80">
        <v>18660</v>
      </c>
      <c r="E48" s="65"/>
      <c r="F48" s="80">
        <v>19606</v>
      </c>
    </row>
    <row r="49" spans="1:6" s="13" customFormat="1" ht="23.25" customHeight="1">
      <c r="A49" s="8" t="s">
        <v>42</v>
      </c>
      <c r="B49" s="22"/>
      <c r="D49" s="79">
        <f>SUM(D44:D48)</f>
        <v>1802422</v>
      </c>
      <c r="E49" s="65"/>
      <c r="F49" s="79">
        <f>SUM(F44:F48)</f>
        <v>1970674</v>
      </c>
    </row>
    <row r="50" spans="1:6" s="13" customFormat="1" ht="15" customHeight="1">
      <c r="A50" s="25"/>
      <c r="B50" s="22"/>
      <c r="D50" s="65"/>
      <c r="E50" s="65"/>
      <c r="F50" s="65"/>
    </row>
    <row r="51" spans="1:6" s="13" customFormat="1" ht="23.25" customHeight="1">
      <c r="A51" s="4" t="s">
        <v>43</v>
      </c>
      <c r="B51" s="22"/>
      <c r="D51" s="65"/>
      <c r="E51" s="65"/>
      <c r="F51" s="65"/>
    </row>
    <row r="52" spans="1:6" s="13" customFormat="1" ht="23.25" customHeight="1">
      <c r="A52" s="64" t="s">
        <v>44</v>
      </c>
      <c r="B52" s="21">
        <v>5</v>
      </c>
      <c r="D52" s="80">
        <v>1067305</v>
      </c>
      <c r="E52" s="65"/>
      <c r="F52" s="80">
        <v>1109833</v>
      </c>
    </row>
    <row r="53" spans="1:6" s="13" customFormat="1" ht="23.25" customHeight="1">
      <c r="A53" s="64" t="s">
        <v>79</v>
      </c>
      <c r="B53" s="22"/>
      <c r="D53" s="80">
        <v>459881</v>
      </c>
      <c r="E53" s="65"/>
      <c r="F53" s="80">
        <v>552688</v>
      </c>
    </row>
    <row r="54" spans="1:6" s="13" customFormat="1" ht="23.25" customHeight="1">
      <c r="A54" s="64" t="s">
        <v>45</v>
      </c>
      <c r="B54" s="21">
        <v>5</v>
      </c>
      <c r="D54" s="80">
        <v>123539</v>
      </c>
      <c r="E54" s="66"/>
      <c r="F54" s="80">
        <v>139579</v>
      </c>
    </row>
    <row r="55" spans="1:6" s="13" customFormat="1" ht="23.25" customHeight="1">
      <c r="A55" s="8" t="s">
        <v>46</v>
      </c>
      <c r="B55" s="22"/>
      <c r="D55" s="79">
        <f>SUM(D52:D54)</f>
        <v>1650725</v>
      </c>
      <c r="E55" s="65"/>
      <c r="F55" s="79">
        <f>SUM(F52:F54)</f>
        <v>1802100</v>
      </c>
    </row>
    <row r="56" spans="1:6" s="13" customFormat="1" ht="15" customHeight="1">
      <c r="A56" s="25"/>
      <c r="B56" s="22"/>
      <c r="D56" s="65"/>
      <c r="E56" s="65"/>
      <c r="F56" s="65"/>
    </row>
    <row r="57" spans="1:6" s="13" customFormat="1" ht="23.25" customHeight="1">
      <c r="A57" s="8" t="s">
        <v>133</v>
      </c>
      <c r="B57" s="23"/>
      <c r="C57" s="24"/>
      <c r="D57" s="78">
        <f>D49-D55</f>
        <v>151697</v>
      </c>
      <c r="E57" s="25"/>
      <c r="F57" s="78">
        <f>F49-F55</f>
        <v>168574</v>
      </c>
    </row>
    <row r="58" spans="1:6" s="13" customFormat="1" ht="23.25" customHeight="1">
      <c r="A58" s="64" t="s">
        <v>47</v>
      </c>
      <c r="B58" s="23"/>
      <c r="C58" s="24"/>
      <c r="D58" s="80">
        <v>-131718</v>
      </c>
      <c r="E58" s="25"/>
      <c r="F58" s="80">
        <v>-135849</v>
      </c>
    </row>
    <row r="59" spans="1:6" s="13" customFormat="1" ht="23.25" customHeight="1">
      <c r="A59" s="7" t="s">
        <v>148</v>
      </c>
      <c r="B59" s="169" t="s">
        <v>149</v>
      </c>
      <c r="C59" s="24"/>
      <c r="D59" s="80">
        <v>7174</v>
      </c>
      <c r="E59" s="25"/>
      <c r="F59" s="171">
        <v>0</v>
      </c>
    </row>
    <row r="60" spans="1:6" s="13" customFormat="1" ht="23.25" customHeight="1">
      <c r="A60" s="8" t="s">
        <v>70</v>
      </c>
      <c r="B60" s="23"/>
      <c r="C60" s="24"/>
      <c r="D60" s="170">
        <f>SUM(D57:D59)</f>
        <v>27153</v>
      </c>
      <c r="E60" s="25"/>
      <c r="F60" s="170">
        <f>SUM(F57:F59)</f>
        <v>32725</v>
      </c>
    </row>
    <row r="61" spans="1:6" s="13" customFormat="1" ht="23.25" customHeight="1">
      <c r="A61" s="2" t="s">
        <v>101</v>
      </c>
      <c r="B61" s="76">
        <v>11</v>
      </c>
      <c r="D61" s="62">
        <v>-17223</v>
      </c>
      <c r="E61" s="65"/>
      <c r="F61" s="62">
        <v>-50078</v>
      </c>
    </row>
    <row r="62" spans="1:6" s="13" customFormat="1" ht="23.25" customHeight="1">
      <c r="A62" s="8" t="s">
        <v>73</v>
      </c>
      <c r="D62" s="79">
        <f>D60-D61</f>
        <v>44376</v>
      </c>
      <c r="F62" s="79">
        <f>F60-F61</f>
        <v>82803</v>
      </c>
    </row>
    <row r="63" spans="1:6" s="13" customFormat="1" ht="15" customHeight="1">
      <c r="A63" s="25"/>
      <c r="B63" s="22"/>
      <c r="D63" s="65"/>
      <c r="E63" s="65"/>
      <c r="F63" s="65"/>
    </row>
    <row r="64" spans="1:6" s="13" customFormat="1" ht="23.25" customHeight="1">
      <c r="A64" s="8" t="s">
        <v>139</v>
      </c>
      <c r="D64" s="9"/>
      <c r="E64" s="64"/>
      <c r="F64" s="9"/>
    </row>
    <row r="65" spans="1:8" s="13" customFormat="1" ht="23.25" customHeight="1">
      <c r="A65" s="7" t="s">
        <v>140</v>
      </c>
      <c r="D65" s="60">
        <v>0</v>
      </c>
      <c r="E65" s="51"/>
      <c r="F65" s="60">
        <v>0</v>
      </c>
    </row>
    <row r="66" spans="1:8" s="13" customFormat="1" ht="23.25" customHeight="1" thickBot="1">
      <c r="A66" s="8" t="s">
        <v>141</v>
      </c>
      <c r="D66" s="40">
        <f>SUM(D62:D65)</f>
        <v>44376</v>
      </c>
      <c r="F66" s="40">
        <f>SUM(F62:F65)</f>
        <v>82803</v>
      </c>
    </row>
    <row r="67" spans="1:8" s="13" customFormat="1" ht="15" customHeight="1" thickTop="1">
      <c r="A67" s="25"/>
      <c r="B67" s="22"/>
      <c r="D67" s="65"/>
      <c r="E67" s="65"/>
      <c r="F67" s="65"/>
    </row>
    <row r="68" spans="1:8" s="13" customFormat="1" ht="24" customHeight="1" thickBot="1">
      <c r="A68" s="8" t="s">
        <v>110</v>
      </c>
      <c r="B68" s="112"/>
      <c r="D68" s="97">
        <v>7.0000000000000007E-2</v>
      </c>
      <c r="E68" s="24"/>
      <c r="F68" s="97">
        <v>0.14000000000000001</v>
      </c>
    </row>
    <row r="69" spans="1:8" s="13" customFormat="1" ht="20.5" customHeight="1" thickTop="1">
      <c r="A69" s="2"/>
      <c r="B69" s="105"/>
      <c r="D69" s="108"/>
      <c r="E69" s="24"/>
      <c r="F69" s="108"/>
    </row>
    <row r="70" spans="1:8" ht="23.25" customHeight="1">
      <c r="A70" s="55"/>
      <c r="B70" s="15"/>
      <c r="C70" s="56"/>
      <c r="D70"/>
      <c r="E70"/>
      <c r="F70"/>
      <c r="G70" s="13"/>
      <c r="H70" s="13"/>
    </row>
    <row r="71" spans="1:8" s="13" customFormat="1" ht="23.25" customHeight="1">
      <c r="A71" s="57"/>
      <c r="B71" s="15"/>
      <c r="C71" s="56"/>
      <c r="D71"/>
      <c r="E71"/>
      <c r="F71"/>
      <c r="G71" s="2"/>
      <c r="H71" s="2"/>
    </row>
    <row r="72" spans="1:8" s="13" customFormat="1" ht="23.25" customHeight="1">
      <c r="A72" s="55"/>
      <c r="B72" s="15"/>
      <c r="C72" s="56"/>
      <c r="D72"/>
      <c r="E72"/>
      <c r="F72"/>
    </row>
    <row r="73" spans="1:8" s="13" customFormat="1" ht="23.25" customHeight="1">
      <c r="A73" s="64"/>
      <c r="B73" s="76"/>
      <c r="C73" s="64"/>
      <c r="D73"/>
      <c r="E73"/>
      <c r="F73"/>
    </row>
    <row r="74" spans="1:8" s="13" customFormat="1" ht="23.25" customHeight="1">
      <c r="A74" s="64"/>
      <c r="B74" s="18"/>
      <c r="C74" s="18"/>
      <c r="D74"/>
      <c r="E74"/>
      <c r="F74"/>
    </row>
    <row r="75" spans="1:8" s="13" customFormat="1" ht="23.25" customHeight="1">
      <c r="A75" s="58"/>
      <c r="B75" s="76"/>
      <c r="C75" s="76"/>
      <c r="D75"/>
      <c r="E75"/>
      <c r="F75"/>
    </row>
    <row r="76" spans="1:8" s="13" customFormat="1" ht="23.25" customHeight="1">
      <c r="A76" s="59"/>
      <c r="B76" s="76"/>
      <c r="C76" s="64"/>
      <c r="D76"/>
      <c r="E76"/>
      <c r="F76"/>
    </row>
    <row r="77" spans="1:8" s="13" customFormat="1" ht="23.25" customHeight="1">
      <c r="A77" s="64"/>
      <c r="B77" s="22"/>
      <c r="C77" s="64"/>
      <c r="D77"/>
      <c r="E77"/>
      <c r="F77"/>
    </row>
    <row r="78" spans="1:8" s="13" customFormat="1" ht="23.25" customHeight="1">
      <c r="A78" s="2"/>
      <c r="B78" s="64"/>
      <c r="C78" s="64"/>
      <c r="D78" s="66"/>
      <c r="E78" s="66"/>
      <c r="F78" s="66"/>
    </row>
    <row r="79" spans="1:8" s="13" customFormat="1" ht="23.25" customHeight="1">
      <c r="A79" s="64"/>
      <c r="B79" s="76"/>
      <c r="C79" s="64"/>
      <c r="D79" s="66"/>
      <c r="E79" s="66"/>
      <c r="F79" s="66"/>
    </row>
    <row r="80" spans="1:8" s="13" customFormat="1" ht="23.25" customHeight="1">
      <c r="A80" s="8"/>
      <c r="B80" s="22"/>
      <c r="C80" s="64"/>
      <c r="D80" s="25"/>
      <c r="E80" s="66"/>
      <c r="F80" s="25"/>
    </row>
    <row r="81" spans="1:8" s="13" customFormat="1" ht="23.25" customHeight="1">
      <c r="A81" s="8"/>
      <c r="B81" s="22"/>
      <c r="C81" s="64"/>
      <c r="D81" s="66"/>
      <c r="E81" s="66"/>
      <c r="F81" s="66"/>
    </row>
    <row r="82" spans="1:8" s="13" customFormat="1" ht="23.25" customHeight="1">
      <c r="A82" s="4"/>
      <c r="B82" s="22"/>
      <c r="C82" s="64"/>
      <c r="D82" s="66"/>
      <c r="E82" s="66"/>
      <c r="F82" s="66"/>
    </row>
    <row r="83" spans="1:8" s="13" customFormat="1" ht="23.25" customHeight="1">
      <c r="A83" s="64"/>
      <c r="B83" s="76"/>
      <c r="C83" s="64"/>
      <c r="D83" s="66"/>
      <c r="E83" s="66"/>
      <c r="F83" s="66"/>
    </row>
    <row r="84" spans="1:8" s="13" customFormat="1" ht="23.25" customHeight="1">
      <c r="A84" s="64"/>
      <c r="B84" s="76"/>
      <c r="C84" s="64"/>
      <c r="D84" s="66"/>
      <c r="E84" s="66"/>
      <c r="F84" s="66"/>
    </row>
    <row r="85" spans="1:8" s="13" customFormat="1" ht="23.25" customHeight="1">
      <c r="A85" s="64"/>
      <c r="B85" s="22"/>
      <c r="C85" s="64"/>
      <c r="D85" s="66"/>
      <c r="E85" s="66"/>
      <c r="F85" s="66"/>
    </row>
    <row r="86" spans="1:8" s="13" customFormat="1" ht="23.25" customHeight="1">
      <c r="A86" s="8"/>
      <c r="B86" s="22"/>
      <c r="C86" s="64"/>
      <c r="D86" s="25"/>
      <c r="E86" s="66"/>
      <c r="F86" s="25"/>
    </row>
    <row r="87" spans="1:8" s="13" customFormat="1" ht="23.25" customHeight="1">
      <c r="A87" s="59"/>
      <c r="B87" s="22"/>
      <c r="C87" s="64"/>
      <c r="D87" s="66"/>
      <c r="E87" s="66"/>
      <c r="F87" s="66"/>
    </row>
    <row r="88" spans="1:8" s="13" customFormat="1" ht="23.25" customHeight="1">
      <c r="A88" s="8"/>
      <c r="B88" s="23"/>
      <c r="C88" s="8"/>
      <c r="D88" s="25"/>
      <c r="E88" s="25"/>
      <c r="F88" s="25"/>
    </row>
    <row r="89" spans="1:8" s="13" customFormat="1" ht="23.25" customHeight="1">
      <c r="A89" s="2"/>
      <c r="B89" s="76"/>
      <c r="C89" s="64"/>
      <c r="D89" s="66"/>
      <c r="E89" s="66"/>
      <c r="F89" s="66"/>
    </row>
    <row r="90" spans="1:8" s="13" customFormat="1" ht="23.25" customHeight="1">
      <c r="A90" s="8"/>
      <c r="B90" s="64"/>
      <c r="C90" s="64"/>
      <c r="D90" s="9"/>
      <c r="E90" s="64"/>
      <c r="F90" s="9"/>
    </row>
    <row r="91" spans="1:8" s="13" customFormat="1" ht="23.25" customHeight="1">
      <c r="A91" s="8"/>
      <c r="B91" s="64"/>
      <c r="C91" s="64"/>
      <c r="D91" s="9"/>
      <c r="E91" s="64"/>
      <c r="F91" s="9"/>
    </row>
    <row r="92" spans="1:8" s="13" customFormat="1" ht="23.25" customHeight="1">
      <c r="A92" s="4"/>
      <c r="B92" s="64"/>
      <c r="C92" s="64"/>
      <c r="D92" s="9"/>
      <c r="E92" s="64"/>
      <c r="F92" s="9"/>
    </row>
    <row r="93" spans="1:8" s="13" customFormat="1" ht="23.25" customHeight="1">
      <c r="A93" s="8"/>
      <c r="B93" s="64"/>
      <c r="C93" s="64"/>
      <c r="D93" s="10"/>
      <c r="E93" s="22"/>
      <c r="F93" s="10"/>
    </row>
    <row r="94" spans="1:8" s="13" customFormat="1" ht="23.25" customHeight="1">
      <c r="A94" s="8"/>
      <c r="B94" s="64"/>
      <c r="C94" s="64"/>
      <c r="D94" s="9"/>
      <c r="E94" s="64"/>
      <c r="F94" s="9"/>
    </row>
    <row r="95" spans="1:8" ht="23.25" customHeight="1">
      <c r="A95" s="7"/>
      <c r="B95" s="64"/>
      <c r="C95" s="64"/>
      <c r="D95" s="9"/>
      <c r="E95" s="64"/>
      <c r="F95" s="9"/>
      <c r="G95" s="13"/>
      <c r="H95" s="13"/>
    </row>
    <row r="96" spans="1:8" ht="23.25" customHeight="1">
      <c r="A96" s="8"/>
      <c r="B96" s="64"/>
      <c r="C96" s="64"/>
      <c r="D96" s="9"/>
      <c r="E96" s="64"/>
      <c r="F96" s="9"/>
    </row>
    <row r="97" spans="3:6" ht="23.25" customHeight="1">
      <c r="C97" s="64"/>
      <c r="D97" s="35"/>
      <c r="E97" s="8"/>
      <c r="F97" s="35"/>
    </row>
  </sheetData>
  <mergeCells count="6">
    <mergeCell ref="D39:F39"/>
    <mergeCell ref="D40:F40"/>
    <mergeCell ref="D42:F42"/>
    <mergeCell ref="D7:F7"/>
    <mergeCell ref="D4:F4"/>
    <mergeCell ref="D5:F5"/>
  </mergeCells>
  <phoneticPr fontId="2" type="noConversion"/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0"/>
  <sheetViews>
    <sheetView view="pageBreakPreview" topLeftCell="A40" zoomScaleNormal="80" zoomScaleSheetLayoutView="100" workbookViewId="0">
      <selection activeCell="J51" sqref="J51"/>
    </sheetView>
  </sheetViews>
  <sheetFormatPr defaultColWidth="9.09765625" defaultRowHeight="21.5"/>
  <cols>
    <col min="1" max="1" width="2.296875" style="69" customWidth="1"/>
    <col min="2" max="2" width="59.09765625" style="69" customWidth="1"/>
    <col min="3" max="3" width="12" style="69" customWidth="1"/>
    <col min="4" max="4" width="12.69921875" style="69" customWidth="1"/>
    <col min="5" max="5" width="2.09765625" style="69" customWidth="1"/>
    <col min="6" max="6" width="14.09765625" style="69" customWidth="1"/>
    <col min="7" max="7" width="2.09765625" style="69" customWidth="1"/>
    <col min="8" max="8" width="14.09765625" style="69" customWidth="1"/>
    <col min="9" max="9" width="2.09765625" style="69" customWidth="1"/>
    <col min="10" max="10" width="14.09765625" style="69" customWidth="1"/>
    <col min="11" max="11" width="2.09765625" style="69" customWidth="1"/>
    <col min="12" max="12" width="14.09765625" style="69" customWidth="1"/>
    <col min="13" max="13" width="14.59765625" style="93" bestFit="1" customWidth="1"/>
    <col min="14" max="14" width="9.09765625" style="93"/>
    <col min="15" max="15" width="13.59765625" style="93" bestFit="1" customWidth="1"/>
    <col min="16" max="16" width="9.09765625" style="93"/>
    <col min="17" max="17" width="16" style="93" bestFit="1" customWidth="1"/>
    <col min="18" max="18" width="9.09765625" style="93"/>
    <col min="19" max="19" width="16" style="93" bestFit="1" customWidth="1"/>
    <col min="20" max="20" width="9.09765625" style="93"/>
    <col min="21" max="16384" width="9.09765625" style="69"/>
  </cols>
  <sheetData>
    <row r="1" spans="1:12" ht="22.75" customHeight="1">
      <c r="A1" s="53" t="s">
        <v>37</v>
      </c>
      <c r="B1" s="67"/>
      <c r="C1" s="67"/>
      <c r="J1" s="43"/>
      <c r="K1" s="43"/>
    </row>
    <row r="2" spans="1:12" ht="22.75" customHeight="1">
      <c r="A2" s="53" t="s">
        <v>83</v>
      </c>
      <c r="B2" s="67"/>
      <c r="C2" s="67"/>
      <c r="J2" s="43"/>
      <c r="K2" s="43"/>
    </row>
    <row r="3" spans="1:12" ht="22.75" customHeight="1">
      <c r="A3" s="54"/>
      <c r="B3" s="44"/>
      <c r="C3" s="44"/>
      <c r="D3" s="45"/>
      <c r="E3" s="45"/>
      <c r="F3" s="45"/>
      <c r="G3" s="45"/>
      <c r="H3" s="46"/>
      <c r="I3" s="46"/>
      <c r="J3" s="46"/>
      <c r="K3" s="47"/>
      <c r="L3" s="47"/>
    </row>
    <row r="4" spans="1:12" ht="22.75" customHeight="1">
      <c r="A4" s="67"/>
      <c r="B4" s="67"/>
      <c r="C4" s="67"/>
      <c r="D4" s="36"/>
      <c r="E4" s="36"/>
      <c r="F4" s="48"/>
      <c r="G4" s="36"/>
      <c r="H4" s="179" t="s">
        <v>33</v>
      </c>
      <c r="I4" s="179"/>
      <c r="J4" s="179"/>
      <c r="K4" s="36"/>
      <c r="L4" s="36"/>
    </row>
    <row r="5" spans="1:12" ht="22.75" customHeight="1">
      <c r="A5" s="67"/>
      <c r="B5" s="67"/>
      <c r="C5" s="67"/>
      <c r="D5" s="48" t="s">
        <v>30</v>
      </c>
      <c r="E5" s="48"/>
      <c r="G5" s="48"/>
      <c r="H5" s="48"/>
      <c r="I5" s="37"/>
      <c r="J5" s="37"/>
      <c r="K5" s="37"/>
    </row>
    <row r="6" spans="1:12" ht="22.75" customHeight="1">
      <c r="D6" s="48" t="s">
        <v>57</v>
      </c>
      <c r="E6" s="48"/>
      <c r="F6" s="48" t="s">
        <v>58</v>
      </c>
      <c r="G6" s="48"/>
      <c r="H6" s="48" t="s">
        <v>59</v>
      </c>
      <c r="I6" s="37"/>
      <c r="J6" s="48" t="s">
        <v>60</v>
      </c>
      <c r="K6" s="48"/>
      <c r="L6" s="48" t="s">
        <v>61</v>
      </c>
    </row>
    <row r="7" spans="1:12" ht="22.75" customHeight="1">
      <c r="C7" s="76" t="s">
        <v>2</v>
      </c>
      <c r="D7" s="48" t="s">
        <v>62</v>
      </c>
      <c r="E7" s="48"/>
      <c r="F7" s="48" t="s">
        <v>74</v>
      </c>
      <c r="G7" s="48"/>
      <c r="H7" s="48" t="s">
        <v>63</v>
      </c>
      <c r="I7" s="48"/>
      <c r="J7" s="48" t="s">
        <v>64</v>
      </c>
      <c r="K7" s="48"/>
      <c r="L7" s="48" t="s">
        <v>65</v>
      </c>
    </row>
    <row r="8" spans="1:12" ht="22.75" customHeight="1">
      <c r="B8" s="38"/>
      <c r="C8" s="38"/>
      <c r="D8" s="180" t="s">
        <v>3</v>
      </c>
      <c r="E8" s="180"/>
      <c r="F8" s="180"/>
      <c r="G8" s="180"/>
      <c r="H8" s="180"/>
      <c r="I8" s="180"/>
      <c r="J8" s="180"/>
      <c r="K8" s="180"/>
      <c r="L8" s="180"/>
    </row>
    <row r="9" spans="1:12" ht="23.5" customHeight="1">
      <c r="A9" s="67" t="s">
        <v>114</v>
      </c>
      <c r="B9" s="67"/>
      <c r="C9" s="67"/>
      <c r="D9" s="68"/>
      <c r="E9" s="70"/>
      <c r="F9" s="68"/>
      <c r="G9" s="70"/>
      <c r="H9" s="68"/>
      <c r="I9" s="70"/>
      <c r="J9" s="70"/>
      <c r="K9" s="70"/>
      <c r="L9" s="68"/>
    </row>
    <row r="10" spans="1:12" ht="23.5" customHeight="1">
      <c r="A10" s="67" t="s">
        <v>115</v>
      </c>
      <c r="B10" s="67"/>
      <c r="C10" s="67"/>
      <c r="D10" s="98">
        <v>596510</v>
      </c>
      <c r="E10" s="99"/>
      <c r="F10" s="98">
        <v>645169</v>
      </c>
      <c r="G10" s="99"/>
      <c r="H10" s="98">
        <v>64680</v>
      </c>
      <c r="I10" s="68"/>
      <c r="J10" s="68">
        <v>1674461</v>
      </c>
      <c r="K10" s="68"/>
      <c r="L10" s="68">
        <f>SUM(D10:J10)</f>
        <v>2980820</v>
      </c>
    </row>
    <row r="11" spans="1:12" ht="7" customHeight="1">
      <c r="D11" s="49"/>
      <c r="E11" s="41"/>
      <c r="F11" s="49"/>
      <c r="G11" s="41"/>
      <c r="H11" s="49"/>
      <c r="I11" s="68"/>
      <c r="J11" s="11"/>
      <c r="K11" s="41"/>
      <c r="L11" s="41"/>
    </row>
    <row r="12" spans="1:12" ht="23.5" customHeight="1">
      <c r="A12" s="44" t="s">
        <v>91</v>
      </c>
      <c r="B12" s="67"/>
      <c r="C12" s="67"/>
      <c r="D12" s="68"/>
      <c r="E12" s="68"/>
      <c r="F12" s="68"/>
      <c r="G12" s="68"/>
      <c r="H12" s="68"/>
      <c r="I12" s="68"/>
      <c r="J12" s="68"/>
      <c r="K12" s="68"/>
      <c r="L12" s="68"/>
    </row>
    <row r="13" spans="1:12" ht="23.5" customHeight="1">
      <c r="A13" s="19" t="s">
        <v>108</v>
      </c>
      <c r="B13" s="67"/>
      <c r="C13" s="67"/>
      <c r="D13" s="68"/>
      <c r="E13" s="68"/>
      <c r="F13" s="68"/>
      <c r="G13" s="68"/>
      <c r="H13" s="68"/>
      <c r="I13" s="68"/>
      <c r="J13" s="6"/>
      <c r="K13" s="68"/>
      <c r="L13" s="68"/>
    </row>
    <row r="14" spans="1:12" ht="23.5" customHeight="1">
      <c r="A14" s="69" t="s">
        <v>107</v>
      </c>
      <c r="C14" s="37">
        <v>12</v>
      </c>
      <c r="D14" s="102">
        <v>0</v>
      </c>
      <c r="E14" s="103"/>
      <c r="F14" s="102">
        <v>0</v>
      </c>
      <c r="G14" s="103"/>
      <c r="H14" s="102">
        <v>0</v>
      </c>
      <c r="I14" s="41"/>
      <c r="J14" s="73">
        <v>-113337</v>
      </c>
      <c r="K14" s="5"/>
      <c r="L14" s="102">
        <f>SUM(D14:J14)</f>
        <v>-113337</v>
      </c>
    </row>
    <row r="15" spans="1:12" ht="23.5" customHeight="1">
      <c r="A15" s="19" t="s">
        <v>109</v>
      </c>
      <c r="C15" s="67"/>
      <c r="D15" s="74">
        <f>SUM(D14:D14)</f>
        <v>0</v>
      </c>
      <c r="E15" s="75"/>
      <c r="F15" s="74">
        <f>SUM(F14:F14)</f>
        <v>0</v>
      </c>
      <c r="G15" s="75"/>
      <c r="H15" s="74">
        <f>H14</f>
        <v>0</v>
      </c>
      <c r="I15" s="75"/>
      <c r="J15" s="74">
        <f>J14</f>
        <v>-113337</v>
      </c>
      <c r="K15" s="94"/>
      <c r="L15" s="74">
        <f>SUM(L14:L14)</f>
        <v>-113337</v>
      </c>
    </row>
    <row r="16" spans="1:12" ht="7" customHeight="1">
      <c r="D16" s="49"/>
      <c r="E16" s="41"/>
      <c r="F16" s="49"/>
      <c r="G16" s="41"/>
      <c r="H16" s="49"/>
      <c r="I16" s="68"/>
      <c r="J16" s="11"/>
      <c r="K16" s="41"/>
      <c r="L16" s="41"/>
    </row>
    <row r="17" spans="1:12" ht="23.5" customHeight="1">
      <c r="A17" s="67" t="s">
        <v>145</v>
      </c>
      <c r="B17" s="67"/>
      <c r="C17" s="67"/>
      <c r="D17" s="68"/>
      <c r="E17" s="70"/>
      <c r="F17" s="68"/>
      <c r="G17" s="70"/>
      <c r="H17" s="68"/>
      <c r="I17" s="70"/>
      <c r="J17" s="70"/>
      <c r="K17" s="70"/>
      <c r="L17" s="68"/>
    </row>
    <row r="18" spans="1:12" ht="23.5" customHeight="1">
      <c r="A18" s="69" t="s">
        <v>111</v>
      </c>
      <c r="D18" s="52">
        <v>0</v>
      </c>
      <c r="E18" s="41"/>
      <c r="F18" s="52">
        <v>0</v>
      </c>
      <c r="G18" s="41"/>
      <c r="H18" s="52">
        <v>0</v>
      </c>
      <c r="I18" s="68"/>
      <c r="J18" s="11">
        <v>82803</v>
      </c>
      <c r="K18" s="41"/>
      <c r="L18" s="41">
        <f>+J18</f>
        <v>82803</v>
      </c>
    </row>
    <row r="19" spans="1:12" ht="23.5" customHeight="1">
      <c r="A19" s="69" t="s">
        <v>146</v>
      </c>
      <c r="D19" s="60">
        <v>0</v>
      </c>
      <c r="E19" s="41"/>
      <c r="F19" s="60">
        <v>0</v>
      </c>
      <c r="G19" s="41"/>
      <c r="H19" s="60">
        <v>0</v>
      </c>
      <c r="I19" s="68"/>
      <c r="J19" s="60">
        <v>0</v>
      </c>
      <c r="K19" s="41"/>
      <c r="L19" s="60">
        <v>0</v>
      </c>
    </row>
    <row r="20" spans="1:12" ht="23.5" customHeight="1">
      <c r="A20" s="67" t="s">
        <v>147</v>
      </c>
      <c r="B20" s="67"/>
      <c r="C20" s="67"/>
      <c r="D20" s="63">
        <v>0</v>
      </c>
      <c r="E20" s="50"/>
      <c r="F20" s="63">
        <v>0</v>
      </c>
      <c r="G20" s="50"/>
      <c r="H20" s="63">
        <v>0</v>
      </c>
      <c r="I20" s="68"/>
      <c r="J20" s="42">
        <f>SUM(J18:J19)</f>
        <v>82803</v>
      </c>
      <c r="K20" s="68"/>
      <c r="L20" s="42">
        <f>SUM(L18:L19)</f>
        <v>82803</v>
      </c>
    </row>
    <row r="21" spans="1:12" ht="7" customHeight="1">
      <c r="D21" s="49"/>
      <c r="E21" s="41"/>
      <c r="F21" s="49"/>
      <c r="G21" s="41"/>
      <c r="H21" s="49"/>
      <c r="I21" s="68"/>
      <c r="J21" s="11"/>
      <c r="K21" s="41"/>
      <c r="L21" s="41"/>
    </row>
    <row r="22" spans="1:12" ht="23.5" customHeight="1" thickBot="1">
      <c r="A22" s="8" t="s">
        <v>116</v>
      </c>
      <c r="B22" s="8"/>
      <c r="C22" s="8"/>
      <c r="D22" s="100">
        <f>SUM(D10)</f>
        <v>596510</v>
      </c>
      <c r="E22" s="101"/>
      <c r="F22" s="100">
        <f>SUM(F10)</f>
        <v>645169</v>
      </c>
      <c r="G22" s="101"/>
      <c r="H22" s="100">
        <f>SUM(H10)</f>
        <v>64680</v>
      </c>
      <c r="I22" s="68"/>
      <c r="J22" s="100">
        <f>J10+J15+J20</f>
        <v>1643927</v>
      </c>
      <c r="K22" s="68"/>
      <c r="L22" s="100">
        <f>L10+L15+L20</f>
        <v>2950286</v>
      </c>
    </row>
    <row r="23" spans="1:12" ht="23.5" customHeight="1" thickTop="1">
      <c r="A23" s="8"/>
      <c r="B23" s="8"/>
      <c r="C23" s="8"/>
      <c r="D23" s="101"/>
      <c r="E23" s="101"/>
      <c r="F23" s="101"/>
      <c r="G23" s="101"/>
      <c r="H23" s="101"/>
      <c r="I23" s="68"/>
      <c r="J23" s="101"/>
      <c r="K23" s="68"/>
      <c r="L23" s="101"/>
    </row>
    <row r="24" spans="1:12" ht="23.5" customHeight="1">
      <c r="A24" s="8"/>
      <c r="B24" s="8"/>
      <c r="C24" s="8"/>
      <c r="D24" s="101"/>
      <c r="E24" s="101"/>
      <c r="F24" s="101"/>
      <c r="G24" s="101"/>
      <c r="H24" s="101"/>
      <c r="I24" s="68"/>
      <c r="J24" s="101"/>
      <c r="K24" s="68"/>
      <c r="L24" s="101"/>
    </row>
    <row r="25" spans="1:12" ht="23.5" customHeight="1">
      <c r="A25" s="53" t="s">
        <v>37</v>
      </c>
      <c r="B25" s="67"/>
      <c r="C25" s="67"/>
      <c r="J25" s="43"/>
      <c r="K25" s="43"/>
    </row>
    <row r="26" spans="1:12" ht="23.5" customHeight="1">
      <c r="A26" s="53" t="s">
        <v>83</v>
      </c>
      <c r="B26" s="67"/>
      <c r="C26" s="67"/>
      <c r="J26" s="43"/>
      <c r="K26" s="43"/>
    </row>
    <row r="27" spans="1:12" ht="11.25" customHeight="1">
      <c r="A27" s="54"/>
      <c r="B27" s="44"/>
      <c r="C27" s="44"/>
      <c r="D27" s="45"/>
      <c r="E27" s="45"/>
      <c r="F27" s="45"/>
      <c r="G27" s="45"/>
      <c r="H27" s="46"/>
      <c r="I27" s="46"/>
      <c r="J27" s="46"/>
      <c r="K27" s="47"/>
      <c r="L27" s="47"/>
    </row>
    <row r="28" spans="1:12" ht="23.5" customHeight="1">
      <c r="A28" s="67"/>
      <c r="B28" s="67"/>
      <c r="C28" s="67"/>
      <c r="D28" s="36"/>
      <c r="E28" s="36"/>
      <c r="F28" s="48"/>
      <c r="G28" s="36"/>
      <c r="H28" s="179" t="s">
        <v>33</v>
      </c>
      <c r="I28" s="179"/>
      <c r="J28" s="179"/>
      <c r="K28" s="36"/>
      <c r="L28" s="36"/>
    </row>
    <row r="29" spans="1:12" ht="23.5" customHeight="1">
      <c r="A29" s="67"/>
      <c r="B29" s="67"/>
      <c r="C29" s="67"/>
      <c r="D29" s="48" t="s">
        <v>30</v>
      </c>
      <c r="E29" s="48"/>
      <c r="G29" s="48"/>
      <c r="H29" s="48"/>
      <c r="I29" s="37"/>
      <c r="J29" s="37"/>
      <c r="K29" s="37"/>
    </row>
    <row r="30" spans="1:12" ht="23.5" customHeight="1">
      <c r="D30" s="48" t="s">
        <v>57</v>
      </c>
      <c r="E30" s="48"/>
      <c r="F30" s="48" t="s">
        <v>58</v>
      </c>
      <c r="G30" s="48"/>
      <c r="H30" s="48" t="s">
        <v>59</v>
      </c>
      <c r="I30" s="37"/>
      <c r="J30" s="48" t="s">
        <v>60</v>
      </c>
      <c r="K30" s="48"/>
      <c r="L30" s="48" t="s">
        <v>61</v>
      </c>
    </row>
    <row r="31" spans="1:12" ht="23.5" customHeight="1">
      <c r="C31" s="76" t="s">
        <v>2</v>
      </c>
      <c r="D31" s="48" t="s">
        <v>62</v>
      </c>
      <c r="E31" s="48"/>
      <c r="F31" s="48" t="s">
        <v>74</v>
      </c>
      <c r="G31" s="48"/>
      <c r="H31" s="48" t="s">
        <v>63</v>
      </c>
      <c r="I31" s="48"/>
      <c r="J31" s="48" t="s">
        <v>64</v>
      </c>
      <c r="K31" s="48"/>
      <c r="L31" s="48" t="s">
        <v>65</v>
      </c>
    </row>
    <row r="32" spans="1:12" ht="23.5" customHeight="1">
      <c r="B32" s="38"/>
      <c r="C32" s="38"/>
      <c r="D32" s="180" t="s">
        <v>3</v>
      </c>
      <c r="E32" s="180"/>
      <c r="F32" s="180"/>
      <c r="G32" s="180"/>
      <c r="H32" s="180"/>
      <c r="I32" s="180"/>
      <c r="J32" s="180"/>
      <c r="K32" s="180"/>
      <c r="L32" s="180"/>
    </row>
    <row r="33" spans="1:12" ht="23.5" customHeight="1">
      <c r="A33" s="67" t="s">
        <v>130</v>
      </c>
      <c r="B33" s="67"/>
      <c r="C33" s="67"/>
      <c r="D33" s="68"/>
      <c r="E33" s="70"/>
      <c r="F33" s="68"/>
      <c r="G33" s="70"/>
      <c r="H33" s="68"/>
      <c r="I33" s="70"/>
      <c r="J33" s="70"/>
      <c r="K33" s="70"/>
      <c r="L33" s="68"/>
    </row>
    <row r="34" spans="1:12" ht="23.5" customHeight="1">
      <c r="A34" s="67" t="s">
        <v>134</v>
      </c>
      <c r="B34" s="67"/>
      <c r="C34" s="67"/>
      <c r="D34" s="98">
        <v>596510</v>
      </c>
      <c r="E34" s="99"/>
      <c r="F34" s="98">
        <v>645169</v>
      </c>
      <c r="G34" s="99"/>
      <c r="H34" s="98">
        <v>64680</v>
      </c>
      <c r="I34" s="68"/>
      <c r="J34" s="98">
        <v>1730598</v>
      </c>
      <c r="K34" s="68"/>
      <c r="L34" s="98">
        <f>SUM(D34:J34)</f>
        <v>3036957</v>
      </c>
    </row>
    <row r="35" spans="1:12" ht="22">
      <c r="A35" s="69" t="s">
        <v>135</v>
      </c>
      <c r="C35" s="37">
        <v>3</v>
      </c>
      <c r="D35" s="102">
        <v>0</v>
      </c>
      <c r="E35" s="41"/>
      <c r="F35" s="102">
        <v>0</v>
      </c>
      <c r="G35" s="41"/>
      <c r="H35" s="102">
        <v>0</v>
      </c>
      <c r="I35" s="68"/>
      <c r="J35" s="102">
        <v>-18458</v>
      </c>
      <c r="K35" s="41"/>
      <c r="L35" s="165">
        <f>SUM(D35:J35)</f>
        <v>-18458</v>
      </c>
    </row>
    <row r="36" spans="1:12" ht="22">
      <c r="A36" s="67" t="s">
        <v>131</v>
      </c>
      <c r="D36" s="166">
        <f>SUM(D34:D35)</f>
        <v>596510</v>
      </c>
      <c r="E36" s="68"/>
      <c r="F36" s="166">
        <f>SUM(F34:F35)</f>
        <v>645169</v>
      </c>
      <c r="G36" s="68"/>
      <c r="H36" s="166">
        <f>SUM(H34:H35)</f>
        <v>64680</v>
      </c>
      <c r="I36" s="68"/>
      <c r="J36" s="166">
        <f>SUM(J34:J35)</f>
        <v>1712140</v>
      </c>
      <c r="K36" s="68"/>
      <c r="L36" s="167">
        <f>SUM(L34:L35)</f>
        <v>3018499</v>
      </c>
    </row>
    <row r="37" spans="1:12" ht="7" customHeight="1">
      <c r="D37" s="49"/>
      <c r="E37" s="41"/>
      <c r="F37" s="49"/>
      <c r="G37" s="41"/>
      <c r="H37" s="49"/>
      <c r="I37" s="68"/>
      <c r="J37" s="11"/>
      <c r="K37" s="41"/>
      <c r="L37" s="41"/>
    </row>
    <row r="38" spans="1:12" ht="23.5" customHeight="1">
      <c r="A38" s="44" t="s">
        <v>91</v>
      </c>
      <c r="B38" s="67"/>
      <c r="C38" s="67"/>
      <c r="D38" s="68"/>
      <c r="E38" s="68"/>
      <c r="F38" s="68"/>
      <c r="G38" s="68"/>
      <c r="H38" s="68"/>
      <c r="I38" s="68"/>
      <c r="J38" s="68"/>
      <c r="K38" s="68"/>
      <c r="L38" s="68"/>
    </row>
    <row r="39" spans="1:12" ht="23.5" customHeight="1">
      <c r="A39" s="19" t="s">
        <v>108</v>
      </c>
      <c r="B39" s="67"/>
      <c r="C39" s="67"/>
      <c r="D39" s="68"/>
      <c r="E39" s="68"/>
      <c r="F39" s="68"/>
      <c r="G39" s="68"/>
      <c r="H39" s="68"/>
      <c r="I39" s="68"/>
      <c r="J39" s="6"/>
      <c r="K39" s="68"/>
      <c r="L39" s="68"/>
    </row>
    <row r="40" spans="1:12" ht="23.5" customHeight="1">
      <c r="A40" s="69" t="s">
        <v>107</v>
      </c>
      <c r="C40" s="37">
        <v>12</v>
      </c>
      <c r="D40" s="102">
        <v>0</v>
      </c>
      <c r="E40" s="103"/>
      <c r="F40" s="102">
        <v>0</v>
      </c>
      <c r="G40" s="103"/>
      <c r="H40" s="102">
        <v>0</v>
      </c>
      <c r="I40" s="41"/>
      <c r="J40" s="73">
        <v>-89476</v>
      </c>
      <c r="K40" s="5"/>
      <c r="L40" s="102">
        <f>SUM(D40:J40)</f>
        <v>-89476</v>
      </c>
    </row>
    <row r="41" spans="1:12" ht="23.5" customHeight="1">
      <c r="A41" s="19" t="s">
        <v>109</v>
      </c>
      <c r="C41" s="67"/>
      <c r="D41" s="74">
        <f>SUM(D40:D40)</f>
        <v>0</v>
      </c>
      <c r="E41" s="75"/>
      <c r="F41" s="74">
        <f>SUM(F40:F40)</f>
        <v>0</v>
      </c>
      <c r="G41" s="75"/>
      <c r="H41" s="74">
        <f>H40</f>
        <v>0</v>
      </c>
      <c r="I41" s="75"/>
      <c r="J41" s="74">
        <f>J40</f>
        <v>-89476</v>
      </c>
      <c r="K41" s="94"/>
      <c r="L41" s="74">
        <f>SUM(L40:L40)</f>
        <v>-89476</v>
      </c>
    </row>
    <row r="42" spans="1:12" ht="7" customHeight="1">
      <c r="D42" s="49"/>
      <c r="E42" s="41"/>
      <c r="F42" s="49"/>
      <c r="G42" s="41"/>
      <c r="H42" s="49"/>
      <c r="I42" s="68"/>
      <c r="J42" s="11"/>
      <c r="K42" s="41"/>
      <c r="L42" s="41"/>
    </row>
    <row r="43" spans="1:12" ht="23.5" customHeight="1">
      <c r="A43" s="67" t="s">
        <v>145</v>
      </c>
      <c r="B43" s="67"/>
      <c r="C43" s="67"/>
      <c r="D43" s="68"/>
      <c r="E43" s="70"/>
      <c r="F43" s="68"/>
      <c r="G43" s="70"/>
      <c r="H43" s="68"/>
      <c r="I43" s="70"/>
      <c r="J43" s="70"/>
      <c r="K43" s="70"/>
      <c r="L43" s="68"/>
    </row>
    <row r="44" spans="1:12" ht="23.5" customHeight="1">
      <c r="A44" s="69" t="s">
        <v>111</v>
      </c>
      <c r="D44" s="52">
        <v>0</v>
      </c>
      <c r="E44" s="41"/>
      <c r="F44" s="52">
        <v>0</v>
      </c>
      <c r="G44" s="41"/>
      <c r="H44" s="52">
        <v>0</v>
      </c>
      <c r="I44" s="68"/>
      <c r="J44" s="172">
        <f>'PL 6-7'!D62</f>
        <v>44376</v>
      </c>
      <c r="K44" s="41"/>
      <c r="L44" s="172">
        <f t="shared" ref="L44:L45" si="0">SUM(D44:J44)</f>
        <v>44376</v>
      </c>
    </row>
    <row r="45" spans="1:12" ht="23.5" customHeight="1">
      <c r="A45" s="69" t="s">
        <v>146</v>
      </c>
      <c r="D45" s="60">
        <v>0</v>
      </c>
      <c r="E45" s="41"/>
      <c r="F45" s="60">
        <v>0</v>
      </c>
      <c r="G45" s="41"/>
      <c r="H45" s="60">
        <v>0</v>
      </c>
      <c r="I45" s="68"/>
      <c r="J45" s="60">
        <v>0</v>
      </c>
      <c r="K45" s="41"/>
      <c r="L45" s="60">
        <f t="shared" si="0"/>
        <v>0</v>
      </c>
    </row>
    <row r="46" spans="1:12" ht="23.5" customHeight="1">
      <c r="A46" s="67" t="s">
        <v>147</v>
      </c>
      <c r="B46" s="67"/>
      <c r="C46" s="67"/>
      <c r="D46" s="63">
        <v>0</v>
      </c>
      <c r="E46" s="50"/>
      <c r="F46" s="63">
        <v>0</v>
      </c>
      <c r="G46" s="50"/>
      <c r="H46" s="63">
        <v>0</v>
      </c>
      <c r="I46" s="68"/>
      <c r="J46" s="173">
        <f>SUM(J44:J45)</f>
        <v>44376</v>
      </c>
      <c r="K46" s="68"/>
      <c r="L46" s="42">
        <f>SUM(L44:L45)</f>
        <v>44376</v>
      </c>
    </row>
    <row r="47" spans="1:12" ht="7" customHeight="1">
      <c r="D47" s="49"/>
      <c r="E47" s="41"/>
      <c r="F47" s="49"/>
      <c r="G47" s="41"/>
      <c r="H47" s="49"/>
      <c r="I47" s="68"/>
      <c r="J47" s="11"/>
      <c r="K47" s="41"/>
      <c r="L47" s="41"/>
    </row>
    <row r="48" spans="1:12" ht="23.5" customHeight="1" thickBot="1">
      <c r="A48" s="8" t="s">
        <v>132</v>
      </c>
      <c r="B48" s="8"/>
      <c r="C48" s="8"/>
      <c r="D48" s="100">
        <f>SUM(D34)</f>
        <v>596510</v>
      </c>
      <c r="E48" s="101"/>
      <c r="F48" s="100">
        <f>SUM(F34)</f>
        <v>645169</v>
      </c>
      <c r="G48" s="101"/>
      <c r="H48" s="100">
        <f>SUM(H34)</f>
        <v>64680</v>
      </c>
      <c r="I48" s="68"/>
      <c r="J48" s="100">
        <f>J36+J41+J46</f>
        <v>1667040</v>
      </c>
      <c r="K48" s="68"/>
      <c r="L48" s="100">
        <f>L36+L41+L46</f>
        <v>2973399</v>
      </c>
    </row>
    <row r="49" spans="1:12" ht="13.5" customHeight="1" thickTop="1">
      <c r="A49" s="8"/>
      <c r="B49" s="8"/>
      <c r="C49" s="8"/>
      <c r="D49" s="101"/>
      <c r="E49" s="101"/>
      <c r="F49" s="101"/>
      <c r="G49" s="101"/>
      <c r="H49" s="101"/>
      <c r="I49" s="68"/>
      <c r="J49" s="101"/>
      <c r="K49" s="68"/>
    </row>
    <row r="50" spans="1:12" ht="23.5" customHeight="1">
      <c r="H50" s="93"/>
      <c r="J50" s="93"/>
      <c r="L50" s="101">
        <f>+L48-'BL 3-5'!D76</f>
        <v>0</v>
      </c>
    </row>
    <row r="51" spans="1:12" ht="23.5" customHeight="1">
      <c r="H51" s="93"/>
      <c r="J51" s="93"/>
    </row>
    <row r="52" spans="1:12" ht="23.5" customHeight="1">
      <c r="H52" s="93"/>
      <c r="J52" s="93"/>
    </row>
    <row r="53" spans="1:12" ht="23.5" customHeight="1">
      <c r="H53" s="113"/>
      <c r="J53" s="93"/>
      <c r="L53" s="7"/>
    </row>
    <row r="54" spans="1:12" ht="23.5" customHeight="1">
      <c r="H54" s="113"/>
    </row>
    <row r="55" spans="1:12" ht="23.5" customHeight="1">
      <c r="H55" s="96"/>
      <c r="J55" s="113"/>
    </row>
    <row r="56" spans="1:12" ht="23.5" customHeight="1">
      <c r="H56" s="114"/>
    </row>
    <row r="57" spans="1:12" ht="23.5" customHeight="1"/>
    <row r="58" spans="1:12" ht="23.5" customHeight="1"/>
    <row r="59" spans="1:12" ht="23.5" customHeight="1"/>
    <row r="60" spans="1:12" ht="23.5" customHeight="1"/>
    <row r="61" spans="1:12" ht="23.5" customHeight="1"/>
    <row r="62" spans="1:12" ht="23.5" customHeight="1"/>
    <row r="63" spans="1:12" ht="23.5" customHeight="1"/>
    <row r="64" spans="1:12" ht="23.5" customHeight="1"/>
    <row r="65" ht="23.5" customHeight="1"/>
    <row r="66" ht="23.5" customHeight="1"/>
    <row r="67" ht="23.5" customHeight="1"/>
    <row r="68" ht="23.5" customHeight="1"/>
    <row r="69" ht="23.5" customHeight="1"/>
    <row r="70" ht="23.5" customHeight="1"/>
    <row r="71" ht="23.5" customHeight="1"/>
    <row r="72" ht="23.5" customHeight="1"/>
    <row r="73" ht="23.5" customHeight="1"/>
    <row r="74" ht="23.5" customHeight="1"/>
    <row r="75" ht="23.5" customHeight="1"/>
    <row r="76" ht="23.5" customHeight="1"/>
    <row r="77" ht="23.5" customHeight="1"/>
    <row r="78" ht="23.5" customHeight="1"/>
    <row r="79" ht="23.5" customHeight="1"/>
    <row r="80" ht="23.5" customHeight="1"/>
    <row r="81" ht="23.5" customHeight="1"/>
    <row r="82" ht="23.5" customHeight="1"/>
    <row r="83" ht="23.5" customHeight="1"/>
    <row r="84" ht="23.5" customHeight="1"/>
    <row r="85" ht="23.5" customHeight="1"/>
    <row r="86" ht="23.5" customHeight="1"/>
    <row r="87" ht="23.5" customHeight="1"/>
    <row r="88" ht="23.5" customHeight="1"/>
    <row r="89" ht="23.5" customHeight="1"/>
    <row r="90" ht="23.5" customHeight="1"/>
  </sheetData>
  <mergeCells count="4">
    <mergeCell ref="H4:J4"/>
    <mergeCell ref="D8:L8"/>
    <mergeCell ref="H28:J28"/>
    <mergeCell ref="D32:L32"/>
  </mergeCells>
  <pageMargins left="0.8" right="0.8" top="0.48" bottom="0.5" header="0.4" footer="0.5"/>
  <pageSetup paperSize="9" scale="97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5"/>
  <sheetViews>
    <sheetView showGridLines="0" view="pageBreakPreview" zoomScaleNormal="100" zoomScaleSheetLayoutView="100" workbookViewId="0">
      <selection activeCell="F13" sqref="F13"/>
    </sheetView>
  </sheetViews>
  <sheetFormatPr defaultRowHeight="21.5"/>
  <cols>
    <col min="1" max="1" width="57.59765625" customWidth="1"/>
    <col min="2" max="2" width="8.59765625" customWidth="1"/>
    <col min="3" max="3" width="16.29687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</cols>
  <sheetData>
    <row r="1" spans="1:7" s="27" customFormat="1" ht="23.25" customHeight="1">
      <c r="A1" s="1" t="s">
        <v>0</v>
      </c>
      <c r="B1" s="26"/>
      <c r="C1" s="26"/>
      <c r="D1" s="26"/>
      <c r="E1" s="26"/>
      <c r="F1" s="26"/>
    </row>
    <row r="2" spans="1:7" s="27" customFormat="1" ht="22.5" customHeight="1">
      <c r="A2" s="26" t="s">
        <v>85</v>
      </c>
      <c r="B2" s="26"/>
      <c r="C2" s="26"/>
      <c r="D2" s="26"/>
      <c r="E2" s="26"/>
      <c r="F2" s="26"/>
    </row>
    <row r="3" spans="1:7" s="13" customFormat="1" ht="16.5" customHeight="1">
      <c r="A3" s="54"/>
      <c r="B3" s="54"/>
      <c r="C3" s="54"/>
      <c r="D3" s="54"/>
      <c r="E3" s="54"/>
      <c r="F3" s="54"/>
    </row>
    <row r="4" spans="1:7" s="27" customFormat="1" ht="20.25" customHeight="1">
      <c r="A4" s="26"/>
      <c r="B4" s="26"/>
      <c r="C4" s="26"/>
      <c r="D4" s="175" t="s">
        <v>89</v>
      </c>
      <c r="E4" s="178"/>
      <c r="F4" s="178"/>
    </row>
    <row r="5" spans="1:7" s="13" customFormat="1" ht="20.25" customHeight="1">
      <c r="C5" s="17"/>
      <c r="D5" s="176" t="s">
        <v>88</v>
      </c>
      <c r="E5" s="181"/>
      <c r="F5" s="181"/>
    </row>
    <row r="6" spans="1:7" s="13" customFormat="1" ht="20.25" customHeight="1">
      <c r="C6" s="17"/>
      <c r="D6" s="123" t="s">
        <v>122</v>
      </c>
      <c r="E6" s="122"/>
      <c r="F6" s="124" t="s">
        <v>113</v>
      </c>
    </row>
    <row r="7" spans="1:7" s="13" customFormat="1" ht="20.25" customHeight="1">
      <c r="C7" s="17"/>
      <c r="D7" s="177" t="s">
        <v>3</v>
      </c>
      <c r="E7" s="177"/>
      <c r="F7" s="177"/>
    </row>
    <row r="8" spans="1:7" s="13" customFormat="1" ht="18.75" customHeight="1">
      <c r="A8" s="28" t="s">
        <v>49</v>
      </c>
      <c r="B8" s="29"/>
      <c r="C8" s="29"/>
      <c r="D8" s="29"/>
      <c r="E8" s="29"/>
      <c r="F8" s="29"/>
    </row>
    <row r="9" spans="1:7" s="13" customFormat="1" ht="21.75" customHeight="1">
      <c r="A9" s="13" t="s">
        <v>48</v>
      </c>
      <c r="D9" s="81">
        <f>'PL 6-7'!D62</f>
        <v>44376</v>
      </c>
      <c r="E9" s="77"/>
      <c r="F9" s="81">
        <v>82803</v>
      </c>
      <c r="G9" s="65"/>
    </row>
    <row r="10" spans="1:7" s="13" customFormat="1" ht="21.75" customHeight="1">
      <c r="A10" s="30" t="s">
        <v>142</v>
      </c>
      <c r="D10" s="82"/>
      <c r="E10" s="77"/>
      <c r="F10" s="82"/>
      <c r="G10" s="65"/>
    </row>
    <row r="11" spans="1:7" s="13" customFormat="1" ht="21.75" customHeight="1">
      <c r="A11" s="13" t="s">
        <v>50</v>
      </c>
      <c r="D11" s="81">
        <v>867045</v>
      </c>
      <c r="E11" s="77"/>
      <c r="F11" s="81">
        <v>893277</v>
      </c>
      <c r="G11" s="65"/>
    </row>
    <row r="12" spans="1:7" s="13" customFormat="1" ht="21.75" customHeight="1">
      <c r="A12" s="13" t="s">
        <v>47</v>
      </c>
      <c r="D12" s="81">
        <v>131718</v>
      </c>
      <c r="E12" s="77"/>
      <c r="F12" s="81">
        <v>135849</v>
      </c>
      <c r="G12" s="65"/>
    </row>
    <row r="13" spans="1:7" s="13" customFormat="1" ht="21.75" customHeight="1">
      <c r="A13" s="72" t="s">
        <v>148</v>
      </c>
      <c r="D13" s="81">
        <v>-7174</v>
      </c>
      <c r="E13" s="77"/>
      <c r="F13" s="77">
        <v>0</v>
      </c>
      <c r="G13" s="65"/>
    </row>
    <row r="14" spans="1:7" s="13" customFormat="1" ht="21.75" customHeight="1">
      <c r="A14" s="39" t="s">
        <v>118</v>
      </c>
      <c r="D14" s="111">
        <v>738</v>
      </c>
      <c r="E14" s="77"/>
      <c r="F14" s="111">
        <v>3219</v>
      </c>
      <c r="G14" s="65"/>
    </row>
    <row r="15" spans="1:7" s="13" customFormat="1" ht="21.75" customHeight="1">
      <c r="A15" s="71" t="s">
        <v>120</v>
      </c>
      <c r="D15" s="83">
        <v>-10</v>
      </c>
      <c r="E15" s="77"/>
      <c r="F15" s="83">
        <v>-105</v>
      </c>
      <c r="G15" s="65"/>
    </row>
    <row r="16" spans="1:7" s="13" customFormat="1" ht="21.75" customHeight="1">
      <c r="A16" s="39" t="s">
        <v>100</v>
      </c>
      <c r="D16" s="83">
        <v>2612</v>
      </c>
      <c r="E16" s="77"/>
      <c r="F16" s="83">
        <v>12023</v>
      </c>
      <c r="G16" s="65"/>
    </row>
    <row r="17" spans="1:7" s="13" customFormat="1" ht="21.75" customHeight="1">
      <c r="A17" s="39" t="s">
        <v>101</v>
      </c>
      <c r="D17" s="84">
        <f>'PL 6-7'!D61</f>
        <v>-17223</v>
      </c>
      <c r="E17" s="77"/>
      <c r="F17" s="84">
        <v>-50078</v>
      </c>
      <c r="G17" s="65"/>
    </row>
    <row r="18" spans="1:7" s="13" customFormat="1" ht="21.75" customHeight="1">
      <c r="A18" s="24"/>
      <c r="D18" s="81">
        <f>SUM(D9:D17)</f>
        <v>1022082</v>
      </c>
      <c r="E18" s="77"/>
      <c r="F18" s="81">
        <f>SUM(F9:F17)</f>
        <v>1076988</v>
      </c>
      <c r="G18" s="65"/>
    </row>
    <row r="19" spans="1:7" s="13" customFormat="1" ht="21.75" customHeight="1">
      <c r="A19" s="30" t="s">
        <v>51</v>
      </c>
      <c r="D19" s="31"/>
      <c r="E19" s="65"/>
      <c r="F19" s="31"/>
      <c r="G19" s="65"/>
    </row>
    <row r="20" spans="1:7" s="13" customFormat="1" ht="21.75" customHeight="1">
      <c r="A20" s="13" t="s">
        <v>6</v>
      </c>
      <c r="D20" s="81">
        <v>2407</v>
      </c>
      <c r="E20" s="77"/>
      <c r="F20" s="81">
        <v>681</v>
      </c>
      <c r="G20" s="65"/>
    </row>
    <row r="21" spans="1:7" s="13" customFormat="1" ht="21.75" customHeight="1">
      <c r="A21" s="72" t="s">
        <v>124</v>
      </c>
      <c r="D21" s="81">
        <v>128940</v>
      </c>
      <c r="E21" s="77"/>
      <c r="F21" s="81">
        <v>160220</v>
      </c>
      <c r="G21" s="65"/>
    </row>
    <row r="22" spans="1:7" s="13" customFormat="1" ht="21.75" customHeight="1">
      <c r="A22" s="72" t="s">
        <v>71</v>
      </c>
      <c r="D22" s="81">
        <v>20220</v>
      </c>
      <c r="E22" s="77"/>
      <c r="F22" s="81">
        <v>-1</v>
      </c>
      <c r="G22" s="65"/>
    </row>
    <row r="23" spans="1:7" s="13" customFormat="1" ht="21.75" customHeight="1">
      <c r="A23" s="2" t="s">
        <v>77</v>
      </c>
      <c r="D23" s="83">
        <v>459881</v>
      </c>
      <c r="E23" s="77"/>
      <c r="F23" s="83">
        <v>552688</v>
      </c>
      <c r="G23" s="65"/>
    </row>
    <row r="24" spans="1:7" s="13" customFormat="1" ht="21.75" customHeight="1">
      <c r="A24" s="13" t="s">
        <v>76</v>
      </c>
      <c r="D24" s="81">
        <v>17143</v>
      </c>
      <c r="E24" s="77"/>
      <c r="F24" s="81">
        <v>-5427</v>
      </c>
      <c r="G24" s="65"/>
    </row>
    <row r="25" spans="1:7" s="13" customFormat="1" ht="21.75" customHeight="1">
      <c r="A25" s="32" t="s">
        <v>8</v>
      </c>
      <c r="D25" s="81">
        <v>9553</v>
      </c>
      <c r="E25" s="77"/>
      <c r="F25" s="81">
        <v>12683</v>
      </c>
      <c r="G25" s="65"/>
    </row>
    <row r="26" spans="1:7" s="13" customFormat="1" ht="21.75" customHeight="1">
      <c r="A26" s="13" t="s">
        <v>13</v>
      </c>
      <c r="D26" s="81">
        <v>-21964</v>
      </c>
      <c r="E26" s="77"/>
      <c r="F26" s="81">
        <v>-36256</v>
      </c>
      <c r="G26" s="65"/>
    </row>
    <row r="27" spans="1:7" s="13" customFormat="1" ht="21.75" customHeight="1">
      <c r="A27" s="13" t="s">
        <v>19</v>
      </c>
      <c r="D27" s="81">
        <v>-56321</v>
      </c>
      <c r="E27" s="77"/>
      <c r="F27" s="81">
        <v>-158875</v>
      </c>
      <c r="G27" s="65"/>
    </row>
    <row r="28" spans="1:7" s="13" customFormat="1" ht="21.75" customHeight="1">
      <c r="A28" s="39" t="s">
        <v>72</v>
      </c>
      <c r="D28" s="81">
        <v>-9006</v>
      </c>
      <c r="E28" s="77"/>
      <c r="F28" s="81">
        <v>6705</v>
      </c>
      <c r="G28" s="65"/>
    </row>
    <row r="29" spans="1:7" s="13" customFormat="1" ht="21.75" customHeight="1">
      <c r="A29" s="33" t="s">
        <v>52</v>
      </c>
      <c r="D29" s="83">
        <v>1466</v>
      </c>
      <c r="E29" s="77"/>
      <c r="F29" s="83">
        <v>1341</v>
      </c>
      <c r="G29" s="65"/>
    </row>
    <row r="30" spans="1:7" s="13" customFormat="1" ht="21.75" customHeight="1">
      <c r="A30" s="13" t="s">
        <v>26</v>
      </c>
      <c r="D30" s="84">
        <v>-2292</v>
      </c>
      <c r="E30" s="85"/>
      <c r="F30" s="84">
        <v>18961</v>
      </c>
      <c r="G30" s="65"/>
    </row>
    <row r="31" spans="1:7" s="13" customFormat="1" ht="21.75" customHeight="1">
      <c r="A31" s="39" t="s">
        <v>112</v>
      </c>
      <c r="D31" s="83">
        <f>SUM(D18:D30)</f>
        <v>1572109</v>
      </c>
      <c r="E31" s="85"/>
      <c r="F31" s="83">
        <f>SUM(F18:F30)</f>
        <v>1629708</v>
      </c>
      <c r="G31" s="65"/>
    </row>
    <row r="32" spans="1:7" s="13" customFormat="1" ht="21.75" customHeight="1">
      <c r="A32" s="64" t="s">
        <v>80</v>
      </c>
      <c r="D32" s="83">
        <v>-904024</v>
      </c>
      <c r="E32" s="85"/>
      <c r="F32" s="83">
        <v>-1265363</v>
      </c>
      <c r="G32" s="65"/>
    </row>
    <row r="33" spans="1:12" s="13" customFormat="1" ht="23.25" customHeight="1">
      <c r="A33" s="107" t="s">
        <v>103</v>
      </c>
      <c r="D33" s="81">
        <v>-83835</v>
      </c>
      <c r="E33" s="77"/>
      <c r="F33" s="81">
        <v>-89979</v>
      </c>
      <c r="G33" s="65"/>
    </row>
    <row r="34" spans="1:12" s="13" customFormat="1" ht="22.5" customHeight="1">
      <c r="A34" s="24" t="s">
        <v>102</v>
      </c>
      <c r="D34" s="86">
        <f>SUM(D31:D33)</f>
        <v>584250</v>
      </c>
      <c r="E34" s="77"/>
      <c r="F34" s="86">
        <f>SUM(F31:F33)</f>
        <v>274366</v>
      </c>
      <c r="G34" s="65"/>
    </row>
    <row r="35" spans="1:12" s="13" customFormat="1" ht="23.25" customHeight="1">
      <c r="A35" s="1" t="s">
        <v>37</v>
      </c>
      <c r="B35" s="24"/>
      <c r="C35" s="24"/>
      <c r="D35" s="87"/>
      <c r="E35" s="87"/>
      <c r="F35" s="87"/>
      <c r="G35" s="65"/>
    </row>
    <row r="36" spans="1:12" s="13" customFormat="1" ht="18.75" customHeight="1">
      <c r="A36" s="26" t="s">
        <v>84</v>
      </c>
      <c r="B36" s="24"/>
      <c r="C36" s="24"/>
      <c r="D36" s="87"/>
      <c r="E36" s="87"/>
      <c r="F36" s="87"/>
      <c r="G36" s="65"/>
    </row>
    <row r="37" spans="1:12" s="13" customFormat="1" ht="20.25" customHeight="1">
      <c r="A37" s="54"/>
      <c r="B37" s="15"/>
      <c r="C37" s="16"/>
      <c r="D37" s="88"/>
      <c r="E37" s="88"/>
      <c r="F37" s="88"/>
      <c r="G37" s="65"/>
    </row>
    <row r="38" spans="1:12" s="13" customFormat="1" ht="20.25" customHeight="1">
      <c r="A38" s="26"/>
      <c r="B38" s="24"/>
      <c r="C38" s="24"/>
      <c r="D38" s="175" t="s">
        <v>89</v>
      </c>
      <c r="E38" s="178"/>
      <c r="F38" s="178"/>
      <c r="G38" s="65"/>
    </row>
    <row r="39" spans="1:12" s="13" customFormat="1" ht="20.25" customHeight="1">
      <c r="A39" s="26"/>
      <c r="B39" s="24"/>
      <c r="C39" s="24"/>
      <c r="D39" s="176" t="s">
        <v>88</v>
      </c>
      <c r="E39" s="181"/>
      <c r="F39" s="181"/>
      <c r="G39" s="65"/>
    </row>
    <row r="40" spans="1:12" s="13" customFormat="1" ht="20.25" customHeight="1">
      <c r="A40" s="26"/>
      <c r="B40" s="30"/>
      <c r="C40" s="24"/>
      <c r="D40" s="123" t="s">
        <v>122</v>
      </c>
      <c r="E40" s="122"/>
      <c r="F40" s="124" t="s">
        <v>113</v>
      </c>
      <c r="G40" s="65"/>
    </row>
    <row r="41" spans="1:12" s="13" customFormat="1" ht="18.75" customHeight="1">
      <c r="A41" s="26"/>
      <c r="B41" s="24"/>
      <c r="C41" s="24"/>
      <c r="D41" s="177" t="s">
        <v>3</v>
      </c>
      <c r="E41" s="177"/>
      <c r="F41" s="177"/>
      <c r="G41" s="65"/>
    </row>
    <row r="42" spans="1:12" s="13" customFormat="1" ht="21.75" customHeight="1">
      <c r="A42" s="28" t="s">
        <v>53</v>
      </c>
      <c r="B42" s="24"/>
      <c r="C42" s="24"/>
      <c r="D42" s="24"/>
      <c r="E42" s="24"/>
      <c r="F42" s="24"/>
      <c r="G42" s="65"/>
    </row>
    <row r="43" spans="1:12" s="13" customFormat="1" ht="21.75" customHeight="1">
      <c r="A43" s="13" t="s">
        <v>95</v>
      </c>
      <c r="D43" s="77">
        <v>-952</v>
      </c>
      <c r="E43" s="77"/>
      <c r="F43" s="77">
        <v>-3711</v>
      </c>
      <c r="G43" s="65"/>
    </row>
    <row r="44" spans="1:12" s="13" customFormat="1" ht="21.75" customHeight="1">
      <c r="A44" s="72" t="s">
        <v>106</v>
      </c>
      <c r="D44" s="77">
        <v>0</v>
      </c>
      <c r="E44" s="77"/>
      <c r="F44" s="77">
        <v>-234</v>
      </c>
      <c r="G44" s="65"/>
    </row>
    <row r="45" spans="1:12" s="13" customFormat="1" ht="23.25" customHeight="1">
      <c r="A45" s="13" t="s">
        <v>96</v>
      </c>
      <c r="D45" s="77">
        <v>12</v>
      </c>
      <c r="E45" s="77"/>
      <c r="F45" s="77">
        <v>1067</v>
      </c>
      <c r="G45" s="65"/>
      <c r="L45" s="72" t="s">
        <v>38</v>
      </c>
    </row>
    <row r="46" spans="1:12" s="13" customFormat="1" ht="22" customHeight="1">
      <c r="A46" s="24" t="s">
        <v>119</v>
      </c>
      <c r="D46" s="86">
        <f>SUM(D43:D45)</f>
        <v>-940</v>
      </c>
      <c r="E46" s="168"/>
      <c r="F46" s="89">
        <f>SUM(F43:F45)</f>
        <v>-2878</v>
      </c>
      <c r="G46" s="65"/>
    </row>
    <row r="47" spans="1:12" s="13" customFormat="1" ht="18.75" customHeight="1">
      <c r="A47" s="24"/>
      <c r="D47" s="77"/>
      <c r="E47" s="77"/>
      <c r="F47" s="77"/>
      <c r="G47" s="65"/>
    </row>
    <row r="48" spans="1:12" s="13" customFormat="1" ht="21.75" customHeight="1">
      <c r="A48" s="28" t="s">
        <v>54</v>
      </c>
      <c r="D48" s="77"/>
      <c r="E48" s="77"/>
      <c r="F48" s="77"/>
      <c r="G48" s="65"/>
    </row>
    <row r="49" spans="1:11" s="13" customFormat="1" ht="21.75" customHeight="1">
      <c r="A49" s="39" t="s">
        <v>104</v>
      </c>
      <c r="D49" s="81">
        <v>-139180</v>
      </c>
      <c r="E49" s="77"/>
      <c r="F49" s="81">
        <v>-141167</v>
      </c>
      <c r="G49" s="65"/>
    </row>
    <row r="50" spans="1:11" s="13" customFormat="1" ht="21.75" customHeight="1">
      <c r="A50" s="39" t="s">
        <v>99</v>
      </c>
      <c r="D50" s="81">
        <v>-89476</v>
      </c>
      <c r="E50" s="77"/>
      <c r="F50" s="81">
        <v>-113337</v>
      </c>
      <c r="G50" s="65"/>
    </row>
    <row r="51" spans="1:11" s="13" customFormat="1" ht="21.75" customHeight="1">
      <c r="A51" s="39" t="s">
        <v>55</v>
      </c>
      <c r="D51" s="77">
        <v>2350000</v>
      </c>
      <c r="E51" s="77"/>
      <c r="F51" s="77">
        <v>4715000</v>
      </c>
      <c r="G51" s="65"/>
    </row>
    <row r="52" spans="1:11" s="13" customFormat="1" ht="21.75" customHeight="1">
      <c r="A52" s="32" t="s">
        <v>97</v>
      </c>
      <c r="D52" s="77">
        <v>-2060000</v>
      </c>
      <c r="E52" s="77"/>
      <c r="F52" s="77">
        <v>-4945000</v>
      </c>
      <c r="G52" s="65"/>
    </row>
    <row r="53" spans="1:11" s="13" customFormat="1" ht="21.75" customHeight="1">
      <c r="A53" s="32" t="s">
        <v>56</v>
      </c>
      <c r="D53" s="90">
        <v>0</v>
      </c>
      <c r="E53" s="77"/>
      <c r="F53" s="90">
        <v>1700000</v>
      </c>
      <c r="G53" s="65"/>
    </row>
    <row r="54" spans="1:11" s="13" customFormat="1" ht="21.75" customHeight="1">
      <c r="A54" s="32" t="s">
        <v>98</v>
      </c>
      <c r="D54" s="61">
        <v>-500000</v>
      </c>
      <c r="E54" s="77"/>
      <c r="F54" s="61">
        <v>-1200000</v>
      </c>
      <c r="G54" s="65"/>
    </row>
    <row r="55" spans="1:11" s="13" customFormat="1" ht="21.75" customHeight="1">
      <c r="A55" s="39" t="s">
        <v>136</v>
      </c>
      <c r="D55" s="61">
        <v>800000</v>
      </c>
      <c r="E55" s="77"/>
      <c r="F55" s="61">
        <v>0</v>
      </c>
      <c r="G55" s="65"/>
    </row>
    <row r="56" spans="1:11" s="13" customFormat="1" ht="21.75" customHeight="1">
      <c r="A56" s="39" t="s">
        <v>121</v>
      </c>
      <c r="D56" s="111">
        <v>-480812</v>
      </c>
      <c r="E56" s="77"/>
      <c r="F56" s="111">
        <v>-241806</v>
      </c>
      <c r="G56" s="65"/>
    </row>
    <row r="57" spans="1:11" s="13" customFormat="1" ht="23.25" customHeight="1">
      <c r="A57" s="107" t="s">
        <v>137</v>
      </c>
      <c r="D57" s="61">
        <v>-2999</v>
      </c>
      <c r="E57" s="77"/>
      <c r="F57" s="61">
        <v>0</v>
      </c>
      <c r="G57" s="65"/>
    </row>
    <row r="58" spans="1:11" s="13" customFormat="1" ht="22" customHeight="1">
      <c r="A58" s="24" t="s">
        <v>105</v>
      </c>
      <c r="D58" s="89">
        <f>SUM(D49:D57)</f>
        <v>-122467</v>
      </c>
      <c r="E58" s="77"/>
      <c r="F58" s="89">
        <f>SUM(F49:F57)</f>
        <v>-226310</v>
      </c>
      <c r="G58" s="65"/>
    </row>
    <row r="59" spans="1:11" s="13" customFormat="1" ht="21.25" customHeight="1">
      <c r="D59" s="77"/>
      <c r="E59" s="77"/>
      <c r="F59" s="77"/>
      <c r="G59" s="65"/>
    </row>
    <row r="60" spans="1:11" s="13" customFormat="1" ht="21.25" customHeight="1">
      <c r="A60" s="24" t="s">
        <v>143</v>
      </c>
      <c r="D60" s="87">
        <f>D34+D46+D58</f>
        <v>460843</v>
      </c>
      <c r="E60" s="77"/>
      <c r="F60" s="87">
        <f>F34+F46+F58</f>
        <v>45178</v>
      </c>
      <c r="G60" s="65"/>
      <c r="J60"/>
    </row>
    <row r="61" spans="1:11" s="13" customFormat="1" ht="21.25" customHeight="1">
      <c r="A61" s="39" t="s">
        <v>67</v>
      </c>
      <c r="D61" s="91">
        <v>140355</v>
      </c>
      <c r="E61" s="77"/>
      <c r="F61" s="91">
        <v>106960</v>
      </c>
      <c r="G61" s="65"/>
      <c r="J61"/>
    </row>
    <row r="62" spans="1:11" s="13" customFormat="1" ht="23.25" customHeight="1" thickBot="1">
      <c r="A62" s="24" t="s">
        <v>90</v>
      </c>
      <c r="B62" s="21"/>
      <c r="D62" s="92">
        <f>SUM(D60:D61)</f>
        <v>601198</v>
      </c>
      <c r="E62" s="77"/>
      <c r="F62" s="92">
        <f>SUM(F60:F61)</f>
        <v>152138</v>
      </c>
      <c r="G62" s="65"/>
      <c r="J62"/>
      <c r="K62"/>
    </row>
    <row r="63" spans="1:11" ht="22" thickTop="1">
      <c r="A63" s="13"/>
      <c r="B63" s="13"/>
      <c r="C63" s="13"/>
      <c r="E63" s="34"/>
      <c r="F63" s="34"/>
      <c r="G63" s="65"/>
      <c r="H63" s="13"/>
    </row>
    <row r="64" spans="1:11">
      <c r="D64" s="34">
        <f>+D62-'BL 3-5'!D9</f>
        <v>0</v>
      </c>
    </row>
    <row r="65" spans="4:6">
      <c r="D65" s="106">
        <f>D62-'BL 3-5'!D9</f>
        <v>0</v>
      </c>
      <c r="F65" s="106"/>
    </row>
    <row r="82" ht="15" customHeight="1"/>
    <row r="83" ht="18.75" customHeight="1"/>
    <row r="84" ht="18.75" customHeight="1"/>
    <row r="85" ht="18.75" customHeight="1"/>
    <row r="86" ht="18.75" customHeight="1"/>
    <row r="105" ht="22.75" customHeight="1"/>
    <row r="112" ht="25.5" customHeight="1"/>
    <row r="115" spans="4:6" ht="15" customHeight="1"/>
    <row r="116" spans="4:6" ht="18.75" customHeight="1"/>
    <row r="117" spans="4:6" ht="18.75" customHeight="1"/>
    <row r="118" spans="4:6" ht="18.75" customHeight="1"/>
    <row r="119" spans="4:6" ht="18.75" customHeight="1"/>
    <row r="126" spans="4:6">
      <c r="D126" s="95"/>
      <c r="F126" s="95"/>
    </row>
    <row r="127" spans="4:6">
      <c r="D127" s="95"/>
      <c r="F127" s="95"/>
    </row>
    <row r="128" spans="4:6">
      <c r="D128" s="95"/>
      <c r="F128" s="95"/>
    </row>
    <row r="129" spans="4:6">
      <c r="D129" s="95"/>
      <c r="F129" s="95"/>
    </row>
    <row r="130" spans="4:6">
      <c r="D130" s="95"/>
      <c r="F130" s="95"/>
    </row>
    <row r="131" spans="4:6">
      <c r="D131" s="95"/>
      <c r="F131" s="95"/>
    </row>
    <row r="132" spans="4:6">
      <c r="D132" s="95"/>
      <c r="F132" s="95"/>
    </row>
    <row r="145" ht="25.5" customHeight="1"/>
  </sheetData>
  <mergeCells count="6">
    <mergeCell ref="D41:F41"/>
    <mergeCell ref="D4:F4"/>
    <mergeCell ref="D5:F5"/>
    <mergeCell ref="D7:F7"/>
    <mergeCell ref="D38:F38"/>
    <mergeCell ref="D39:F39"/>
  </mergeCells>
  <pageMargins left="0.8" right="0.8" top="0.48" bottom="0.5" header="0.5" footer="0.5"/>
  <pageSetup paperSize="9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CF10-11</vt:lpstr>
      <vt:lpstr>'BL 3-5'!Print_Area</vt:lpstr>
      <vt:lpstr>'CF10-11'!Print_Area</vt:lpstr>
      <vt:lpstr>'PL 6-7'!Print_Area</vt:lpstr>
      <vt:lpstr>'SH-conso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2020-08-13T09:21:01Z</cp:lastPrinted>
  <dcterms:created xsi:type="dcterms:W3CDTF">2011-03-31T02:27:11Z</dcterms:created>
  <dcterms:modified xsi:type="dcterms:W3CDTF">2020-08-13T09:21:04Z</dcterms:modified>
</cp:coreProperties>
</file>