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udit\Client\2020\TSI\00 FS\Q2'2020\Sent to client\EN TSI Q2'20\"/>
    </mc:Choice>
  </mc:AlternateContent>
  <xr:revisionPtr revIDLastSave="0" documentId="13_ncr:1_{57AF618E-82D8-4217-A2CE-D4226979B87B}" xr6:coauthVersionLast="45" xr6:coauthVersionMax="45" xr10:uidLastSave="{00000000-0000-0000-0000-000000000000}"/>
  <bookViews>
    <workbookView xWindow="-120" yWindow="-120" windowWidth="20730" windowHeight="11160" xr2:uid="{1ED70E37-5EBA-4B4F-8F94-25E253454375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externalReferences>
    <externalReference r:id="rId7"/>
  </externalReferences>
  <definedNames>
    <definedName name="_xlnm.Print_Area" localSheetId="0">BS!$A$1:$F$54</definedName>
    <definedName name="_xlnm.Print_Area" localSheetId="5">CF!$A$1:$F$47</definedName>
    <definedName name="_xlnm.Print_Area" localSheetId="1">'PL1 '!$A$1:$J$37</definedName>
    <definedName name="_xlnm.Print_Area" localSheetId="2">'PL2 '!$A$1:$J$27</definedName>
    <definedName name="_xlnm.Print_Area" localSheetId="3">'SE1'!$A$1:$U$26</definedName>
    <definedName name="_xlnm.Print_Area" localSheetId="4">'SE2'!$A$1:$W$20</definedName>
    <definedName name="_xlnm.Print_Titles" localSheetId="0">BS!$1:$4</definedName>
    <definedName name="_xlnm.Print_Titles" localSheetId="5">CF!$1:$4</definedName>
    <definedName name="_xlnm.Print_Titles" localSheetId="1">'PL1 '!$1:$7</definedName>
    <definedName name="_xlnm.Print_Titles" localSheetId="2">'PL2 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" l="1"/>
  <c r="X19" i="5" l="1"/>
</calcChain>
</file>

<file path=xl/sharedStrings.xml><?xml version="1.0" encoding="utf-8"?>
<sst xmlns="http://schemas.openxmlformats.org/spreadsheetml/2006/main" count="276" uniqueCount="201">
  <si>
    <t>Total liabilities and equity</t>
  </si>
  <si>
    <t>Total equity</t>
  </si>
  <si>
    <t>Other components of equity - Net</t>
  </si>
  <si>
    <t>- Unappropriated</t>
  </si>
  <si>
    <t xml:space="preserve">        General reserve</t>
  </si>
  <si>
    <t>23</t>
  </si>
  <si>
    <t xml:space="preserve">        Legal reserve</t>
  </si>
  <si>
    <t>- Appropriated for</t>
  </si>
  <si>
    <t>Deficits</t>
  </si>
  <si>
    <t xml:space="preserve">       1,902,913,766 ordinary shares of Baht 0.50 each</t>
  </si>
  <si>
    <t>- Issued and paid-up share capital</t>
  </si>
  <si>
    <t xml:space="preserve">       3,569,791,473 ordinary shares of Baht 0.50 each</t>
  </si>
  <si>
    <t>- Authorised share capital</t>
  </si>
  <si>
    <t>22</t>
  </si>
  <si>
    <t>Share capital</t>
  </si>
  <si>
    <t>Equity</t>
  </si>
  <si>
    <t>Total liabilities</t>
  </si>
  <si>
    <t>4, 21</t>
  </si>
  <si>
    <t xml:space="preserve">Other liabilities </t>
  </si>
  <si>
    <t>4, 20</t>
  </si>
  <si>
    <t>Deferred tax liabilities</t>
  </si>
  <si>
    <t>Employee benefit obligations</t>
  </si>
  <si>
    <t>Accrued commission and brokerage expenses</t>
  </si>
  <si>
    <t>18, 36</t>
  </si>
  <si>
    <t>Due to reinsurers</t>
  </si>
  <si>
    <t>17</t>
  </si>
  <si>
    <t>Insurance contract liabilities</t>
  </si>
  <si>
    <t>4, 14</t>
  </si>
  <si>
    <t>Borrowing from director</t>
  </si>
  <si>
    <t>Liabilities</t>
  </si>
  <si>
    <t>(Audited)</t>
  </si>
  <si>
    <t xml:space="preserve">(Unaudited) </t>
  </si>
  <si>
    <t>Note</t>
  </si>
  <si>
    <t>31 December 2019</t>
  </si>
  <si>
    <t>30 June 2020</t>
  </si>
  <si>
    <t>Baht</t>
  </si>
  <si>
    <t>Liabilities and equity</t>
  </si>
  <si>
    <t>Total assets</t>
  </si>
  <si>
    <t>16</t>
  </si>
  <si>
    <t>Other assets</t>
  </si>
  <si>
    <t>20</t>
  </si>
  <si>
    <t>Deferred tax assets</t>
  </si>
  <si>
    <t>Intangible assets</t>
  </si>
  <si>
    <t>-</t>
  </si>
  <si>
    <t>4, 15</t>
  </si>
  <si>
    <t>Right-of-use assets</t>
  </si>
  <si>
    <t>Property, plant and equipment</t>
  </si>
  <si>
    <t>13</t>
  </si>
  <si>
    <t>Loan</t>
  </si>
  <si>
    <t>4, 12</t>
  </si>
  <si>
    <t>Investments in securities</t>
  </si>
  <si>
    <t>19</t>
  </si>
  <si>
    <t>Derivative assets</t>
  </si>
  <si>
    <t>4, 11</t>
  </si>
  <si>
    <t xml:space="preserve">Equity instruments financial assets </t>
  </si>
  <si>
    <t>4, 10</t>
  </si>
  <si>
    <t xml:space="preserve">Debt instruments financial assets </t>
  </si>
  <si>
    <t>9, 36</t>
  </si>
  <si>
    <t>Due from reinsurers</t>
  </si>
  <si>
    <t>8, 17</t>
  </si>
  <si>
    <t>Reinsurance assets</t>
  </si>
  <si>
    <t>Accrued investment income</t>
  </si>
  <si>
    <t>7</t>
  </si>
  <si>
    <t>Premiums due and uncollected</t>
  </si>
  <si>
    <t>6</t>
  </si>
  <si>
    <t>Cash and cash equivalents</t>
  </si>
  <si>
    <t>(Unaudited)</t>
  </si>
  <si>
    <t>Assets</t>
  </si>
  <si>
    <t>As at 30 June 2020</t>
  </si>
  <si>
    <t>Statement of financial position</t>
  </si>
  <si>
    <t>The Thai Setakij Insurance Public Company Limited</t>
  </si>
  <si>
    <t>Profit (loss) for the period</t>
  </si>
  <si>
    <t>Income tax benefit (expense)</t>
  </si>
  <si>
    <t>Loss before income tax</t>
  </si>
  <si>
    <t>Total expenses</t>
  </si>
  <si>
    <t>Operating expenses</t>
  </si>
  <si>
    <t>Other underwriting expenses</t>
  </si>
  <si>
    <t>Commissions and brokerages expenses</t>
  </si>
  <si>
    <t>Net 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</si>
  <si>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</si>
  <si>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Insurance claims</t>
  </si>
  <si>
    <t>Expenses</t>
  </si>
  <si>
    <t>Total revenues</t>
  </si>
  <si>
    <t>Other income</t>
  </si>
  <si>
    <t>Gain on fixed asset disposal</t>
  </si>
  <si>
    <t>Gain (loss) on revaluation of securities</t>
  </si>
  <si>
    <t xml:space="preserve">Gain (loss) on revaluation of financial instruments </t>
  </si>
  <si>
    <t>Gain (loss) on investments</t>
  </si>
  <si>
    <t>Loss on financial instruments</t>
  </si>
  <si>
    <t>Net investments incomes</t>
  </si>
  <si>
    <t>Fee and brokerage incomes</t>
  </si>
  <si>
    <t>Net earned premiums</t>
  </si>
  <si>
    <t xml:space="preserve">        decrease from previous year</t>
  </si>
  <si>
    <r>
      <rPr>
        <i/>
        <sz val="14"/>
        <rFont val="Angsana New"/>
        <family val="1"/>
      </rPr>
      <t xml:space="preserve">Add (Less) </t>
    </r>
    <r>
      <rPr>
        <sz val="14"/>
        <rFont val="Angsana New"/>
        <family val="1"/>
      </rPr>
      <t>unearned premium reserves (increase)</t>
    </r>
  </si>
  <si>
    <t>Net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</si>
  <si>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</si>
  <si>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Gross written premiums</t>
  </si>
  <si>
    <t>Revenues</t>
  </si>
  <si>
    <t>For the six-month periods 
ended 30 June</t>
  </si>
  <si>
    <t>For the three-month periods 
ended 30 June</t>
  </si>
  <si>
    <t>For the three-month and six-month periods ended 30 June 2020  (Unaudited)</t>
  </si>
  <si>
    <t>Statement of comprehensive income</t>
  </si>
  <si>
    <t xml:space="preserve">Basic earnings (loss) per share </t>
  </si>
  <si>
    <t>Earnings (loss) per share</t>
  </si>
  <si>
    <t>Total comprehensive income (loss) for the period</t>
  </si>
  <si>
    <t>Other comprehensive income for the period - net</t>
  </si>
  <si>
    <t xml:space="preserve">     other comprehensive income</t>
  </si>
  <si>
    <t xml:space="preserve">Tax relating to components of </t>
  </si>
  <si>
    <t>Gain on remeasurement of defined employee benefit plan</t>
  </si>
  <si>
    <t>Gain on revaluation of assets</t>
  </si>
  <si>
    <t xml:space="preserve">     fair value through other comprehensive income</t>
  </si>
  <si>
    <t xml:space="preserve">Loss on revaluation of equity instruments measured at </t>
  </si>
  <si>
    <t xml:space="preserve">     subsequently to profit or loss</t>
  </si>
  <si>
    <t xml:space="preserve">Items that will not be reclassified </t>
  </si>
  <si>
    <t>Gain on revaluation of available-for-sales investments</t>
  </si>
  <si>
    <t>Items that may be reclassified</t>
  </si>
  <si>
    <t>Other comprehensive income</t>
  </si>
  <si>
    <t>Statement of comprehensive income (Continued)</t>
  </si>
  <si>
    <t xml:space="preserve"> </t>
  </si>
  <si>
    <t>Balance at 30 June 2020</t>
  </si>
  <si>
    <t>14</t>
  </si>
  <si>
    <t xml:space="preserve"> relevant income tax to deficits</t>
  </si>
  <si>
    <t>Transfer surplus on revaluation of assets and</t>
  </si>
  <si>
    <t>Total comprehensive income for the period</t>
  </si>
  <si>
    <t>Other comprehensive income for the period</t>
  </si>
  <si>
    <t>Loss for the period</t>
  </si>
  <si>
    <t xml:space="preserve">Total comprehensive income </t>
  </si>
  <si>
    <t>Total contributions from equity holders</t>
  </si>
  <si>
    <t>Increase in share capital</t>
  </si>
  <si>
    <t>19, 20</t>
  </si>
  <si>
    <t>Decrease in share capital</t>
  </si>
  <si>
    <t>Contributions from equity holders</t>
  </si>
  <si>
    <t>Balance at 1 January 2020 (as restated)</t>
  </si>
  <si>
    <t>4</t>
  </si>
  <si>
    <t>the adoption of new financial reporting standards</t>
  </si>
  <si>
    <t xml:space="preserve">Effects of changes in accounting policies due to </t>
  </si>
  <si>
    <t>Balance at 1 January 2020 (as previously reported)</t>
  </si>
  <si>
    <t>Net</t>
  </si>
  <si>
    <t>income</t>
  </si>
  <si>
    <t>assets</t>
  </si>
  <si>
    <t>comprehensive income</t>
  </si>
  <si>
    <t>Unappropriated</t>
  </si>
  <si>
    <t xml:space="preserve"> reserve</t>
  </si>
  <si>
    <t>share capital</t>
  </si>
  <si>
    <t>comprehensive</t>
  </si>
  <si>
    <t xml:space="preserve"> revaluation of</t>
  </si>
  <si>
    <t xml:space="preserve">through other </t>
  </si>
  <si>
    <t>General</t>
  </si>
  <si>
    <t>Legal</t>
  </si>
  <si>
    <t>Issued and paid-up</t>
  </si>
  <si>
    <t>other</t>
  </si>
  <si>
    <t>Surplus on</t>
  </si>
  <si>
    <t xml:space="preserve">fair value </t>
  </si>
  <si>
    <t>Appropriated for</t>
  </si>
  <si>
    <t>components of</t>
  </si>
  <si>
    <t>measured with</t>
  </si>
  <si>
    <t>Tax relating to</t>
  </si>
  <si>
    <t>Equity instruments</t>
  </si>
  <si>
    <t>Other components of equity</t>
  </si>
  <si>
    <t>For the six-month period ended 30 June 2020  (Unaudited)</t>
  </si>
  <si>
    <t>Statement of changes in equity</t>
  </si>
  <si>
    <t>Balance at 30 June 2019</t>
  </si>
  <si>
    <t>Profit for the period</t>
  </si>
  <si>
    <t>Balance at 1 January 2019</t>
  </si>
  <si>
    <t>investments</t>
  </si>
  <si>
    <t>shares</t>
  </si>
  <si>
    <t>available-for-sales</t>
  </si>
  <si>
    <t>on ordinary</t>
  </si>
  <si>
    <t>on revaluation of</t>
  </si>
  <si>
    <t>Share discount</t>
  </si>
  <si>
    <t>Surplus</t>
  </si>
  <si>
    <t>Accounts payable - purchase of property, plant and equipment</t>
  </si>
  <si>
    <t>Non-cash transaction</t>
  </si>
  <si>
    <t>Cash and cash equivalents at 30 June</t>
  </si>
  <si>
    <t xml:space="preserve">Cash and cash equivalents at 1 January </t>
  </si>
  <si>
    <t>Net decrease in cash and cash equivalents</t>
  </si>
  <si>
    <t>Net cash provided by (used in) financing activities</t>
  </si>
  <si>
    <t xml:space="preserve">Payment for lease agreement </t>
  </si>
  <si>
    <t>Payment of interest expense</t>
  </si>
  <si>
    <t>Payment of borrowing from director</t>
  </si>
  <si>
    <t>Proceeds from borrowing from director</t>
  </si>
  <si>
    <t>Cash flows from financing activities</t>
  </si>
  <si>
    <t>Net cash provided by (used in) investing activities</t>
  </si>
  <si>
    <t>Payment for intangible assets</t>
  </si>
  <si>
    <t>Proceeds from sales of property, plant and equipment</t>
  </si>
  <si>
    <t>Payment for property, plant and equipment</t>
  </si>
  <si>
    <t>Cash flows from investing activities</t>
  </si>
  <si>
    <t>Net cash used in operating activities</t>
  </si>
  <si>
    <t>Deposits at financial institution</t>
  </si>
  <si>
    <t>Investment in securities</t>
  </si>
  <si>
    <t>Payment for financial assets</t>
  </si>
  <si>
    <t>Proceeds from financial assets</t>
  </si>
  <si>
    <t>Income tax paid</t>
  </si>
  <si>
    <t>Dividend income</t>
  </si>
  <si>
    <t>Interest income</t>
  </si>
  <si>
    <t>Direct commissions and brokerages</t>
  </si>
  <si>
    <t xml:space="preserve">Direct insurance claims </t>
  </si>
  <si>
    <t xml:space="preserve">Received from (paid to) reinsurance business </t>
  </si>
  <si>
    <t xml:space="preserve">Direct premium received </t>
  </si>
  <si>
    <t>Cash flows from operating activities</t>
  </si>
  <si>
    <t xml:space="preserve">Statement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</si>
</sst>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??_-;_-@_-"/>
    <numFmt numFmtId="167" formatCode="_(* #,##0.000_);_(* \(#,##0.000\);_(* &quot;-&quot;??_);_(@_)"/>
    <numFmt numFmtId="168" formatCode="_-* #,##0.00_-;\-* #,##0.00_-;_-* &quot;-&quot;??_-;_-@_-"/>
    <numFmt numFmtId="169" formatCode="#,##0\ ;\(#,##0\)"/>
  </numFmts>
  <fonts count="14" x14ac:knownFonts="1">
    <font>
      <sz val="15"/>
      <name val="Angsana New"/>
    </font>
    <font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1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vertical="center" wrapText="1"/>
    </xf>
    <xf numFmtId="37" fontId="1" fillId="0" borderId="0" xfId="1" applyNumberFormat="1" applyFont="1" applyFill="1" applyAlignment="1">
      <alignment vertical="center"/>
    </xf>
    <xf numFmtId="40" fontId="1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2" xfId="0" applyNumberFormat="1" applyFont="1" applyBorder="1" applyAlignment="1">
      <alignment vertical="center" wrapText="1"/>
    </xf>
    <xf numFmtId="37" fontId="1" fillId="0" borderId="3" xfId="0" applyNumberFormat="1" applyFont="1" applyBorder="1" applyAlignment="1">
      <alignment vertical="center" wrapText="1"/>
    </xf>
    <xf numFmtId="37" fontId="1" fillId="0" borderId="0" xfId="0" applyNumberFormat="1" applyFont="1" applyAlignment="1">
      <alignment vertical="center" wrapText="1"/>
    </xf>
    <xf numFmtId="0" fontId="1" fillId="0" borderId="0" xfId="0" quotePrefix="1" applyFont="1" applyAlignment="1">
      <alignment vertical="center"/>
    </xf>
    <xf numFmtId="40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0" fontId="1" fillId="0" borderId="0" xfId="2" quotePrefix="1" applyNumberFormat="1" applyFont="1" applyAlignment="1">
      <alignment vertical="center"/>
    </xf>
    <xf numFmtId="37" fontId="1" fillId="0" borderId="1" xfId="0" applyNumberFormat="1" applyFont="1" applyBorder="1" applyAlignment="1">
      <alignment vertical="center" wrapText="1"/>
    </xf>
    <xf numFmtId="40" fontId="1" fillId="0" borderId="0" xfId="2" applyNumberFormat="1" applyFont="1"/>
    <xf numFmtId="0" fontId="6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 wrapText="1"/>
    </xf>
    <xf numFmtId="40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4" fillId="0" borderId="0" xfId="1" applyNumberFormat="1" applyFont="1" applyFill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37" fontId="4" fillId="0" borderId="1" xfId="1" applyNumberFormat="1" applyFont="1" applyFill="1" applyBorder="1" applyAlignment="1">
      <alignment vertical="center" wrapText="1"/>
    </xf>
    <xf numFmtId="37" fontId="4" fillId="0" borderId="4" xfId="1" applyNumberFormat="1" applyFont="1" applyFill="1" applyBorder="1" applyAlignment="1">
      <alignment vertical="center" wrapText="1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Alignment="1">
      <alignment horizontal="right" wrapText="1"/>
    </xf>
    <xf numFmtId="37" fontId="3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37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0" fontId="1" fillId="0" borderId="0" xfId="3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164" fontId="1" fillId="0" borderId="0" xfId="1" applyNumberFormat="1" applyFont="1" applyFill="1" applyAlignment="1">
      <alignment vertical="center" wrapText="1"/>
    </xf>
    <xf numFmtId="0" fontId="4" fillId="0" borderId="0" xfId="3" applyFont="1" applyAlignment="1">
      <alignment vertical="center"/>
    </xf>
    <xf numFmtId="0" fontId="1" fillId="0" borderId="0" xfId="0" applyFont="1"/>
    <xf numFmtId="164" fontId="4" fillId="0" borderId="5" xfId="1" applyNumberFormat="1" applyFont="1" applyFill="1" applyBorder="1" applyAlignment="1">
      <alignment horizontal="right" wrapText="1"/>
    </xf>
    <xf numFmtId="0" fontId="4" fillId="0" borderId="0" xfId="0" applyFont="1"/>
    <xf numFmtId="166" fontId="1" fillId="0" borderId="0" xfId="0" applyNumberFormat="1" applyFont="1"/>
    <xf numFmtId="164" fontId="4" fillId="0" borderId="2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1" quotePrefix="1" applyNumberFormat="1" applyFont="1" applyFill="1" applyAlignment="1">
      <alignment horizontal="right" wrapText="1"/>
    </xf>
    <xf numFmtId="0" fontId="1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right" wrapText="1"/>
    </xf>
    <xf numFmtId="166" fontId="4" fillId="0" borderId="0" xfId="1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164" fontId="1" fillId="0" borderId="0" xfId="1" applyNumberFormat="1" applyFont="1" applyFill="1" applyAlignment="1">
      <alignment horizontal="right" wrapText="1"/>
    </xf>
    <xf numFmtId="0" fontId="1" fillId="0" borderId="0" xfId="4" applyFont="1" applyAlignment="1">
      <alignment horizontal="center"/>
    </xf>
    <xf numFmtId="0" fontId="1" fillId="0" borderId="0" xfId="0" applyFont="1" applyAlignment="1">
      <alignment horizontal="justify"/>
    </xf>
    <xf numFmtId="164" fontId="1" fillId="0" borderId="0" xfId="0" applyNumberFormat="1" applyFont="1" applyAlignment="1">
      <alignment horizontal="right" wrapText="1"/>
    </xf>
    <xf numFmtId="164" fontId="1" fillId="0" borderId="3" xfId="1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/>
    </xf>
    <xf numFmtId="0" fontId="1" fillId="0" borderId="0" xfId="4" applyFont="1"/>
    <xf numFmtId="0" fontId="1" fillId="0" borderId="0" xfId="4" applyFont="1" applyAlignment="1">
      <alignment horizontal="right" wrapText="1"/>
    </xf>
    <xf numFmtId="0" fontId="1" fillId="0" borderId="0" xfId="4" applyFont="1" applyAlignment="1">
      <alignment horizontal="right"/>
    </xf>
    <xf numFmtId="49" fontId="3" fillId="0" borderId="0" xfId="4" applyNumberFormat="1" applyFont="1" applyAlignment="1">
      <alignment horizontal="center"/>
    </xf>
    <xf numFmtId="49" fontId="4" fillId="0" borderId="0" xfId="4" applyNumberFormat="1" applyFont="1"/>
    <xf numFmtId="164" fontId="1" fillId="0" borderId="0" xfId="1" applyNumberFormat="1" applyFont="1" applyFill="1"/>
    <xf numFmtId="0" fontId="3" fillId="0" borderId="0" xfId="3" applyFont="1" applyAlignment="1">
      <alignment horizontal="center"/>
    </xf>
    <xf numFmtId="0" fontId="1" fillId="0" borderId="3" xfId="3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0" xfId="3" applyFont="1" applyAlignment="1">
      <alignment horizontal="left" vertical="center"/>
    </xf>
    <xf numFmtId="0" fontId="1" fillId="0" borderId="0" xfId="3" applyFont="1"/>
    <xf numFmtId="0" fontId="4" fillId="0" borderId="5" xfId="3" applyFont="1" applyBorder="1" applyAlignment="1">
      <alignment horizontal="center"/>
    </xf>
    <xf numFmtId="0" fontId="1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0" fontId="4" fillId="0" borderId="0" xfId="3" applyFont="1"/>
    <xf numFmtId="164" fontId="1" fillId="0" borderId="0" xfId="1" applyNumberFormat="1" applyFont="1" applyAlignment="1">
      <alignment vertical="center"/>
    </xf>
    <xf numFmtId="164" fontId="1" fillId="0" borderId="0" xfId="1" applyNumberFormat="1" applyFont="1" applyAlignment="1">
      <alignment vertical="center" wrapText="1"/>
    </xf>
    <xf numFmtId="3" fontId="1" fillId="0" borderId="0" xfId="3" applyNumberFormat="1" applyFont="1" applyAlignment="1">
      <alignment horizontal="center" vertical="center"/>
    </xf>
    <xf numFmtId="43" fontId="1" fillId="0" borderId="1" xfId="1" quotePrefix="1" applyFont="1" applyBorder="1" applyAlignment="1">
      <alignment horizontal="right" wrapText="1"/>
    </xf>
    <xf numFmtId="167" fontId="1" fillId="0" borderId="0" xfId="1" applyNumberFormat="1" applyFont="1" applyAlignment="1">
      <alignment horizontal="right" vertical="top" wrapText="1"/>
    </xf>
    <xf numFmtId="40" fontId="1" fillId="0" borderId="0" xfId="0" applyNumberFormat="1" applyFont="1" applyAlignment="1">
      <alignment horizontal="right" wrapText="1"/>
    </xf>
    <xf numFmtId="37" fontId="1" fillId="0" borderId="0" xfId="1" applyNumberFormat="1" applyFont="1" applyAlignment="1">
      <alignment horizontal="right" vertical="top" wrapText="1"/>
    </xf>
    <xf numFmtId="43" fontId="1" fillId="0" borderId="0" xfId="1" applyFont="1" applyAlignment="1">
      <alignment horizontal="right" vertical="top" wrapText="1"/>
    </xf>
    <xf numFmtId="40" fontId="4" fillId="0" borderId="0" xfId="2" applyNumberFormat="1" applyFont="1"/>
    <xf numFmtId="164" fontId="4" fillId="0" borderId="4" xfId="1" quotePrefix="1" applyNumberFormat="1" applyFont="1" applyBorder="1" applyAlignment="1">
      <alignment horizontal="right" wrapText="1"/>
    </xf>
    <xf numFmtId="37" fontId="4" fillId="0" borderId="0" xfId="1" applyNumberFormat="1" applyFont="1" applyAlignment="1">
      <alignment horizontal="right" vertical="top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5" xfId="1" quotePrefix="1" applyNumberFormat="1" applyFont="1" applyBorder="1" applyAlignment="1">
      <alignment horizontal="right" wrapText="1"/>
    </xf>
    <xf numFmtId="37" fontId="1" fillId="0" borderId="0" xfId="1" applyNumberFormat="1" applyFont="1" applyFill="1" applyAlignment="1">
      <alignment horizontal="right" wrapText="1"/>
    </xf>
    <xf numFmtId="164" fontId="1" fillId="0" borderId="0" xfId="0" applyNumberFormat="1" applyFont="1"/>
    <xf numFmtId="37" fontId="1" fillId="0" borderId="0" xfId="1" applyNumberFormat="1" applyFont="1" applyFill="1" applyBorder="1" applyAlignment="1">
      <alignment horizontal="right" wrapText="1"/>
    </xf>
    <xf numFmtId="43" fontId="1" fillId="0" borderId="0" xfId="1" applyFont="1" applyFill="1"/>
    <xf numFmtId="38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/>
    </xf>
    <xf numFmtId="37" fontId="1" fillId="0" borderId="0" xfId="1" applyNumberFormat="1" applyFont="1" applyAlignment="1">
      <alignment horizontal="right" wrapText="1"/>
    </xf>
    <xf numFmtId="40" fontId="1" fillId="0" borderId="0" xfId="0" applyNumberFormat="1" applyFont="1"/>
    <xf numFmtId="38" fontId="4" fillId="0" borderId="0" xfId="0" applyNumberFormat="1" applyFont="1" applyAlignment="1">
      <alignment horizontal="left"/>
    </xf>
    <xf numFmtId="164" fontId="1" fillId="0" borderId="0" xfId="1" quotePrefix="1" applyNumberFormat="1" applyFont="1" applyAlignment="1">
      <alignment horizontal="right" wrapText="1"/>
    </xf>
    <xf numFmtId="37" fontId="1" fillId="0" borderId="0" xfId="1" applyNumberFormat="1" applyFont="1" applyBorder="1" applyAlignment="1">
      <alignment horizontal="right" wrapText="1"/>
    </xf>
    <xf numFmtId="166" fontId="1" fillId="0" borderId="0" xfId="1" applyNumberFormat="1" applyFont="1" applyAlignment="1">
      <alignment horizontal="right" wrapText="1"/>
    </xf>
    <xf numFmtId="37" fontId="1" fillId="0" borderId="0" xfId="1" applyNumberFormat="1" applyFont="1"/>
    <xf numFmtId="49" fontId="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3" applyFont="1" applyAlignment="1">
      <alignment horizontal="center"/>
    </xf>
    <xf numFmtId="38" fontId="1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41" fontId="1" fillId="0" borderId="0" xfId="5" applyNumberFormat="1" applyFont="1" applyAlignment="1">
      <alignment vertical="center"/>
    </xf>
    <xf numFmtId="41" fontId="1" fillId="0" borderId="0" xfId="5" applyNumberFormat="1" applyFont="1" applyBorder="1" applyAlignment="1">
      <alignment vertical="center"/>
    </xf>
    <xf numFmtId="40" fontId="4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10" fillId="0" borderId="0" xfId="5" applyNumberFormat="1" applyFont="1" applyBorder="1" applyAlignment="1">
      <alignment vertical="center"/>
    </xf>
    <xf numFmtId="41" fontId="10" fillId="0" borderId="0" xfId="5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43" fontId="4" fillId="0" borderId="0" xfId="1" applyFont="1" applyAlignment="1">
      <alignment vertical="center"/>
    </xf>
    <xf numFmtId="37" fontId="4" fillId="0" borderId="1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37" fontId="4" fillId="0" borderId="0" xfId="5" applyNumberFormat="1" applyFont="1" applyAlignment="1">
      <alignment vertical="center"/>
    </xf>
    <xf numFmtId="164" fontId="1" fillId="0" borderId="3" xfId="1" quotePrefix="1" applyNumberFormat="1" applyFont="1" applyBorder="1" applyAlignment="1">
      <alignment horizontal="right" wrapText="1"/>
    </xf>
    <xf numFmtId="43" fontId="1" fillId="0" borderId="0" xfId="1" quotePrefix="1" applyFont="1" applyBorder="1" applyAlignment="1">
      <alignment horizontal="right" wrapText="1"/>
    </xf>
    <xf numFmtId="43" fontId="1" fillId="0" borderId="3" xfId="1" quotePrefix="1" applyFont="1" applyBorder="1" applyAlignment="1">
      <alignment horizontal="right" wrapText="1"/>
    </xf>
    <xf numFmtId="37" fontId="1" fillId="0" borderId="0" xfId="1" quotePrefix="1" applyNumberFormat="1" applyFont="1" applyAlignment="1">
      <alignment vertical="center"/>
    </xf>
    <xf numFmtId="43" fontId="1" fillId="0" borderId="0" xfId="1" quotePrefix="1" applyFont="1" applyAlignment="1">
      <alignment horizontal="right" vertical="center" wrapText="1"/>
    </xf>
    <xf numFmtId="43" fontId="1" fillId="0" borderId="0" xfId="1" quotePrefix="1" applyFont="1" applyBorder="1" applyAlignment="1">
      <alignment horizontal="right" vertical="center" wrapText="1"/>
    </xf>
    <xf numFmtId="164" fontId="1" fillId="0" borderId="0" xfId="1" quotePrefix="1" applyNumberFormat="1" applyFont="1" applyAlignment="1">
      <alignment horizontal="right" vertical="center" wrapText="1"/>
    </xf>
    <xf numFmtId="37" fontId="1" fillId="0" borderId="0" xfId="5" applyNumberFormat="1" applyFont="1" applyAlignment="1">
      <alignment vertical="center"/>
    </xf>
    <xf numFmtId="40" fontId="1" fillId="0" borderId="0" xfId="0" applyNumberFormat="1" applyFont="1" applyAlignment="1">
      <alignment horizontal="center"/>
    </xf>
    <xf numFmtId="164" fontId="4" fillId="0" borderId="2" xfId="1" quotePrefix="1" applyNumberFormat="1" applyFont="1" applyBorder="1" applyAlignment="1">
      <alignment horizontal="right" wrapText="1"/>
    </xf>
    <xf numFmtId="164" fontId="4" fillId="0" borderId="0" xfId="1" quotePrefix="1" applyNumberFormat="1" applyFont="1" applyBorder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40" fontId="4" fillId="0" borderId="0" xfId="0" applyNumberFormat="1" applyFont="1"/>
    <xf numFmtId="40" fontId="1" fillId="2" borderId="0" xfId="0" applyNumberFormat="1" applyFont="1" applyFill="1" applyAlignment="1">
      <alignment vertical="center"/>
    </xf>
    <xf numFmtId="164" fontId="1" fillId="0" borderId="0" xfId="1" quotePrefix="1" applyNumberFormat="1" applyFont="1" applyBorder="1" applyAlignment="1">
      <alignment horizontal="right" wrapText="1"/>
    </xf>
    <xf numFmtId="43" fontId="1" fillId="0" borderId="0" xfId="1" quotePrefix="1" applyFont="1" applyFill="1" applyBorder="1" applyAlignment="1">
      <alignment horizontal="right" wrapText="1"/>
    </xf>
    <xf numFmtId="43" fontId="1" fillId="0" borderId="0" xfId="1" quotePrefix="1" applyFont="1" applyAlignment="1">
      <alignment horizontal="right" wrapText="1"/>
    </xf>
    <xf numFmtId="43" fontId="1" fillId="0" borderId="0" xfId="1" quotePrefix="1" applyFont="1" applyFill="1" applyAlignment="1">
      <alignment horizontal="right" wrapText="1"/>
    </xf>
    <xf numFmtId="164" fontId="4" fillId="0" borderId="0" xfId="1" quotePrefix="1" applyNumberFormat="1" applyFont="1" applyFill="1" applyBorder="1" applyAlignment="1">
      <alignment horizontal="right" wrapText="1"/>
    </xf>
    <xf numFmtId="37" fontId="1" fillId="0" borderId="0" xfId="5" applyNumberFormat="1" applyFont="1" applyFill="1" applyAlignment="1">
      <alignment vertical="center"/>
    </xf>
    <xf numFmtId="164" fontId="4" fillId="0" borderId="2" xfId="1" quotePrefix="1" applyNumberFormat="1" applyFont="1" applyFill="1" applyBorder="1" applyAlignment="1">
      <alignment horizontal="right" wrapText="1"/>
    </xf>
    <xf numFmtId="164" fontId="1" fillId="0" borderId="0" xfId="1" quotePrefix="1" applyNumberFormat="1" applyFont="1" applyFill="1" applyBorder="1" applyAlignment="1">
      <alignment horizontal="right" wrapText="1"/>
    </xf>
    <xf numFmtId="166" fontId="1" fillId="0" borderId="0" xfId="1" quotePrefix="1" applyNumberFormat="1" applyFont="1" applyAlignment="1">
      <alignment horizontal="right" vertical="center" wrapText="1"/>
    </xf>
    <xf numFmtId="43" fontId="1" fillId="0" borderId="0" xfId="1" applyFont="1" applyBorder="1" applyAlignment="1">
      <alignment horizontal="right" vertical="center" wrapText="1"/>
    </xf>
    <xf numFmtId="38" fontId="1" fillId="0" borderId="0" xfId="0" applyNumberFormat="1" applyFont="1" applyAlignment="1">
      <alignment horizontal="right" vertical="center" wrapText="1"/>
    </xf>
    <xf numFmtId="38" fontId="1" fillId="0" borderId="0" xfId="0" applyNumberFormat="1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37" fontId="4" fillId="0" borderId="5" xfId="5" applyNumberFormat="1" applyFont="1" applyBorder="1" applyAlignment="1">
      <alignment horizontal="right" vertical="center" wrapText="1"/>
    </xf>
    <xf numFmtId="37" fontId="4" fillId="0" borderId="0" xfId="5" applyNumberFormat="1" applyFont="1" applyBorder="1" applyAlignment="1">
      <alignment horizontal="right" vertical="center" wrapText="1"/>
    </xf>
    <xf numFmtId="37" fontId="1" fillId="0" borderId="0" xfId="5" applyNumberFormat="1" applyFont="1" applyBorder="1" applyAlignment="1">
      <alignment horizontal="right" vertical="center" wrapText="1"/>
    </xf>
    <xf numFmtId="164" fontId="1" fillId="0" borderId="0" xfId="1" applyNumberFormat="1" applyFont="1" applyAlignment="1">
      <alignment horizontal="right" wrapText="1"/>
    </xf>
    <xf numFmtId="37" fontId="1" fillId="0" borderId="0" xfId="5" applyNumberFormat="1" applyFont="1" applyBorder="1" applyAlignment="1">
      <alignment horizontal="right" wrapText="1"/>
    </xf>
    <xf numFmtId="164" fontId="1" fillId="0" borderId="3" xfId="6" applyNumberFormat="1" applyFont="1" applyBorder="1" applyAlignment="1">
      <alignment horizontal="center" vertical="center"/>
    </xf>
    <xf numFmtId="164" fontId="1" fillId="0" borderId="0" xfId="7" applyNumberFormat="1" applyFont="1" applyAlignment="1">
      <alignment horizontal="center" vertical="center"/>
    </xf>
    <xf numFmtId="40" fontId="1" fillId="0" borderId="3" xfId="0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164" fontId="1" fillId="0" borderId="0" xfId="6" applyNumberFormat="1" applyFont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164" fontId="1" fillId="0" borderId="0" xfId="7" applyNumberFormat="1" applyFont="1" applyBorder="1" applyAlignment="1">
      <alignment horizontal="center" vertical="center"/>
    </xf>
    <xf numFmtId="38" fontId="1" fillId="0" borderId="0" xfId="0" quotePrefix="1" applyNumberFormat="1" applyFont="1" applyAlignment="1">
      <alignment horizontal="center" vertical="center"/>
    </xf>
    <xf numFmtId="40" fontId="4" fillId="0" borderId="0" xfId="2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Border="1" applyAlignment="1">
      <alignment horizontal="center" vertical="center"/>
    </xf>
    <xf numFmtId="37" fontId="1" fillId="0" borderId="0" xfId="5" applyNumberFormat="1" applyFont="1" applyBorder="1" applyAlignment="1">
      <alignment vertical="center"/>
    </xf>
    <xf numFmtId="40" fontId="4" fillId="0" borderId="0" xfId="4" applyNumberFormat="1" applyFont="1" applyAlignment="1">
      <alignment vertical="center"/>
    </xf>
    <xf numFmtId="38" fontId="1" fillId="0" borderId="0" xfId="2" applyNumberFormat="1" applyFont="1" applyAlignment="1">
      <alignment horizontal="right" vertical="center"/>
    </xf>
    <xf numFmtId="40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43" fontId="10" fillId="0" borderId="0" xfId="1" applyFont="1" applyAlignment="1">
      <alignment vertical="center"/>
    </xf>
    <xf numFmtId="37" fontId="1" fillId="0" borderId="3" xfId="1" quotePrefix="1" applyNumberFormat="1" applyFont="1" applyBorder="1" applyAlignment="1">
      <alignment horizontal="right" wrapText="1"/>
    </xf>
    <xf numFmtId="43" fontId="1" fillId="0" borderId="0" xfId="1" quotePrefix="1" applyFont="1" applyAlignment="1">
      <alignment horizontal="center" vertical="center"/>
    </xf>
    <xf numFmtId="43" fontId="1" fillId="0" borderId="0" xfId="1" quotePrefix="1" applyFont="1" applyBorder="1" applyAlignment="1">
      <alignment horizontal="center" vertical="center"/>
    </xf>
    <xf numFmtId="37" fontId="1" fillId="0" borderId="0" xfId="1" quotePrefix="1" applyNumberFormat="1" applyFont="1" applyAlignment="1">
      <alignment horizontal="center" vertical="center"/>
    </xf>
    <xf numFmtId="37" fontId="4" fillId="0" borderId="2" xfId="1" quotePrefix="1" applyNumberFormat="1" applyFont="1" applyBorder="1" applyAlignment="1">
      <alignment horizontal="right" wrapText="1"/>
    </xf>
    <xf numFmtId="37" fontId="1" fillId="0" borderId="0" xfId="1" quotePrefix="1" applyNumberFormat="1" applyFont="1" applyAlignment="1">
      <alignment horizontal="right" wrapText="1"/>
    </xf>
    <xf numFmtId="37" fontId="4" fillId="0" borderId="0" xfId="5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 wrapText="1"/>
    </xf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 wrapText="1"/>
    </xf>
    <xf numFmtId="37" fontId="13" fillId="0" borderId="0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7" fontId="12" fillId="0" borderId="0" xfId="1" applyNumberFormat="1" applyFont="1" applyFill="1" applyBorder="1" applyAlignment="1">
      <alignment vertical="center" wrapText="1"/>
    </xf>
    <xf numFmtId="37" fontId="13" fillId="0" borderId="4" xfId="1" applyNumberFormat="1" applyFont="1" applyFill="1" applyBorder="1" applyAlignment="1">
      <alignment vertical="center" wrapText="1"/>
    </xf>
    <xf numFmtId="37" fontId="13" fillId="0" borderId="0" xfId="5" applyNumberFormat="1" applyFont="1" applyFill="1" applyAlignment="1">
      <alignment vertical="center" wrapText="1"/>
    </xf>
    <xf numFmtId="37" fontId="13" fillId="0" borderId="0" xfId="1" applyNumberFormat="1" applyFont="1" applyFill="1" applyAlignment="1">
      <alignment vertical="center" wrapText="1"/>
    </xf>
    <xf numFmtId="37" fontId="12" fillId="0" borderId="0" xfId="5" applyNumberFormat="1" applyFont="1" applyFill="1" applyAlignment="1">
      <alignment vertical="center" wrapText="1"/>
    </xf>
    <xf numFmtId="40" fontId="13" fillId="0" borderId="0" xfId="4" applyNumberFormat="1" applyFont="1" applyAlignment="1">
      <alignment vertical="center"/>
    </xf>
    <xf numFmtId="164" fontId="13" fillId="0" borderId="2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 wrapText="1"/>
    </xf>
    <xf numFmtId="49" fontId="12" fillId="0" borderId="0" xfId="2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37" fontId="13" fillId="0" borderId="2" xfId="5" applyNumberFormat="1" applyFont="1" applyFill="1" applyBorder="1" applyAlignment="1">
      <alignment vertical="center" wrapText="1"/>
    </xf>
    <xf numFmtId="37" fontId="12" fillId="0" borderId="0" xfId="1" applyNumberFormat="1" applyFont="1" applyFill="1" applyAlignment="1">
      <alignment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37" fontId="12" fillId="0" borderId="3" xfId="5" applyNumberFormat="1" applyFont="1" applyFill="1" applyBorder="1" applyAlignment="1">
      <alignment vertical="center" wrapText="1"/>
    </xf>
    <xf numFmtId="37" fontId="12" fillId="0" borderId="0" xfId="5" applyNumberFormat="1" applyFont="1" applyFill="1" applyBorder="1" applyAlignment="1">
      <alignment vertical="center" wrapText="1"/>
    </xf>
    <xf numFmtId="164" fontId="12" fillId="0" borderId="0" xfId="1" applyNumberFormat="1" applyFont="1" applyFill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4" fillId="0" borderId="0" xfId="3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left" vertical="center"/>
    </xf>
    <xf numFmtId="164" fontId="1" fillId="0" borderId="3" xfId="7" applyNumberFormat="1" applyFont="1" applyBorder="1" applyAlignment="1">
      <alignment horizontal="center" vertical="center"/>
    </xf>
    <xf numFmtId="164" fontId="1" fillId="0" borderId="2" xfId="7" applyNumberFormat="1" applyFont="1" applyBorder="1" applyAlignment="1">
      <alignment horizontal="center" vertical="center"/>
    </xf>
    <xf numFmtId="41" fontId="10" fillId="0" borderId="0" xfId="5" applyNumberFormat="1" applyFont="1" applyFill="1" applyAlignment="1">
      <alignment vertical="center"/>
    </xf>
  </cellXfs>
  <cellStyles count="8">
    <cellStyle name="Comma" xfId="1" builtinId="3"/>
    <cellStyle name="Comma 12 2" xfId="7" xr:uid="{52386E5F-75EF-4D2F-846C-AED25B6BE0FE}"/>
    <cellStyle name="Comma 2" xfId="6" xr:uid="{5012609A-F5A9-4528-8576-6E4F06665EBC}"/>
    <cellStyle name="Comma_top311204_cpico" xfId="5" xr:uid="{ACA6123C-2DB1-401E-8F20-4F075523B0B7}"/>
    <cellStyle name="Normal" xfId="0" builtinId="0"/>
    <cellStyle name="Normal 2" xfId="4" xr:uid="{6A096471-8735-4942-AC86-0856DC1A8365}"/>
    <cellStyle name="Normal_SMK45Q1" xfId="3" xr:uid="{8441EF84-9B9B-45A6-8006-4DB389217C69}"/>
    <cellStyle name="ปกติ_Sheet1" xfId="2" xr:uid="{68C29BB9-494E-41F8-9EF3-5688DDD2F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/2019/TSI/02%202019%20FS/Q2/TH%20Q2'19/EFS%20&amp;%20TFS%20-%20TSI%20Q2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 "/>
      <sheetName val="PL2 "/>
      <sheetName val="SE1"/>
      <sheetName val="SE2"/>
      <sheetName val="CF"/>
      <sheetName val="BS(TH)"/>
      <sheetName val="PL1(TH)"/>
      <sheetName val="PL2(TH)"/>
      <sheetName val="SE1(TH)"/>
      <sheetName val="SE2(TH)"/>
      <sheetName val="CF(TH)"/>
      <sheetName val="Sheet2"/>
    </sheetNames>
    <sheetDataSet>
      <sheetData sheetId="0"/>
      <sheetData sheetId="1"/>
      <sheetData sheetId="2"/>
      <sheetData sheetId="3">
        <row r="3">
          <cell r="A3" t="str">
            <v>For the six-month period ended 30 June 2019  (Unaudited but reviewed)</v>
          </cell>
        </row>
        <row r="20">
          <cell r="W20">
            <v>195267209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5D7FC-AB96-487E-ACFD-FB52ADCE245A}">
  <dimension ref="A1:L55"/>
  <sheetViews>
    <sheetView tabSelected="1" view="pageBreakPreview" zoomScaleNormal="100" zoomScaleSheetLayoutView="100" workbookViewId="0">
      <selection activeCell="H3" sqref="H3"/>
    </sheetView>
  </sheetViews>
  <sheetFormatPr defaultColWidth="9.140625" defaultRowHeight="23.25" customHeight="1" x14ac:dyDescent="0.45"/>
  <cols>
    <col min="1" max="1" width="59.140625" style="5" customWidth="1"/>
    <col min="2" max="2" width="8.7109375" style="4" customWidth="1"/>
    <col min="3" max="3" width="1.42578125" style="3" customWidth="1"/>
    <col min="4" max="4" width="14.7109375" style="1" customWidth="1"/>
    <col min="5" max="5" width="1.42578125" style="1" customWidth="1"/>
    <col min="6" max="6" width="14.7109375" style="1" customWidth="1"/>
    <col min="7" max="7" width="1.42578125" style="2" customWidth="1"/>
    <col min="8" max="8" width="12.7109375" style="1" customWidth="1"/>
    <col min="9" max="9" width="1.42578125" style="2" customWidth="1"/>
    <col min="10" max="10" width="12.7109375" style="2" customWidth="1"/>
    <col min="11" max="16384" width="9.140625" style="1"/>
  </cols>
  <sheetData>
    <row r="1" spans="1:10" ht="23.25" customHeight="1" x14ac:dyDescent="0.45">
      <c r="A1" s="49" t="s">
        <v>70</v>
      </c>
      <c r="B1" s="48"/>
      <c r="C1" s="48"/>
      <c r="D1" s="48"/>
      <c r="E1" s="48"/>
      <c r="F1" s="48"/>
    </row>
    <row r="2" spans="1:10" ht="23.25" customHeight="1" x14ac:dyDescent="0.45">
      <c r="A2" s="48" t="s">
        <v>69</v>
      </c>
      <c r="B2" s="48"/>
      <c r="C2" s="48"/>
      <c r="D2" s="48"/>
      <c r="E2" s="48"/>
      <c r="F2" s="48"/>
    </row>
    <row r="3" spans="1:10" ht="23.25" customHeight="1" x14ac:dyDescent="0.45">
      <c r="A3" s="11" t="s">
        <v>68</v>
      </c>
      <c r="B3" s="11"/>
      <c r="C3" s="11"/>
      <c r="D3" s="11"/>
      <c r="E3" s="11"/>
      <c r="F3" s="11"/>
    </row>
    <row r="4" spans="1:10" s="45" customFormat="1" ht="14.25" customHeight="1" x14ac:dyDescent="0.45">
      <c r="A4" s="5"/>
      <c r="B4" s="11"/>
      <c r="C4" s="11"/>
      <c r="D4" s="1"/>
      <c r="E4" s="1"/>
      <c r="F4" s="1"/>
      <c r="G4" s="47"/>
      <c r="J4" s="46"/>
    </row>
    <row r="5" spans="1:10" ht="21" x14ac:dyDescent="0.45">
      <c r="A5" s="44" t="s">
        <v>67</v>
      </c>
      <c r="B5" s="32"/>
      <c r="D5" s="224" t="s">
        <v>35</v>
      </c>
      <c r="E5" s="224"/>
      <c r="F5" s="224"/>
    </row>
    <row r="6" spans="1:10" ht="23.25" customHeight="1" x14ac:dyDescent="0.45">
      <c r="A6" s="11"/>
      <c r="B6" s="11"/>
      <c r="C6" s="11"/>
      <c r="D6" s="31" t="s">
        <v>34</v>
      </c>
      <c r="E6" s="28"/>
      <c r="F6" s="31" t="s">
        <v>33</v>
      </c>
    </row>
    <row r="7" spans="1:10" ht="23.25" customHeight="1" x14ac:dyDescent="0.45">
      <c r="A7" s="11"/>
      <c r="B7" s="30" t="s">
        <v>32</v>
      </c>
      <c r="C7" s="11"/>
      <c r="D7" s="29" t="s">
        <v>66</v>
      </c>
      <c r="E7" s="28"/>
      <c r="F7" s="29" t="s">
        <v>30</v>
      </c>
    </row>
    <row r="8" spans="1:10" ht="23.25" customHeight="1" x14ac:dyDescent="0.45">
      <c r="A8" s="44"/>
      <c r="D8" s="28"/>
      <c r="E8" s="28"/>
      <c r="F8" s="28"/>
    </row>
    <row r="9" spans="1:10" ht="23.25" customHeight="1" x14ac:dyDescent="0.45">
      <c r="A9" s="43" t="s">
        <v>65</v>
      </c>
      <c r="B9" s="4" t="s">
        <v>64</v>
      </c>
      <c r="D9" s="14">
        <v>171370600</v>
      </c>
      <c r="E9" s="38"/>
      <c r="F9" s="14">
        <v>200234161</v>
      </c>
      <c r="H9" s="7"/>
      <c r="I9" s="7"/>
    </row>
    <row r="10" spans="1:10" ht="23.25" customHeight="1" x14ac:dyDescent="0.45">
      <c r="A10" s="43" t="s">
        <v>63</v>
      </c>
      <c r="B10" s="4" t="s">
        <v>62</v>
      </c>
      <c r="D10" s="14">
        <v>109800341</v>
      </c>
      <c r="E10" s="38"/>
      <c r="F10" s="14">
        <v>86687388</v>
      </c>
      <c r="H10" s="7"/>
    </row>
    <row r="11" spans="1:10" ht="23.25" customHeight="1" x14ac:dyDescent="0.45">
      <c r="A11" s="5" t="s">
        <v>61</v>
      </c>
      <c r="D11" s="14">
        <v>1709877</v>
      </c>
      <c r="E11" s="38"/>
      <c r="F11" s="14">
        <v>911201</v>
      </c>
      <c r="H11" s="7"/>
    </row>
    <row r="12" spans="1:10" ht="23.25" customHeight="1" x14ac:dyDescent="0.45">
      <c r="A12" s="43" t="s">
        <v>60</v>
      </c>
      <c r="B12" s="4" t="s">
        <v>59</v>
      </c>
      <c r="D12" s="14">
        <v>282555310</v>
      </c>
      <c r="E12" s="38"/>
      <c r="F12" s="14">
        <v>209564221</v>
      </c>
      <c r="H12" s="7"/>
    </row>
    <row r="13" spans="1:10" ht="23.25" customHeight="1" x14ac:dyDescent="0.45">
      <c r="A13" s="5" t="s">
        <v>58</v>
      </c>
      <c r="B13" s="4" t="s">
        <v>57</v>
      </c>
      <c r="D13" s="14">
        <v>54713647</v>
      </c>
      <c r="E13" s="38"/>
      <c r="F13" s="14">
        <v>112926638</v>
      </c>
      <c r="H13" s="7"/>
    </row>
    <row r="14" spans="1:10" ht="23.25" customHeight="1" x14ac:dyDescent="0.45">
      <c r="A14" s="43" t="s">
        <v>56</v>
      </c>
      <c r="B14" s="4" t="s">
        <v>55</v>
      </c>
      <c r="D14" s="14">
        <v>218297813</v>
      </c>
      <c r="E14" s="38"/>
      <c r="F14" s="39" t="s">
        <v>43</v>
      </c>
      <c r="H14" s="7"/>
    </row>
    <row r="15" spans="1:10" ht="23.25" customHeight="1" x14ac:dyDescent="0.45">
      <c r="A15" s="43" t="s">
        <v>54</v>
      </c>
      <c r="B15" s="4" t="s">
        <v>53</v>
      </c>
      <c r="D15" s="14">
        <v>252328290</v>
      </c>
      <c r="E15" s="40"/>
      <c r="F15" s="39" t="s">
        <v>43</v>
      </c>
      <c r="H15" s="7"/>
    </row>
    <row r="16" spans="1:10" ht="23.25" customHeight="1" x14ac:dyDescent="0.45">
      <c r="A16" s="17" t="s">
        <v>52</v>
      </c>
      <c r="B16" s="4" t="s">
        <v>51</v>
      </c>
      <c r="D16" s="14">
        <v>1407854</v>
      </c>
      <c r="E16" s="40"/>
      <c r="F16" s="39" t="s">
        <v>43</v>
      </c>
      <c r="H16" s="7"/>
    </row>
    <row r="17" spans="1:8" ht="23.25" customHeight="1" x14ac:dyDescent="0.45">
      <c r="A17" s="43" t="s">
        <v>50</v>
      </c>
      <c r="B17" s="4" t="s">
        <v>49</v>
      </c>
      <c r="D17" s="39" t="s">
        <v>43</v>
      </c>
      <c r="E17" s="40"/>
      <c r="F17" s="42">
        <v>299184924</v>
      </c>
      <c r="H17" s="7"/>
    </row>
    <row r="18" spans="1:8" ht="23.25" customHeight="1" x14ac:dyDescent="0.45">
      <c r="A18" s="41" t="s">
        <v>48</v>
      </c>
      <c r="B18" s="4" t="s">
        <v>47</v>
      </c>
      <c r="D18" s="14">
        <v>22000000</v>
      </c>
      <c r="E18" s="40"/>
      <c r="F18" s="39" t="s">
        <v>43</v>
      </c>
      <c r="H18" s="7"/>
    </row>
    <row r="19" spans="1:8" ht="23.25" customHeight="1" x14ac:dyDescent="0.45">
      <c r="A19" s="5" t="s">
        <v>46</v>
      </c>
      <c r="B19" s="4" t="s">
        <v>27</v>
      </c>
      <c r="D19" s="14">
        <v>92226212</v>
      </c>
      <c r="E19" s="38"/>
      <c r="F19" s="14">
        <v>94912796</v>
      </c>
      <c r="H19" s="7"/>
    </row>
    <row r="20" spans="1:8" ht="23.25" customHeight="1" x14ac:dyDescent="0.45">
      <c r="A20" s="5" t="s">
        <v>45</v>
      </c>
      <c r="B20" s="4" t="s">
        <v>44</v>
      </c>
      <c r="D20" s="14">
        <v>9863746</v>
      </c>
      <c r="E20" s="38"/>
      <c r="F20" s="39" t="s">
        <v>43</v>
      </c>
      <c r="H20" s="7"/>
    </row>
    <row r="21" spans="1:8" ht="23.25" customHeight="1" x14ac:dyDescent="0.45">
      <c r="A21" s="5" t="s">
        <v>42</v>
      </c>
      <c r="D21" s="14">
        <v>8362886</v>
      </c>
      <c r="E21" s="38"/>
      <c r="F21" s="14">
        <v>5916421</v>
      </c>
      <c r="H21" s="7"/>
    </row>
    <row r="22" spans="1:8" ht="23.25" customHeight="1" x14ac:dyDescent="0.45">
      <c r="A22" s="5" t="s">
        <v>41</v>
      </c>
      <c r="B22" s="4" t="s">
        <v>40</v>
      </c>
      <c r="D22" s="14">
        <v>97172806</v>
      </c>
      <c r="E22" s="38"/>
      <c r="F22" s="14">
        <v>111212272</v>
      </c>
      <c r="H22" s="7"/>
    </row>
    <row r="23" spans="1:8" ht="23.25" customHeight="1" x14ac:dyDescent="0.45">
      <c r="A23" s="5" t="s">
        <v>39</v>
      </c>
      <c r="B23" s="4" t="s">
        <v>38</v>
      </c>
      <c r="D23" s="14">
        <v>121792731</v>
      </c>
      <c r="E23" s="38"/>
      <c r="F23" s="13">
        <v>198928801</v>
      </c>
    </row>
    <row r="24" spans="1:8" ht="23.25" customHeight="1" thickBot="1" x14ac:dyDescent="0.5">
      <c r="A24" s="35" t="s">
        <v>37</v>
      </c>
      <c r="C24" s="23"/>
      <c r="D24" s="37">
        <v>1443602113</v>
      </c>
      <c r="E24" s="34"/>
      <c r="F24" s="36">
        <v>1320478823</v>
      </c>
      <c r="H24" s="7"/>
    </row>
    <row r="25" spans="1:8" ht="23.25" customHeight="1" thickTop="1" x14ac:dyDescent="0.45">
      <c r="A25" s="35"/>
      <c r="C25" s="23"/>
      <c r="D25" s="33"/>
      <c r="E25" s="34"/>
      <c r="F25" s="33"/>
      <c r="H25" s="7"/>
    </row>
    <row r="26" spans="1:8" ht="23.25" customHeight="1" x14ac:dyDescent="0.45">
      <c r="A26" s="11"/>
      <c r="B26" s="11"/>
      <c r="C26" s="11"/>
      <c r="D26" s="11"/>
      <c r="E26" s="11"/>
      <c r="F26" s="11"/>
      <c r="H26" s="7"/>
    </row>
    <row r="27" spans="1:8" ht="23.25" customHeight="1" x14ac:dyDescent="0.45">
      <c r="A27" s="11" t="s">
        <v>36</v>
      </c>
      <c r="B27" s="32"/>
      <c r="D27" s="224" t="s">
        <v>35</v>
      </c>
      <c r="E27" s="224"/>
      <c r="F27" s="224"/>
      <c r="H27" s="7"/>
    </row>
    <row r="28" spans="1:8" ht="23.25" customHeight="1" x14ac:dyDescent="0.45">
      <c r="A28" s="11"/>
      <c r="B28" s="32"/>
      <c r="D28" s="31" t="s">
        <v>34</v>
      </c>
      <c r="E28" s="28"/>
      <c r="F28" s="31" t="s">
        <v>33</v>
      </c>
      <c r="H28" s="7"/>
    </row>
    <row r="29" spans="1:8" ht="23.25" customHeight="1" x14ac:dyDescent="0.45">
      <c r="A29" s="11"/>
      <c r="B29" s="30" t="s">
        <v>32</v>
      </c>
      <c r="D29" s="29" t="s">
        <v>31</v>
      </c>
      <c r="E29" s="28"/>
      <c r="F29" s="29" t="s">
        <v>30</v>
      </c>
      <c r="H29" s="7"/>
    </row>
    <row r="30" spans="1:8" ht="23.25" customHeight="1" x14ac:dyDescent="0.45">
      <c r="A30" s="21" t="s">
        <v>29</v>
      </c>
      <c r="C30" s="28"/>
      <c r="D30" s="3"/>
      <c r="E30" s="3"/>
      <c r="F30" s="3"/>
      <c r="H30" s="7"/>
    </row>
    <row r="31" spans="1:8" ht="23.25" hidden="1" customHeight="1" x14ac:dyDescent="0.45">
      <c r="A31" s="17" t="s">
        <v>28</v>
      </c>
      <c r="B31" s="4" t="s">
        <v>27</v>
      </c>
      <c r="C31" s="28"/>
      <c r="D31" s="25"/>
      <c r="E31" s="3"/>
      <c r="F31" s="25">
        <v>0</v>
      </c>
      <c r="H31" s="7"/>
    </row>
    <row r="32" spans="1:8" ht="23.25" customHeight="1" x14ac:dyDescent="0.45">
      <c r="A32" s="17" t="s">
        <v>26</v>
      </c>
      <c r="B32" s="4" t="s">
        <v>25</v>
      </c>
      <c r="D32" s="25">
        <v>651336315</v>
      </c>
      <c r="E32" s="7"/>
      <c r="F32" s="25">
        <v>545332749</v>
      </c>
      <c r="H32" s="27"/>
    </row>
    <row r="33" spans="1:12" ht="23.25" customHeight="1" x14ac:dyDescent="0.45">
      <c r="A33" s="17" t="s">
        <v>24</v>
      </c>
      <c r="B33" s="4" t="s">
        <v>23</v>
      </c>
      <c r="D33" s="25">
        <v>230154914</v>
      </c>
      <c r="E33" s="7"/>
      <c r="F33" s="14">
        <v>187319568</v>
      </c>
      <c r="H33" s="7"/>
      <c r="L33" s="6"/>
    </row>
    <row r="34" spans="1:12" ht="23.25" customHeight="1" x14ac:dyDescent="0.45">
      <c r="A34" s="17" t="s">
        <v>22</v>
      </c>
      <c r="D34" s="25">
        <v>25470373</v>
      </c>
      <c r="E34" s="7"/>
      <c r="F34" s="14">
        <v>39654322</v>
      </c>
      <c r="H34" s="7"/>
    </row>
    <row r="35" spans="1:12" ht="23.25" customHeight="1" x14ac:dyDescent="0.45">
      <c r="A35" s="26" t="s">
        <v>21</v>
      </c>
      <c r="D35" s="25">
        <v>7474585</v>
      </c>
      <c r="E35" s="7"/>
      <c r="F35" s="14">
        <v>6812983</v>
      </c>
      <c r="H35" s="7"/>
    </row>
    <row r="36" spans="1:12" ht="23.25" customHeight="1" x14ac:dyDescent="0.45">
      <c r="A36" s="26" t="s">
        <v>20</v>
      </c>
      <c r="B36" s="4" t="s">
        <v>19</v>
      </c>
      <c r="D36" s="25">
        <v>23031709</v>
      </c>
      <c r="E36" s="7"/>
      <c r="F36" s="14">
        <v>10295798</v>
      </c>
      <c r="H36" s="7"/>
    </row>
    <row r="37" spans="1:12" ht="23.25" customHeight="1" x14ac:dyDescent="0.45">
      <c r="A37" s="26" t="s">
        <v>18</v>
      </c>
      <c r="B37" s="4" t="s">
        <v>17</v>
      </c>
      <c r="D37" s="25">
        <v>66954594</v>
      </c>
      <c r="E37" s="7"/>
      <c r="F37" s="14">
        <v>38238190</v>
      </c>
      <c r="H37" s="7"/>
    </row>
    <row r="38" spans="1:12" ht="23.25" customHeight="1" x14ac:dyDescent="0.45">
      <c r="A38" s="11" t="s">
        <v>16</v>
      </c>
      <c r="B38" s="24"/>
      <c r="C38" s="23"/>
      <c r="D38" s="12">
        <v>1004422490</v>
      </c>
      <c r="E38" s="22"/>
      <c r="F38" s="12">
        <v>827653610</v>
      </c>
      <c r="H38" s="7"/>
    </row>
    <row r="39" spans="1:12" ht="7.5" customHeight="1" x14ac:dyDescent="0.45">
      <c r="A39" s="17"/>
      <c r="D39" s="22"/>
      <c r="E39" s="7"/>
      <c r="F39" s="22"/>
      <c r="H39" s="7"/>
    </row>
    <row r="40" spans="1:12" ht="23.25" customHeight="1" x14ac:dyDescent="0.45">
      <c r="A40" s="21" t="s">
        <v>15</v>
      </c>
      <c r="B40" s="20"/>
      <c r="D40" s="7"/>
      <c r="E40" s="7"/>
      <c r="F40" s="7"/>
      <c r="H40" s="7"/>
    </row>
    <row r="41" spans="1:12" ht="23.25" customHeight="1" x14ac:dyDescent="0.45">
      <c r="A41" s="17" t="s">
        <v>14</v>
      </c>
      <c r="B41" s="4" t="s">
        <v>13</v>
      </c>
      <c r="D41" s="7"/>
      <c r="E41" s="7"/>
      <c r="F41" s="7"/>
      <c r="H41" s="7"/>
    </row>
    <row r="42" spans="1:12" ht="23.25" customHeight="1" x14ac:dyDescent="0.45">
      <c r="A42" s="18" t="s">
        <v>12</v>
      </c>
      <c r="D42" s="7"/>
      <c r="E42" s="7"/>
      <c r="F42" s="7"/>
      <c r="H42" s="7"/>
    </row>
    <row r="43" spans="1:12" ht="23.25" customHeight="1" thickBot="1" x14ac:dyDescent="0.5">
      <c r="A43" s="1" t="s">
        <v>11</v>
      </c>
      <c r="D43" s="19">
        <v>1784895737</v>
      </c>
      <c r="E43" s="9"/>
      <c r="F43" s="19">
        <v>1784895737</v>
      </c>
      <c r="H43" s="7"/>
    </row>
    <row r="44" spans="1:12" ht="23.25" customHeight="1" thickTop="1" x14ac:dyDescent="0.45">
      <c r="A44" s="18" t="s">
        <v>10</v>
      </c>
      <c r="D44" s="14"/>
      <c r="E44" s="9"/>
      <c r="F44" s="14"/>
      <c r="H44" s="7"/>
    </row>
    <row r="45" spans="1:12" ht="23.25" customHeight="1" x14ac:dyDescent="0.45">
      <c r="A45" s="1" t="s">
        <v>9</v>
      </c>
      <c r="D45" s="14">
        <v>951456883</v>
      </c>
      <c r="E45" s="9"/>
      <c r="F45" s="14">
        <v>951456883</v>
      </c>
      <c r="H45" s="7"/>
    </row>
    <row r="46" spans="1:12" ht="23.25" customHeight="1" x14ac:dyDescent="0.45">
      <c r="A46" s="17" t="s">
        <v>8</v>
      </c>
      <c r="D46" s="7"/>
      <c r="E46" s="9"/>
      <c r="F46" s="7"/>
      <c r="H46" s="7"/>
    </row>
    <row r="47" spans="1:12" ht="23.25" customHeight="1" x14ac:dyDescent="0.45">
      <c r="A47" s="15" t="s">
        <v>7</v>
      </c>
      <c r="D47" s="7"/>
      <c r="E47" s="9"/>
      <c r="F47" s="7"/>
      <c r="H47" s="7"/>
    </row>
    <row r="48" spans="1:12" ht="23.25" customHeight="1" x14ac:dyDescent="0.45">
      <c r="A48" s="16" t="s">
        <v>6</v>
      </c>
      <c r="B48" s="4" t="s">
        <v>5</v>
      </c>
      <c r="D48" s="14">
        <v>18811235</v>
      </c>
      <c r="E48" s="9"/>
      <c r="F48" s="14">
        <v>18811235</v>
      </c>
      <c r="H48" s="7"/>
    </row>
    <row r="49" spans="1:8" ht="23.25" customHeight="1" x14ac:dyDescent="0.45">
      <c r="A49" s="16" t="s">
        <v>4</v>
      </c>
      <c r="D49" s="14">
        <v>6000000</v>
      </c>
      <c r="E49" s="9"/>
      <c r="F49" s="14">
        <v>6000000</v>
      </c>
      <c r="H49" s="7"/>
    </row>
    <row r="50" spans="1:8" ht="23.25" customHeight="1" x14ac:dyDescent="0.45">
      <c r="A50" s="15" t="s">
        <v>3</v>
      </c>
      <c r="D50" s="14">
        <v>-629215330.39999998</v>
      </c>
      <c r="E50" s="9"/>
      <c r="F50" s="14">
        <v>-524084946</v>
      </c>
      <c r="H50" s="7"/>
    </row>
    <row r="51" spans="1:8" ht="23.25" customHeight="1" x14ac:dyDescent="0.45">
      <c r="A51" s="1" t="s">
        <v>2</v>
      </c>
      <c r="B51" s="4">
        <v>4</v>
      </c>
      <c r="D51" s="14">
        <v>92126835.400000006</v>
      </c>
      <c r="E51" s="9"/>
      <c r="F51" s="13">
        <v>40642041</v>
      </c>
      <c r="H51" s="7"/>
    </row>
    <row r="52" spans="1:8" ht="23.25" customHeight="1" x14ac:dyDescent="0.45">
      <c r="A52" s="11" t="s">
        <v>1</v>
      </c>
      <c r="B52" s="10"/>
      <c r="D52" s="12">
        <v>439179623</v>
      </c>
      <c r="E52" s="9"/>
      <c r="F52" s="12">
        <v>492825213</v>
      </c>
      <c r="H52" s="7"/>
    </row>
    <row r="53" spans="1:8" ht="23.25" customHeight="1" thickBot="1" x14ac:dyDescent="0.5">
      <c r="A53" s="11" t="s">
        <v>0</v>
      </c>
      <c r="B53" s="10"/>
      <c r="D53" s="8">
        <v>1443602113</v>
      </c>
      <c r="E53" s="9"/>
      <c r="F53" s="8">
        <v>1320478823</v>
      </c>
      <c r="H53" s="7"/>
    </row>
    <row r="54" spans="1:8" ht="7.5" customHeight="1" thickTop="1" x14ac:dyDescent="0.45"/>
    <row r="55" spans="1:8" ht="23.25" customHeight="1" x14ac:dyDescent="0.45">
      <c r="D55" s="6"/>
      <c r="E55" s="6"/>
      <c r="F55" s="6"/>
    </row>
  </sheetData>
  <mergeCells count="2">
    <mergeCell ref="D5:F5"/>
    <mergeCell ref="D27:F27"/>
  </mergeCells>
  <pageMargins left="0.78740157480314998" right="0.41" top="0.47244094488188998" bottom="0.28000000000000003" header="0.511811023622047" footer="0.47"/>
  <pageSetup paperSize="9" firstPageNumber="3" fitToHeight="0" orientation="portrait" useFirstPageNumber="1" horizontalDpi="1200" verticalDpi="1200" r:id="rId1"/>
  <headerFooter>
    <oddFooter>&amp;L&amp;14The accompanying notes are an integral part of this interim financial information.&amp;R&amp;14
&amp;P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3978-8BD1-4F84-9374-A6DD5E93BF9F}">
  <dimension ref="A1:L42"/>
  <sheetViews>
    <sheetView view="pageBreakPreview" zoomScale="110" zoomScaleNormal="100" zoomScaleSheetLayoutView="110" workbookViewId="0">
      <selection activeCell="A41" sqref="A41"/>
    </sheetView>
  </sheetViews>
  <sheetFormatPr defaultColWidth="9.140625" defaultRowHeight="23.25" customHeight="1" x14ac:dyDescent="0.45"/>
  <cols>
    <col min="1" max="1" width="42.7109375" style="53" customWidth="1"/>
    <col min="2" max="2" width="7.7109375" style="52" customWidth="1"/>
    <col min="3" max="3" width="1.140625" style="52" customWidth="1"/>
    <col min="4" max="4" width="11.7109375" style="52" customWidth="1"/>
    <col min="5" max="5" width="1.140625" style="52" customWidth="1"/>
    <col min="6" max="6" width="11.7109375" style="51" customWidth="1"/>
    <col min="7" max="7" width="1.140625" style="50" customWidth="1"/>
    <col min="8" max="8" width="11.7109375" style="52" customWidth="1"/>
    <col min="9" max="9" width="1.140625" style="52" customWidth="1"/>
    <col min="10" max="10" width="11.7109375" style="51" customWidth="1"/>
    <col min="11" max="16384" width="9.140625" style="50"/>
  </cols>
  <sheetData>
    <row r="1" spans="1:12" ht="23.25" customHeight="1" x14ac:dyDescent="0.45">
      <c r="A1" s="49" t="s">
        <v>70</v>
      </c>
      <c r="B1" s="48"/>
      <c r="C1" s="48"/>
      <c r="D1" s="48"/>
      <c r="E1" s="48"/>
      <c r="F1" s="48"/>
      <c r="H1" s="48"/>
      <c r="I1" s="48"/>
      <c r="J1" s="48"/>
    </row>
    <row r="2" spans="1:12" ht="23.25" customHeight="1" x14ac:dyDescent="0.45">
      <c r="A2" s="225" t="s">
        <v>101</v>
      </c>
      <c r="B2" s="225"/>
      <c r="C2" s="225"/>
      <c r="D2" s="88"/>
      <c r="E2" s="88"/>
      <c r="H2" s="88"/>
      <c r="I2" s="88"/>
    </row>
    <row r="3" spans="1:12" ht="23.25" customHeight="1" x14ac:dyDescent="0.45">
      <c r="A3" s="89" t="s">
        <v>100</v>
      </c>
      <c r="B3" s="89"/>
      <c r="C3" s="89"/>
      <c r="D3" s="89"/>
      <c r="E3" s="89"/>
      <c r="H3" s="89"/>
      <c r="I3" s="89"/>
    </row>
    <row r="4" spans="1:12" ht="23.25" customHeight="1" x14ac:dyDescent="0.45">
      <c r="A4" s="89"/>
      <c r="B4" s="89"/>
      <c r="C4" s="89"/>
      <c r="D4" s="89"/>
      <c r="E4" s="89"/>
      <c r="H4" s="89"/>
      <c r="I4" s="89"/>
    </row>
    <row r="5" spans="1:12" s="85" customFormat="1" ht="21.2" customHeight="1" x14ac:dyDescent="0.45">
      <c r="A5" s="88"/>
      <c r="B5" s="87"/>
      <c r="C5" s="1"/>
      <c r="D5" s="224" t="s">
        <v>35</v>
      </c>
      <c r="E5" s="224"/>
      <c r="F5" s="224"/>
      <c r="G5" s="224"/>
      <c r="H5" s="224"/>
      <c r="I5" s="224"/>
      <c r="J5" s="224"/>
    </row>
    <row r="6" spans="1:12" s="85" customFormat="1" ht="42" customHeight="1" x14ac:dyDescent="0.45">
      <c r="A6" s="88"/>
      <c r="B6" s="87"/>
      <c r="C6" s="1"/>
      <c r="D6" s="226" t="s">
        <v>99</v>
      </c>
      <c r="E6" s="224"/>
      <c r="F6" s="224"/>
      <c r="G6" s="86"/>
      <c r="H6" s="226" t="s">
        <v>98</v>
      </c>
      <c r="I6" s="224"/>
      <c r="J6" s="224"/>
    </row>
    <row r="7" spans="1:12" ht="21.2" customHeight="1" x14ac:dyDescent="0.45">
      <c r="A7" s="84"/>
      <c r="B7" s="83" t="s">
        <v>32</v>
      </c>
      <c r="C7" s="81"/>
      <c r="D7" s="82">
        <v>2020</v>
      </c>
      <c r="E7" s="81"/>
      <c r="F7" s="29">
        <v>2019</v>
      </c>
      <c r="H7" s="82">
        <v>2020</v>
      </c>
      <c r="I7" s="81"/>
      <c r="J7" s="29">
        <v>2019</v>
      </c>
    </row>
    <row r="8" spans="1:12" s="56" customFormat="1" ht="21.2" customHeight="1" x14ac:dyDescent="0.45">
      <c r="A8" s="74" t="s">
        <v>97</v>
      </c>
      <c r="B8" s="65"/>
      <c r="C8" s="58"/>
      <c r="D8" s="80"/>
      <c r="E8" s="58"/>
      <c r="F8" s="80"/>
      <c r="H8" s="80"/>
      <c r="I8" s="58"/>
      <c r="J8" s="80"/>
    </row>
    <row r="9" spans="1:12" s="56" customFormat="1" ht="21.2" customHeight="1" x14ac:dyDescent="0.45">
      <c r="A9" s="62" t="s">
        <v>96</v>
      </c>
      <c r="B9" s="65"/>
      <c r="C9" s="58"/>
      <c r="D9" s="69">
        <v>170395564</v>
      </c>
      <c r="E9" s="61"/>
      <c r="F9" s="69">
        <v>80665119</v>
      </c>
      <c r="H9" s="69">
        <v>378724389</v>
      </c>
      <c r="I9" s="61"/>
      <c r="J9" s="69">
        <v>159407911</v>
      </c>
      <c r="K9" s="59"/>
      <c r="L9" s="59"/>
    </row>
    <row r="10" spans="1:12" s="56" customFormat="1" ht="21.2" customHeight="1" x14ac:dyDescent="0.45">
      <c r="A10" s="62" t="s">
        <v>95</v>
      </c>
      <c r="B10" s="65"/>
      <c r="C10" s="58"/>
      <c r="D10" s="73">
        <v>-87783352</v>
      </c>
      <c r="E10" s="61"/>
      <c r="F10" s="73">
        <v>-37876780</v>
      </c>
      <c r="H10" s="73">
        <v>-194515229</v>
      </c>
      <c r="I10" s="61"/>
      <c r="J10" s="73">
        <v>-67782596</v>
      </c>
      <c r="K10" s="59"/>
      <c r="L10" s="59"/>
    </row>
    <row r="11" spans="1:12" s="56" customFormat="1" ht="21.2" customHeight="1" x14ac:dyDescent="0.45">
      <c r="A11" s="62" t="s">
        <v>94</v>
      </c>
      <c r="B11" s="65"/>
      <c r="C11" s="58"/>
      <c r="D11" s="69">
        <v>82612212</v>
      </c>
      <c r="E11" s="61"/>
      <c r="F11" s="69">
        <v>42788339</v>
      </c>
      <c r="H11" s="69">
        <v>184209160</v>
      </c>
      <c r="I11" s="61"/>
      <c r="J11" s="69">
        <v>91625315</v>
      </c>
      <c r="K11" s="59"/>
      <c r="L11" s="59"/>
    </row>
    <row r="12" spans="1:12" s="56" customFormat="1" ht="21.2" customHeight="1" x14ac:dyDescent="0.45">
      <c r="A12" s="62" t="s">
        <v>93</v>
      </c>
      <c r="B12" s="65"/>
      <c r="C12" s="58"/>
      <c r="D12" s="68"/>
      <c r="E12" s="68"/>
      <c r="F12" s="68"/>
      <c r="H12" s="68"/>
      <c r="I12" s="68"/>
      <c r="J12" s="68"/>
      <c r="K12" s="59"/>
      <c r="L12" s="59"/>
    </row>
    <row r="13" spans="1:12" s="56" customFormat="1" ht="21.2" customHeight="1" x14ac:dyDescent="0.45">
      <c r="A13" s="62" t="s">
        <v>92</v>
      </c>
      <c r="B13" s="65"/>
      <c r="C13" s="58"/>
      <c r="D13" s="73">
        <v>8522167</v>
      </c>
      <c r="E13" s="61"/>
      <c r="F13" s="73">
        <v>89835</v>
      </c>
      <c r="H13" s="73">
        <v>-6784441</v>
      </c>
      <c r="I13" s="61"/>
      <c r="J13" s="73">
        <v>16154795</v>
      </c>
      <c r="K13" s="59"/>
      <c r="L13" s="59"/>
    </row>
    <row r="14" spans="1:12" s="56" customFormat="1" ht="21.2" customHeight="1" x14ac:dyDescent="0.45">
      <c r="A14" s="62" t="s">
        <v>91</v>
      </c>
      <c r="B14" s="65"/>
      <c r="C14" s="62"/>
      <c r="D14" s="69">
        <v>91134379</v>
      </c>
      <c r="E14" s="68"/>
      <c r="F14" s="69">
        <v>42878174</v>
      </c>
      <c r="H14" s="69">
        <v>177424719</v>
      </c>
      <c r="I14" s="68"/>
      <c r="J14" s="69">
        <v>107780110</v>
      </c>
      <c r="K14" s="59"/>
      <c r="L14" s="59"/>
    </row>
    <row r="15" spans="1:12" s="56" customFormat="1" ht="21.2" customHeight="1" x14ac:dyDescent="0.45">
      <c r="A15" s="62" t="s">
        <v>90</v>
      </c>
      <c r="B15" s="65"/>
      <c r="C15" s="62"/>
      <c r="D15" s="69">
        <v>37551168</v>
      </c>
      <c r="E15" s="68"/>
      <c r="F15" s="69">
        <v>9906289</v>
      </c>
      <c r="H15" s="69">
        <v>80924787</v>
      </c>
      <c r="I15" s="68"/>
      <c r="J15" s="69">
        <v>19687745</v>
      </c>
      <c r="K15" s="59"/>
      <c r="L15" s="59"/>
    </row>
    <row r="16" spans="1:12" s="56" customFormat="1" ht="21.2" customHeight="1" x14ac:dyDescent="0.45">
      <c r="A16" s="62" t="s">
        <v>89</v>
      </c>
      <c r="B16" s="65">
        <v>24</v>
      </c>
      <c r="C16" s="62"/>
      <c r="D16" s="69">
        <v>2235905</v>
      </c>
      <c r="E16" s="68"/>
      <c r="F16" s="69">
        <v>1700496</v>
      </c>
      <c r="H16" s="69">
        <v>3161259</v>
      </c>
      <c r="I16" s="68"/>
      <c r="J16" s="69">
        <v>2984751</v>
      </c>
      <c r="K16" s="59"/>
      <c r="L16" s="59"/>
    </row>
    <row r="17" spans="1:12" s="56" customFormat="1" ht="21.2" customHeight="1" x14ac:dyDescent="0.45">
      <c r="A17" s="62" t="s">
        <v>88</v>
      </c>
      <c r="B17" s="65">
        <v>25</v>
      </c>
      <c r="C17" s="62"/>
      <c r="D17" s="69">
        <v>-1137093</v>
      </c>
      <c r="E17" s="68"/>
      <c r="F17" s="69">
        <v>0</v>
      </c>
      <c r="H17" s="69">
        <v>-4874074</v>
      </c>
      <c r="I17" s="68"/>
      <c r="J17" s="69">
        <v>0</v>
      </c>
      <c r="K17" s="59"/>
      <c r="L17" s="59"/>
    </row>
    <row r="18" spans="1:12" s="56" customFormat="1" ht="21.2" customHeight="1" x14ac:dyDescent="0.45">
      <c r="A18" s="62" t="s">
        <v>87</v>
      </c>
      <c r="B18" s="65"/>
      <c r="C18" s="62"/>
      <c r="D18" s="69">
        <v>0</v>
      </c>
      <c r="E18" s="68"/>
      <c r="F18" s="69">
        <v>-318260</v>
      </c>
      <c r="H18" s="69">
        <v>0</v>
      </c>
      <c r="I18" s="68"/>
      <c r="J18" s="69">
        <v>413841</v>
      </c>
      <c r="K18" s="59"/>
      <c r="L18" s="59"/>
    </row>
    <row r="19" spans="1:12" s="56" customFormat="1" ht="21.2" customHeight="1" x14ac:dyDescent="0.45">
      <c r="A19" s="62" t="s">
        <v>86</v>
      </c>
      <c r="B19" s="65">
        <v>26</v>
      </c>
      <c r="C19" s="62"/>
      <c r="D19" s="69">
        <v>11124435</v>
      </c>
      <c r="E19" s="68"/>
      <c r="F19" s="69">
        <v>0</v>
      </c>
      <c r="H19" s="69">
        <v>-80436</v>
      </c>
      <c r="I19" s="68"/>
      <c r="J19" s="69">
        <v>0</v>
      </c>
      <c r="K19" s="59"/>
      <c r="L19" s="59"/>
    </row>
    <row r="20" spans="1:12" s="56" customFormat="1" ht="21.2" customHeight="1" x14ac:dyDescent="0.45">
      <c r="A20" s="62" t="s">
        <v>85</v>
      </c>
      <c r="B20" s="65"/>
      <c r="C20" s="62"/>
      <c r="D20" s="69">
        <v>0</v>
      </c>
      <c r="E20" s="68"/>
      <c r="F20" s="69">
        <v>285501</v>
      </c>
      <c r="H20" s="69">
        <v>0</v>
      </c>
      <c r="I20" s="68"/>
      <c r="J20" s="69">
        <v>-61091</v>
      </c>
      <c r="K20" s="59"/>
      <c r="L20" s="59"/>
    </row>
    <row r="21" spans="1:12" s="56" customFormat="1" ht="21.2" hidden="1" customHeight="1" x14ac:dyDescent="0.45">
      <c r="A21" s="62" t="s">
        <v>84</v>
      </c>
      <c r="B21" s="4"/>
      <c r="C21" s="62"/>
      <c r="D21" s="69">
        <v>0</v>
      </c>
      <c r="E21" s="68"/>
      <c r="F21" s="69">
        <v>0</v>
      </c>
      <c r="H21" s="69">
        <v>0</v>
      </c>
      <c r="I21" s="68"/>
      <c r="J21" s="69">
        <v>0</v>
      </c>
      <c r="K21" s="59"/>
      <c r="L21" s="59"/>
    </row>
    <row r="22" spans="1:12" s="56" customFormat="1" ht="21.2" customHeight="1" x14ac:dyDescent="0.45">
      <c r="A22" s="62" t="s">
        <v>83</v>
      </c>
      <c r="B22" s="65"/>
      <c r="C22" s="62"/>
      <c r="D22" s="69">
        <v>4240196</v>
      </c>
      <c r="E22" s="68"/>
      <c r="F22" s="69">
        <v>0</v>
      </c>
      <c r="H22" s="69">
        <v>25992738</v>
      </c>
      <c r="I22" s="68"/>
      <c r="J22" s="69">
        <v>0</v>
      </c>
      <c r="K22" s="59"/>
      <c r="L22" s="59"/>
    </row>
    <row r="23" spans="1:12" s="56" customFormat="1" ht="21.2" customHeight="1" x14ac:dyDescent="0.45">
      <c r="A23" s="63" t="s">
        <v>82</v>
      </c>
      <c r="B23" s="65"/>
      <c r="C23" s="58"/>
      <c r="D23" s="60">
        <v>145148990</v>
      </c>
      <c r="E23" s="61"/>
      <c r="F23" s="60">
        <v>54452200</v>
      </c>
      <c r="H23" s="60">
        <v>282548993</v>
      </c>
      <c r="I23" s="61"/>
      <c r="J23" s="60">
        <v>130805356</v>
      </c>
      <c r="K23" s="59"/>
      <c r="L23" s="59"/>
    </row>
    <row r="24" spans="1:12" s="75" customFormat="1" ht="15" customHeight="1" x14ac:dyDescent="0.45">
      <c r="A24" s="79"/>
      <c r="B24" s="78"/>
      <c r="C24" s="77"/>
      <c r="D24" s="76"/>
      <c r="E24" s="76"/>
      <c r="F24" s="76"/>
      <c r="H24" s="76"/>
      <c r="I24" s="76"/>
      <c r="J24" s="76"/>
      <c r="K24" s="59"/>
      <c r="L24" s="59"/>
    </row>
    <row r="25" spans="1:12" s="56" customFormat="1" ht="21.2" customHeight="1" x14ac:dyDescent="0.45">
      <c r="A25" s="74" t="s">
        <v>81</v>
      </c>
      <c r="B25" s="65"/>
      <c r="C25" s="58"/>
      <c r="D25" s="61"/>
      <c r="E25" s="61"/>
      <c r="F25" s="61"/>
      <c r="H25" s="61"/>
      <c r="I25" s="61"/>
      <c r="J25" s="61"/>
      <c r="K25" s="59"/>
      <c r="L25" s="59"/>
    </row>
    <row r="26" spans="1:12" s="56" customFormat="1" ht="21.2" customHeight="1" x14ac:dyDescent="0.45">
      <c r="A26" s="62" t="s">
        <v>80</v>
      </c>
      <c r="B26" s="65"/>
      <c r="D26" s="69">
        <v>80086978</v>
      </c>
      <c r="E26" s="68"/>
      <c r="F26" s="69">
        <v>51549683</v>
      </c>
      <c r="H26" s="69">
        <v>156449595</v>
      </c>
      <c r="I26" s="68"/>
      <c r="J26" s="69">
        <v>97894353</v>
      </c>
      <c r="K26" s="59"/>
      <c r="L26" s="59"/>
    </row>
    <row r="27" spans="1:12" s="56" customFormat="1" ht="21.2" customHeight="1" x14ac:dyDescent="0.45">
      <c r="A27" s="62" t="s">
        <v>79</v>
      </c>
      <c r="B27" s="65"/>
      <c r="D27" s="73">
        <v>-33619943</v>
      </c>
      <c r="E27" s="68"/>
      <c r="F27" s="73">
        <v>-22605456</v>
      </c>
      <c r="H27" s="73">
        <v>-62044921</v>
      </c>
      <c r="I27" s="68"/>
      <c r="J27" s="73">
        <v>-50666528</v>
      </c>
      <c r="K27" s="59"/>
      <c r="L27" s="59"/>
    </row>
    <row r="28" spans="1:12" s="56" customFormat="1" ht="21.2" customHeight="1" x14ac:dyDescent="0.45">
      <c r="A28" s="62" t="s">
        <v>78</v>
      </c>
      <c r="B28" s="65"/>
      <c r="D28" s="69">
        <v>46467035</v>
      </c>
      <c r="E28" s="72"/>
      <c r="F28" s="69">
        <v>28944227</v>
      </c>
      <c r="H28" s="69">
        <v>94404674</v>
      </c>
      <c r="I28" s="72"/>
      <c r="J28" s="69">
        <v>47227825</v>
      </c>
      <c r="K28" s="59"/>
      <c r="L28" s="59"/>
    </row>
    <row r="29" spans="1:12" s="56" customFormat="1" ht="21.2" customHeight="1" x14ac:dyDescent="0.45">
      <c r="A29" s="62" t="s">
        <v>77</v>
      </c>
      <c r="B29" s="65"/>
      <c r="C29" s="71"/>
      <c r="D29" s="69">
        <v>24268053</v>
      </c>
      <c r="E29" s="68"/>
      <c r="F29" s="69">
        <v>14187399</v>
      </c>
      <c r="H29" s="69">
        <v>55726275</v>
      </c>
      <c r="I29" s="68"/>
      <c r="J29" s="69">
        <v>28111612</v>
      </c>
      <c r="K29" s="59"/>
      <c r="L29" s="59"/>
    </row>
    <row r="30" spans="1:12" s="56" customFormat="1" ht="21.2" customHeight="1" x14ac:dyDescent="0.45">
      <c r="A30" s="62" t="s">
        <v>76</v>
      </c>
      <c r="B30" s="65"/>
      <c r="D30" s="69">
        <v>34746184</v>
      </c>
      <c r="E30" s="68"/>
      <c r="F30" s="69">
        <v>25961006</v>
      </c>
      <c r="H30" s="69">
        <v>80110088</v>
      </c>
      <c r="I30" s="68"/>
      <c r="J30" s="69">
        <v>35212308</v>
      </c>
      <c r="K30" s="59"/>
      <c r="L30" s="59"/>
    </row>
    <row r="31" spans="1:12" s="56" customFormat="1" ht="21.2" customHeight="1" x14ac:dyDescent="0.45">
      <c r="A31" s="62" t="s">
        <v>75</v>
      </c>
      <c r="B31" s="70">
        <v>27</v>
      </c>
      <c r="D31" s="69">
        <v>72326912</v>
      </c>
      <c r="E31" s="68"/>
      <c r="F31" s="69">
        <v>61778870</v>
      </c>
      <c r="H31" s="69">
        <v>143775009</v>
      </c>
      <c r="I31" s="68"/>
      <c r="J31" s="69">
        <v>111691778</v>
      </c>
      <c r="K31" s="59"/>
      <c r="L31" s="59"/>
    </row>
    <row r="32" spans="1:12" s="56" customFormat="1" ht="21.2" customHeight="1" x14ac:dyDescent="0.45">
      <c r="A32" s="63" t="s">
        <v>74</v>
      </c>
      <c r="B32" s="65"/>
      <c r="D32" s="60">
        <v>177808184</v>
      </c>
      <c r="E32" s="68"/>
      <c r="F32" s="60">
        <v>130871502</v>
      </c>
      <c r="H32" s="60">
        <v>374016046</v>
      </c>
      <c r="I32" s="68"/>
      <c r="J32" s="60">
        <v>222243523</v>
      </c>
      <c r="K32" s="59"/>
      <c r="L32" s="59"/>
    </row>
    <row r="33" spans="1:12" s="56" customFormat="1" ht="15" customHeight="1" x14ac:dyDescent="0.45">
      <c r="A33" s="63"/>
      <c r="B33" s="65"/>
      <c r="D33" s="67"/>
      <c r="E33" s="68"/>
      <c r="F33" s="67"/>
      <c r="H33" s="67"/>
      <c r="I33" s="68"/>
      <c r="J33" s="67"/>
      <c r="K33" s="59"/>
      <c r="L33" s="59"/>
    </row>
    <row r="34" spans="1:12" s="56" customFormat="1" ht="21.2" customHeight="1" x14ac:dyDescent="0.45">
      <c r="A34" s="63" t="s">
        <v>73</v>
      </c>
      <c r="B34" s="65"/>
      <c r="C34" s="63"/>
      <c r="D34" s="66">
        <v>-32659194</v>
      </c>
      <c r="E34" s="61"/>
      <c r="F34" s="66">
        <v>-76419302</v>
      </c>
      <c r="H34" s="66">
        <v>-91467053</v>
      </c>
      <c r="I34" s="61"/>
      <c r="J34" s="66">
        <v>-91438167</v>
      </c>
      <c r="K34" s="59"/>
      <c r="L34" s="59"/>
    </row>
    <row r="35" spans="1:12" s="56" customFormat="1" ht="21.2" customHeight="1" x14ac:dyDescent="0.45">
      <c r="A35" s="62" t="s">
        <v>72</v>
      </c>
      <c r="B35" s="65">
        <v>20</v>
      </c>
      <c r="C35" s="58"/>
      <c r="D35" s="64">
        <v>-5978656</v>
      </c>
      <c r="E35" s="61"/>
      <c r="F35" s="64">
        <v>130516644</v>
      </c>
      <c r="H35" s="64">
        <v>-13856009</v>
      </c>
      <c r="I35" s="61"/>
      <c r="J35" s="64">
        <v>130573772</v>
      </c>
      <c r="K35" s="59"/>
      <c r="L35" s="59"/>
    </row>
    <row r="36" spans="1:12" s="56" customFormat="1" ht="21.2" customHeight="1" x14ac:dyDescent="0.45">
      <c r="A36" s="63" t="s">
        <v>71</v>
      </c>
      <c r="B36" s="62"/>
      <c r="C36" s="58"/>
      <c r="D36" s="60">
        <v>-38637850</v>
      </c>
      <c r="E36" s="61"/>
      <c r="F36" s="60">
        <v>54097342</v>
      </c>
      <c r="H36" s="60">
        <v>-105323062</v>
      </c>
      <c r="I36" s="61"/>
      <c r="J36" s="60">
        <v>39135605</v>
      </c>
      <c r="K36" s="59"/>
      <c r="L36" s="59"/>
    </row>
    <row r="37" spans="1:12" s="56" customFormat="1" ht="23.25" customHeight="1" x14ac:dyDescent="0.45">
      <c r="A37" s="58"/>
      <c r="F37" s="57"/>
      <c r="J37" s="57"/>
    </row>
    <row r="38" spans="1:12" s="55" customFormat="1" ht="23.25" customHeight="1" x14ac:dyDescent="0.45">
      <c r="A38" s="53"/>
      <c r="B38" s="52"/>
      <c r="C38" s="52"/>
      <c r="D38" s="52"/>
      <c r="E38" s="52"/>
      <c r="F38" s="54"/>
      <c r="H38" s="52"/>
      <c r="I38" s="52"/>
      <c r="J38" s="54"/>
    </row>
    <row r="39" spans="1:12" s="55" customFormat="1" ht="23.25" customHeight="1" x14ac:dyDescent="0.45">
      <c r="A39" s="53"/>
      <c r="B39" s="52"/>
      <c r="C39" s="52"/>
      <c r="D39" s="52"/>
      <c r="E39" s="52"/>
      <c r="F39" s="54"/>
      <c r="H39" s="52"/>
      <c r="I39" s="52"/>
      <c r="J39" s="54"/>
    </row>
    <row r="40" spans="1:12" s="55" customFormat="1" ht="23.25" customHeight="1" x14ac:dyDescent="0.45">
      <c r="A40" s="53"/>
      <c r="B40" s="52"/>
      <c r="C40" s="52"/>
      <c r="D40" s="52"/>
      <c r="E40" s="52"/>
      <c r="F40" s="54"/>
      <c r="H40" s="52"/>
      <c r="I40" s="52"/>
      <c r="J40" s="54"/>
    </row>
    <row r="41" spans="1:12" s="55" customFormat="1" ht="23.25" customHeight="1" x14ac:dyDescent="0.45">
      <c r="A41" s="53"/>
      <c r="B41" s="52"/>
      <c r="C41" s="52"/>
      <c r="D41" s="52"/>
      <c r="E41" s="52"/>
      <c r="F41" s="54"/>
      <c r="H41" s="52"/>
      <c r="I41" s="52"/>
      <c r="J41" s="54"/>
    </row>
    <row r="42" spans="1:12" ht="23.25" customHeight="1" x14ac:dyDescent="0.45">
      <c r="F42" s="54"/>
      <c r="J42" s="54"/>
    </row>
  </sheetData>
  <mergeCells count="4">
    <mergeCell ref="A2:C2"/>
    <mergeCell ref="D6:F6"/>
    <mergeCell ref="H6:J6"/>
    <mergeCell ref="D5:J5"/>
  </mergeCells>
  <pageMargins left="0.78740157480314998" right="0.41" top="0.47244094488188998" bottom="0.41" header="0.511811023622047" footer="0.47"/>
  <pageSetup paperSize="9" firstPageNumber="5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53AA3-DE53-4462-A66C-E6BE474C945C}">
  <dimension ref="A1:J31"/>
  <sheetViews>
    <sheetView view="pageBreakPreview" zoomScale="110" zoomScaleNormal="100" zoomScaleSheetLayoutView="110" workbookViewId="0">
      <selection activeCell="A32" sqref="A32"/>
    </sheetView>
  </sheetViews>
  <sheetFormatPr defaultColWidth="9.140625" defaultRowHeight="23.25" customHeight="1" x14ac:dyDescent="0.45"/>
  <cols>
    <col min="1" max="1" width="42.7109375" style="53" customWidth="1"/>
    <col min="2" max="2" width="7.7109375" style="52" customWidth="1"/>
    <col min="3" max="3" width="0.85546875" style="52" customWidth="1"/>
    <col min="4" max="4" width="11.7109375" style="50" customWidth="1"/>
    <col min="5" max="5" width="0.85546875" style="50" customWidth="1"/>
    <col min="6" max="6" width="11.7109375" style="90" customWidth="1"/>
    <col min="7" max="7" width="0.85546875" style="50" customWidth="1"/>
    <col min="8" max="8" width="11.7109375" style="50" customWidth="1"/>
    <col min="9" max="9" width="0.85546875" style="50" customWidth="1"/>
    <col min="10" max="10" width="11.7109375" style="90" customWidth="1"/>
    <col min="11" max="16384" width="9.140625" style="50"/>
  </cols>
  <sheetData>
    <row r="1" spans="1:10" ht="23.25" customHeight="1" x14ac:dyDescent="0.45">
      <c r="A1" s="49" t="s">
        <v>70</v>
      </c>
      <c r="B1" s="48"/>
      <c r="C1" s="48"/>
      <c r="D1" s="48"/>
      <c r="E1" s="48"/>
      <c r="F1" s="48"/>
      <c r="H1" s="48"/>
      <c r="I1" s="48"/>
      <c r="J1" s="48"/>
    </row>
    <row r="2" spans="1:10" ht="23.25" customHeight="1" x14ac:dyDescent="0.45">
      <c r="A2" s="89" t="s">
        <v>117</v>
      </c>
      <c r="B2" s="89"/>
      <c r="C2" s="89"/>
      <c r="D2" s="88"/>
      <c r="E2" s="88"/>
      <c r="H2" s="88"/>
      <c r="I2" s="88"/>
    </row>
    <row r="3" spans="1:10" ht="23.25" customHeight="1" x14ac:dyDescent="0.45">
      <c r="A3" s="89" t="str">
        <f>+'PL1 '!A3</f>
        <v>For the three-month and six-month periods ended 30 June 2020  (Unaudited)</v>
      </c>
      <c r="B3" s="89"/>
      <c r="C3" s="89"/>
      <c r="D3" s="89"/>
      <c r="E3" s="89"/>
      <c r="H3" s="89"/>
      <c r="I3" s="89"/>
    </row>
    <row r="4" spans="1:10" ht="23.25" customHeight="1" x14ac:dyDescent="0.45">
      <c r="A4" s="89"/>
      <c r="B4" s="89"/>
      <c r="C4" s="89"/>
      <c r="D4" s="89"/>
      <c r="E4" s="89"/>
      <c r="H4" s="89"/>
      <c r="I4" s="89"/>
    </row>
    <row r="5" spans="1:10" s="85" customFormat="1" ht="21.2" customHeight="1" x14ac:dyDescent="0.45">
      <c r="A5" s="88"/>
      <c r="B5" s="87"/>
      <c r="C5" s="118"/>
      <c r="D5" s="224" t="s">
        <v>35</v>
      </c>
      <c r="E5" s="224"/>
      <c r="F5" s="224"/>
      <c r="G5" s="224"/>
      <c r="H5" s="224"/>
      <c r="I5" s="224"/>
      <c r="J5" s="224"/>
    </row>
    <row r="6" spans="1:10" s="85" customFormat="1" ht="43.5" customHeight="1" x14ac:dyDescent="0.45">
      <c r="A6" s="88"/>
      <c r="B6" s="87"/>
      <c r="C6" s="118"/>
      <c r="D6" s="226" t="s">
        <v>99</v>
      </c>
      <c r="E6" s="224"/>
      <c r="F6" s="224"/>
      <c r="G6" s="86"/>
      <c r="H6" s="226" t="s">
        <v>98</v>
      </c>
      <c r="I6" s="224"/>
      <c r="J6" s="224"/>
    </row>
    <row r="7" spans="1:10" ht="21.2" customHeight="1" x14ac:dyDescent="0.45">
      <c r="A7" s="84"/>
      <c r="B7" s="83" t="s">
        <v>32</v>
      </c>
      <c r="C7" s="81"/>
      <c r="D7" s="117">
        <v>2020</v>
      </c>
      <c r="E7" s="65"/>
      <c r="F7" s="29">
        <v>2019</v>
      </c>
      <c r="H7" s="117">
        <v>2020</v>
      </c>
      <c r="I7" s="65"/>
      <c r="J7" s="29">
        <v>2019</v>
      </c>
    </row>
    <row r="8" spans="1:10" ht="21.2" customHeight="1" x14ac:dyDescent="0.45">
      <c r="A8" s="84" t="s">
        <v>116</v>
      </c>
      <c r="B8" s="116"/>
      <c r="C8" s="81"/>
      <c r="D8" s="65"/>
      <c r="E8" s="65"/>
      <c r="F8" s="31"/>
      <c r="H8" s="65"/>
      <c r="I8" s="65"/>
      <c r="J8" s="31"/>
    </row>
    <row r="9" spans="1:10" s="56" customFormat="1" ht="21.2" customHeight="1" x14ac:dyDescent="0.45">
      <c r="A9" s="111" t="s">
        <v>115</v>
      </c>
      <c r="B9" s="63"/>
      <c r="C9" s="58"/>
      <c r="D9" s="115"/>
      <c r="E9" s="115"/>
      <c r="F9" s="114"/>
      <c r="H9" s="115"/>
      <c r="I9" s="115"/>
      <c r="J9" s="114"/>
    </row>
    <row r="10" spans="1:10" s="56" customFormat="1" ht="21.2" customHeight="1" x14ac:dyDescent="0.45">
      <c r="A10" s="111" t="s">
        <v>112</v>
      </c>
      <c r="B10" s="63"/>
      <c r="C10" s="58"/>
      <c r="D10" s="115"/>
      <c r="E10" s="115"/>
      <c r="F10" s="114"/>
      <c r="H10" s="115"/>
      <c r="I10" s="115"/>
      <c r="J10" s="114"/>
    </row>
    <row r="11" spans="1:10" s="56" customFormat="1" ht="21.2" customHeight="1" x14ac:dyDescent="0.45">
      <c r="A11" s="108" t="s">
        <v>114</v>
      </c>
      <c r="B11" s="4"/>
      <c r="C11" s="58"/>
      <c r="D11" s="112">
        <v>0</v>
      </c>
      <c r="E11" s="113"/>
      <c r="F11" s="112">
        <v>6281926</v>
      </c>
      <c r="G11" s="104"/>
      <c r="H11" s="112">
        <v>0</v>
      </c>
      <c r="I11" s="113"/>
      <c r="J11" s="112">
        <v>7430459</v>
      </c>
    </row>
    <row r="12" spans="1:10" s="56" customFormat="1" ht="21.2" customHeight="1" x14ac:dyDescent="0.45">
      <c r="A12" s="107" t="s">
        <v>107</v>
      </c>
      <c r="B12" s="4"/>
      <c r="C12" s="58"/>
      <c r="D12" s="112"/>
      <c r="E12" s="113"/>
      <c r="F12" s="112"/>
      <c r="G12" s="104"/>
      <c r="H12" s="112"/>
      <c r="I12" s="113"/>
      <c r="J12" s="112"/>
    </row>
    <row r="13" spans="1:10" s="56" customFormat="1" ht="21.2" customHeight="1" x14ac:dyDescent="0.45">
      <c r="A13" s="56" t="s">
        <v>106</v>
      </c>
      <c r="B13" s="4"/>
      <c r="C13" s="58"/>
      <c r="D13" s="112">
        <v>0</v>
      </c>
      <c r="E13" s="113"/>
      <c r="F13" s="112">
        <v>-6688753.5999999996</v>
      </c>
      <c r="G13" s="104">
        <v>77512</v>
      </c>
      <c r="H13" s="112">
        <v>0</v>
      </c>
      <c r="I13" s="113"/>
      <c r="J13" s="112">
        <v>-6688753.5999999996</v>
      </c>
    </row>
    <row r="14" spans="1:10" s="56" customFormat="1" ht="21.2" customHeight="1" x14ac:dyDescent="0.45">
      <c r="A14" s="111" t="s">
        <v>113</v>
      </c>
      <c r="B14" s="4"/>
      <c r="C14" s="58"/>
      <c r="D14" s="112"/>
      <c r="E14" s="113"/>
      <c r="F14" s="112"/>
      <c r="G14" s="104"/>
      <c r="H14" s="112"/>
      <c r="I14" s="113"/>
      <c r="J14" s="112"/>
    </row>
    <row r="15" spans="1:10" s="56" customFormat="1" ht="21.2" customHeight="1" x14ac:dyDescent="0.45">
      <c r="A15" s="111" t="s">
        <v>112</v>
      </c>
      <c r="B15" s="110"/>
      <c r="C15" s="58"/>
      <c r="D15" s="72"/>
      <c r="E15" s="109"/>
      <c r="F15" s="72"/>
      <c r="H15" s="72"/>
      <c r="I15" s="109"/>
      <c r="J15" s="72"/>
    </row>
    <row r="16" spans="1:10" s="56" customFormat="1" ht="21.2" customHeight="1" x14ac:dyDescent="0.45">
      <c r="A16" s="108" t="s">
        <v>111</v>
      </c>
      <c r="B16" s="110"/>
      <c r="C16" s="58"/>
      <c r="D16" s="72"/>
      <c r="E16" s="109"/>
      <c r="F16" s="72"/>
      <c r="G16" s="106"/>
      <c r="H16" s="72"/>
      <c r="I16" s="109"/>
      <c r="J16" s="72"/>
    </row>
    <row r="17" spans="1:10" s="56" customFormat="1" ht="21.2" customHeight="1" x14ac:dyDescent="0.45">
      <c r="A17" s="108" t="s">
        <v>110</v>
      </c>
      <c r="B17" s="110"/>
      <c r="C17" s="58"/>
      <c r="D17" s="64">
        <v>-387564</v>
      </c>
      <c r="E17" s="109"/>
      <c r="F17" s="64">
        <v>0</v>
      </c>
      <c r="G17" s="106"/>
      <c r="H17" s="64">
        <v>-414173</v>
      </c>
      <c r="I17" s="109"/>
      <c r="J17" s="64">
        <v>0</v>
      </c>
    </row>
    <row r="18" spans="1:10" s="56" customFormat="1" ht="21.2" customHeight="1" x14ac:dyDescent="0.45">
      <c r="A18" s="108" t="s">
        <v>109</v>
      </c>
      <c r="B18" s="4"/>
      <c r="C18" s="58"/>
      <c r="D18" s="64">
        <v>0</v>
      </c>
      <c r="E18" s="109"/>
      <c r="F18" s="64">
        <v>8374342</v>
      </c>
      <c r="G18" s="106"/>
      <c r="H18" s="64">
        <v>0</v>
      </c>
      <c r="I18" s="109"/>
      <c r="J18" s="64">
        <v>8374342</v>
      </c>
    </row>
    <row r="19" spans="1:10" s="56" customFormat="1" ht="21.2" hidden="1" customHeight="1" x14ac:dyDescent="0.45">
      <c r="A19" s="108" t="s">
        <v>108</v>
      </c>
      <c r="B19" s="4"/>
      <c r="C19" s="58"/>
      <c r="D19" s="64">
        <v>0</v>
      </c>
      <c r="E19" s="105"/>
      <c r="F19" s="64">
        <v>0</v>
      </c>
      <c r="G19" s="106"/>
      <c r="H19" s="64">
        <v>0</v>
      </c>
      <c r="I19" s="105"/>
      <c r="J19" s="64">
        <v>0</v>
      </c>
    </row>
    <row r="20" spans="1:10" s="56" customFormat="1" ht="21.2" customHeight="1" x14ac:dyDescent="0.45">
      <c r="A20" s="107" t="s">
        <v>107</v>
      </c>
      <c r="B20" s="4"/>
      <c r="C20" s="58"/>
      <c r="D20" s="64"/>
      <c r="E20" s="105"/>
      <c r="F20" s="64"/>
      <c r="G20" s="106"/>
      <c r="H20" s="64"/>
      <c r="I20" s="105"/>
      <c r="J20" s="64"/>
    </row>
    <row r="21" spans="1:10" s="56" customFormat="1" ht="21.2" customHeight="1" x14ac:dyDescent="0.45">
      <c r="A21" s="56" t="s">
        <v>106</v>
      </c>
      <c r="B21" s="4" t="s">
        <v>40</v>
      </c>
      <c r="C21" s="58"/>
      <c r="D21" s="64">
        <v>77512</v>
      </c>
      <c r="E21" s="103"/>
      <c r="F21" s="64">
        <v>-1674868.4000000001</v>
      </c>
      <c r="G21" s="104"/>
      <c r="H21" s="64">
        <v>82834</v>
      </c>
      <c r="I21" s="103"/>
      <c r="J21" s="64">
        <v>-1674868.4000000001</v>
      </c>
    </row>
    <row r="22" spans="1:10" s="56" customFormat="1" ht="21.2" customHeight="1" x14ac:dyDescent="0.45">
      <c r="A22" s="63" t="s">
        <v>105</v>
      </c>
      <c r="B22" s="20"/>
      <c r="C22" s="62"/>
      <c r="D22" s="102">
        <v>-310052</v>
      </c>
      <c r="E22" s="100"/>
      <c r="F22" s="101">
        <v>6292646</v>
      </c>
      <c r="H22" s="102">
        <v>-331339</v>
      </c>
      <c r="I22" s="100"/>
      <c r="J22" s="101">
        <v>7441179</v>
      </c>
    </row>
    <row r="23" spans="1:10" s="56" customFormat="1" ht="21.2" customHeight="1" thickBot="1" x14ac:dyDescent="0.5">
      <c r="A23" s="63" t="s">
        <v>104</v>
      </c>
      <c r="B23" s="63"/>
      <c r="C23" s="62"/>
      <c r="D23" s="99">
        <v>-38947902</v>
      </c>
      <c r="E23" s="100"/>
      <c r="F23" s="99">
        <v>60389988</v>
      </c>
      <c r="H23" s="99">
        <v>-105654401</v>
      </c>
      <c r="I23" s="100"/>
      <c r="J23" s="99">
        <v>46576784</v>
      </c>
    </row>
    <row r="24" spans="1:10" s="56" customFormat="1" ht="21.2" customHeight="1" thickTop="1" x14ac:dyDescent="0.45">
      <c r="A24" s="98"/>
      <c r="B24" s="63"/>
      <c r="C24" s="62"/>
      <c r="D24" s="97"/>
      <c r="E24" s="96"/>
      <c r="F24" s="72"/>
      <c r="H24" s="97"/>
      <c r="I24" s="96"/>
      <c r="J24" s="72"/>
    </row>
    <row r="25" spans="1:10" s="56" customFormat="1" ht="21.2" customHeight="1" x14ac:dyDescent="0.45">
      <c r="A25" s="98" t="s">
        <v>103</v>
      </c>
      <c r="B25" s="98"/>
      <c r="C25" s="62"/>
      <c r="D25" s="97"/>
      <c r="E25" s="96"/>
      <c r="F25" s="95"/>
      <c r="H25" s="97"/>
      <c r="I25" s="96"/>
      <c r="J25" s="95"/>
    </row>
    <row r="26" spans="1:10" s="56" customFormat="1" ht="21.2" customHeight="1" thickBot="1" x14ac:dyDescent="0.5">
      <c r="A26" s="62" t="s">
        <v>102</v>
      </c>
      <c r="B26" s="65">
        <v>28</v>
      </c>
      <c r="C26" s="62"/>
      <c r="D26" s="93">
        <v>-2.0304572225160938E-2</v>
      </c>
      <c r="E26" s="94"/>
      <c r="F26" s="93">
        <v>0.05</v>
      </c>
      <c r="H26" s="93">
        <v>-5.5348310512984118E-2</v>
      </c>
      <c r="I26" s="94"/>
      <c r="J26" s="93">
        <v>0.04</v>
      </c>
    </row>
    <row r="27" spans="1:10" s="55" customFormat="1" ht="23.25" customHeight="1" thickTop="1" x14ac:dyDescent="0.45">
      <c r="A27" s="53"/>
      <c r="B27" s="52"/>
      <c r="C27" s="52"/>
      <c r="D27" s="50"/>
      <c r="E27" s="50"/>
      <c r="F27" s="91"/>
      <c r="H27" s="50"/>
      <c r="I27" s="50"/>
      <c r="J27" s="91"/>
    </row>
    <row r="28" spans="1:10" s="55" customFormat="1" ht="23.25" customHeight="1" x14ac:dyDescent="0.45">
      <c r="A28" s="53"/>
      <c r="B28" s="52"/>
      <c r="C28" s="52"/>
      <c r="D28" s="92"/>
      <c r="E28" s="50"/>
      <c r="F28" s="92"/>
      <c r="H28" s="92"/>
      <c r="I28" s="50"/>
      <c r="J28" s="92"/>
    </row>
    <row r="29" spans="1:10" s="55" customFormat="1" ht="23.25" customHeight="1" x14ac:dyDescent="0.45">
      <c r="A29" s="53"/>
      <c r="B29" s="52"/>
      <c r="C29" s="52"/>
      <c r="D29" s="50"/>
      <c r="E29" s="50"/>
      <c r="F29" s="91"/>
      <c r="H29" s="50"/>
      <c r="I29" s="50"/>
      <c r="J29" s="91"/>
    </row>
    <row r="30" spans="1:10" s="55" customFormat="1" ht="23.25" customHeight="1" x14ac:dyDescent="0.45">
      <c r="A30" s="53"/>
      <c r="B30" s="52"/>
      <c r="C30" s="52"/>
      <c r="D30" s="50"/>
      <c r="E30" s="50"/>
      <c r="F30" s="91"/>
      <c r="H30" s="50"/>
      <c r="I30" s="50"/>
      <c r="J30" s="91"/>
    </row>
    <row r="31" spans="1:10" ht="23.25" customHeight="1" x14ac:dyDescent="0.45">
      <c r="F31" s="91"/>
      <c r="J31" s="91"/>
    </row>
  </sheetData>
  <mergeCells count="3">
    <mergeCell ref="D6:F6"/>
    <mergeCell ref="D5:J5"/>
    <mergeCell ref="H6:J6"/>
  </mergeCells>
  <pageMargins left="0.78740157480314998" right="0.41" top="0.47244094488188998" bottom="0.41" header="0.511811023622047" footer="0.47"/>
  <pageSetup paperSize="9" firstPageNumber="6" fitToWidth="0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5031-8E1A-4739-A85C-5058087829BA}">
  <dimension ref="A1:AH62"/>
  <sheetViews>
    <sheetView view="pageBreakPreview" zoomScaleNormal="100" zoomScaleSheetLayoutView="100" workbookViewId="0">
      <selection activeCell="U14" sqref="U14"/>
    </sheetView>
  </sheetViews>
  <sheetFormatPr defaultColWidth="9.140625" defaultRowHeight="22.5" customHeight="1" x14ac:dyDescent="0.45"/>
  <cols>
    <col min="1" max="1" width="2.7109375" style="26" customWidth="1"/>
    <col min="2" max="2" width="37.5703125" style="26" customWidth="1"/>
    <col min="3" max="3" width="8.7109375" style="26" customWidth="1"/>
    <col min="4" max="4" width="0.85546875" style="119" customWidth="1"/>
    <col min="5" max="5" width="14.28515625" style="119" customWidth="1"/>
    <col min="6" max="6" width="0.85546875" style="119" customWidth="1"/>
    <col min="7" max="7" width="10.42578125" style="119" customWidth="1"/>
    <col min="8" max="8" width="0.85546875" style="119" customWidth="1"/>
    <col min="9" max="9" width="10.28515625" style="119" customWidth="1"/>
    <col min="10" max="10" width="0.85546875" style="119" customWidth="1"/>
    <col min="11" max="11" width="12.7109375" style="119" customWidth="1"/>
    <col min="12" max="12" width="0.85546875" style="119" customWidth="1"/>
    <col min="13" max="13" width="17.28515625" style="119" customWidth="1"/>
    <col min="14" max="14" width="0.85546875" style="119" customWidth="1"/>
    <col min="15" max="15" width="12.140625" style="119" customWidth="1"/>
    <col min="16" max="16" width="0.85546875" style="119" customWidth="1"/>
    <col min="17" max="17" width="12.5703125" style="119" customWidth="1"/>
    <col min="18" max="18" width="0.85546875" style="119" customWidth="1"/>
    <col min="19" max="19" width="12" style="119" customWidth="1"/>
    <col min="20" max="20" width="0.85546875" style="119" customWidth="1"/>
    <col min="21" max="21" width="12.42578125" style="119" bestFit="1" customWidth="1"/>
    <col min="22" max="22" width="13.7109375" style="26" bestFit="1" customWidth="1"/>
    <col min="23" max="23" width="11.42578125" style="26" bestFit="1" customWidth="1"/>
    <col min="24" max="24" width="11.140625" style="26" bestFit="1" customWidth="1"/>
    <col min="25" max="16384" width="9.140625" style="26"/>
  </cols>
  <sheetData>
    <row r="1" spans="1:34" ht="21.95" customHeight="1" x14ac:dyDescent="0.45">
      <c r="A1" s="49" t="s">
        <v>70</v>
      </c>
      <c r="B1" s="49"/>
      <c r="C1" s="49"/>
      <c r="D1" s="185"/>
      <c r="E1" s="185"/>
      <c r="F1" s="185"/>
      <c r="G1" s="185"/>
      <c r="H1" s="185"/>
      <c r="I1" s="185"/>
      <c r="J1" s="185"/>
      <c r="K1" s="26"/>
      <c r="L1" s="186"/>
      <c r="M1" s="49"/>
      <c r="N1" s="49"/>
      <c r="O1" s="49"/>
      <c r="P1" s="49"/>
      <c r="Q1" s="49"/>
      <c r="R1" s="49"/>
      <c r="S1" s="49"/>
      <c r="T1" s="49"/>
      <c r="U1" s="10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</row>
    <row r="2" spans="1:34" s="124" customFormat="1" ht="21.95" customHeight="1" x14ac:dyDescent="0.45">
      <c r="A2" s="227" t="s">
        <v>160</v>
      </c>
      <c r="B2" s="227"/>
      <c r="C2" s="227"/>
      <c r="D2" s="227"/>
      <c r="E2" s="227"/>
      <c r="F2" s="227"/>
      <c r="G2" s="185"/>
      <c r="H2" s="185"/>
      <c r="I2" s="185"/>
      <c r="J2" s="185"/>
      <c r="L2" s="186"/>
      <c r="M2" s="185"/>
      <c r="N2" s="185"/>
      <c r="O2" s="185"/>
      <c r="P2" s="185"/>
      <c r="Q2" s="185"/>
      <c r="R2" s="185"/>
      <c r="S2" s="26"/>
      <c r="T2" s="26"/>
      <c r="U2" s="26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</row>
    <row r="3" spans="1:34" ht="21.95" customHeight="1" x14ac:dyDescent="0.45">
      <c r="A3" s="55" t="s">
        <v>159</v>
      </c>
      <c r="B3" s="184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183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</row>
    <row r="4" spans="1:34" ht="21.95" customHeight="1" x14ac:dyDescent="0.45">
      <c r="B4" s="182"/>
      <c r="C4" s="4"/>
      <c r="D4" s="139"/>
      <c r="E4" s="139"/>
      <c r="F4" s="139"/>
      <c r="G4" s="139"/>
      <c r="H4" s="139"/>
      <c r="I4" s="139"/>
      <c r="J4" s="143"/>
      <c r="K4" s="143"/>
      <c r="L4" s="143"/>
      <c r="M4" s="143"/>
      <c r="N4" s="143"/>
      <c r="O4" s="139"/>
      <c r="P4" s="143"/>
      <c r="Q4" s="143"/>
      <c r="R4" s="143"/>
      <c r="S4" s="143"/>
      <c r="T4" s="181"/>
      <c r="U4" s="143"/>
    </row>
    <row r="5" spans="1:34" ht="21.95" customHeight="1" x14ac:dyDescent="0.45">
      <c r="A5" s="49"/>
      <c r="B5" s="49"/>
      <c r="C5" s="178"/>
      <c r="D5" s="178"/>
      <c r="E5" s="228" t="s">
        <v>35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</row>
    <row r="6" spans="1:34" ht="21.95" customHeight="1" x14ac:dyDescent="0.45">
      <c r="A6" s="49"/>
      <c r="C6" s="178"/>
      <c r="D6" s="178"/>
      <c r="E6" s="170"/>
      <c r="F6" s="170"/>
      <c r="G6" s="170"/>
      <c r="H6" s="170"/>
      <c r="I6" s="170"/>
      <c r="J6" s="170"/>
      <c r="K6" s="170"/>
      <c r="L6" s="170"/>
      <c r="M6" s="228" t="s">
        <v>158</v>
      </c>
      <c r="N6" s="228"/>
      <c r="O6" s="228"/>
      <c r="P6" s="228"/>
      <c r="Q6" s="228"/>
      <c r="R6" s="228"/>
      <c r="S6" s="228"/>
      <c r="T6" s="180"/>
      <c r="U6" s="179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</row>
    <row r="7" spans="1:34" ht="21.95" customHeight="1" x14ac:dyDescent="0.45">
      <c r="C7" s="173"/>
      <c r="D7" s="173"/>
      <c r="E7" s="170"/>
      <c r="F7" s="170"/>
      <c r="L7" s="170"/>
      <c r="M7" s="173" t="s">
        <v>157</v>
      </c>
      <c r="N7" s="170"/>
      <c r="O7" s="173"/>
      <c r="P7" s="170"/>
      <c r="Q7" s="162" t="s">
        <v>156</v>
      </c>
      <c r="R7" s="170"/>
      <c r="S7" s="177"/>
      <c r="T7" s="176"/>
      <c r="U7" s="170"/>
    </row>
    <row r="8" spans="1:34" ht="21.95" customHeight="1" x14ac:dyDescent="0.45">
      <c r="C8" s="173"/>
      <c r="D8" s="173"/>
      <c r="E8" s="175"/>
      <c r="F8" s="170"/>
      <c r="G8" s="228" t="s">
        <v>8</v>
      </c>
      <c r="H8" s="228"/>
      <c r="I8" s="228"/>
      <c r="J8" s="228"/>
      <c r="K8" s="228"/>
      <c r="L8" s="170"/>
      <c r="M8" s="162" t="s">
        <v>155</v>
      </c>
      <c r="N8" s="170"/>
      <c r="O8" s="173"/>
      <c r="P8" s="170"/>
      <c r="Q8" s="173" t="s">
        <v>154</v>
      </c>
      <c r="R8" s="170"/>
      <c r="S8" s="173"/>
    </row>
    <row r="9" spans="1:34" ht="21.95" customHeight="1" x14ac:dyDescent="0.45">
      <c r="C9" s="173"/>
      <c r="D9" s="173"/>
      <c r="E9" s="173"/>
      <c r="F9" s="170"/>
      <c r="G9" s="229" t="s">
        <v>153</v>
      </c>
      <c r="H9" s="229"/>
      <c r="I9" s="229"/>
      <c r="J9" s="170"/>
      <c r="K9" s="170"/>
      <c r="L9" s="170"/>
      <c r="M9" s="162" t="s">
        <v>152</v>
      </c>
      <c r="N9" s="170"/>
      <c r="O9" s="162" t="s">
        <v>151</v>
      </c>
      <c r="P9" s="170"/>
      <c r="Q9" s="173" t="s">
        <v>150</v>
      </c>
      <c r="R9" s="170"/>
      <c r="S9" s="174"/>
    </row>
    <row r="10" spans="1:34" ht="21.95" customHeight="1" x14ac:dyDescent="0.45">
      <c r="C10" s="173"/>
      <c r="D10" s="173"/>
      <c r="E10" s="163" t="s">
        <v>149</v>
      </c>
      <c r="F10" s="170"/>
      <c r="G10" s="173" t="s">
        <v>148</v>
      </c>
      <c r="H10" s="170"/>
      <c r="I10" s="173" t="s">
        <v>147</v>
      </c>
      <c r="J10" s="170"/>
      <c r="K10" s="170"/>
      <c r="L10" s="170"/>
      <c r="M10" s="173" t="s">
        <v>146</v>
      </c>
      <c r="N10" s="170"/>
      <c r="O10" s="162" t="s">
        <v>145</v>
      </c>
      <c r="P10" s="170"/>
      <c r="Q10" s="173" t="s">
        <v>144</v>
      </c>
      <c r="R10" s="170"/>
      <c r="S10" s="174"/>
      <c r="U10" s="162"/>
    </row>
    <row r="11" spans="1:34" ht="21.95" customHeight="1" x14ac:dyDescent="0.45">
      <c r="A11" s="124"/>
      <c r="C11" s="171" t="s">
        <v>32</v>
      </c>
      <c r="D11" s="173"/>
      <c r="E11" s="171" t="s">
        <v>143</v>
      </c>
      <c r="F11" s="170"/>
      <c r="G11" s="171" t="s">
        <v>142</v>
      </c>
      <c r="H11" s="170"/>
      <c r="I11" s="171" t="s">
        <v>142</v>
      </c>
      <c r="J11" s="170"/>
      <c r="K11" s="172" t="s">
        <v>141</v>
      </c>
      <c r="L11" s="170"/>
      <c r="M11" s="171" t="s">
        <v>140</v>
      </c>
      <c r="N11" s="170"/>
      <c r="O11" s="171" t="s">
        <v>139</v>
      </c>
      <c r="P11" s="170"/>
      <c r="Q11" s="171" t="s">
        <v>138</v>
      </c>
      <c r="R11" s="170"/>
      <c r="S11" s="169" t="s">
        <v>137</v>
      </c>
      <c r="U11" s="169" t="s">
        <v>1</v>
      </c>
    </row>
    <row r="12" spans="1:34" s="124" customFormat="1" ht="21.95" customHeight="1" x14ac:dyDescent="0.45">
      <c r="A12" s="11" t="s">
        <v>136</v>
      </c>
      <c r="C12" s="24"/>
      <c r="D12" s="135"/>
      <c r="E12" s="165">
        <v>951456883</v>
      </c>
      <c r="F12" s="165"/>
      <c r="G12" s="165">
        <v>18811235</v>
      </c>
      <c r="H12" s="165"/>
      <c r="I12" s="165">
        <v>6000000</v>
      </c>
      <c r="J12" s="165"/>
      <c r="K12" s="165">
        <v>-524084946.39999998</v>
      </c>
      <c r="L12" s="165"/>
      <c r="M12" s="165">
        <v>-461284</v>
      </c>
      <c r="N12" s="165"/>
      <c r="O12" s="165">
        <v>51263836</v>
      </c>
      <c r="P12" s="165"/>
      <c r="Q12" s="165">
        <v>-10160510.6</v>
      </c>
      <c r="R12" s="165"/>
      <c r="S12" s="165">
        <v>40642041.399999999</v>
      </c>
      <c r="T12" s="165"/>
      <c r="U12" s="146">
        <v>492825213</v>
      </c>
    </row>
    <row r="13" spans="1:34" s="124" customFormat="1" ht="21.95" customHeight="1" x14ac:dyDescent="0.45">
      <c r="A13" s="17" t="s">
        <v>135</v>
      </c>
      <c r="C13" s="24"/>
      <c r="D13" s="13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46"/>
    </row>
    <row r="14" spans="1:34" s="124" customFormat="1" ht="21.95" customHeight="1" x14ac:dyDescent="0.45">
      <c r="A14" s="17"/>
      <c r="B14" s="26" t="s">
        <v>134</v>
      </c>
      <c r="C14" s="116" t="s">
        <v>133</v>
      </c>
      <c r="D14" s="135"/>
      <c r="E14" s="167">
        <v>0</v>
      </c>
      <c r="F14" s="168"/>
      <c r="G14" s="167">
        <v>0</v>
      </c>
      <c r="H14" s="168"/>
      <c r="I14" s="167">
        <v>0</v>
      </c>
      <c r="J14" s="166"/>
      <c r="K14" s="166" t="s">
        <v>43</v>
      </c>
      <c r="L14" s="166"/>
      <c r="M14" s="166">
        <v>65011014</v>
      </c>
      <c r="N14" s="166"/>
      <c r="O14" s="167">
        <v>0</v>
      </c>
      <c r="P14" s="166"/>
      <c r="Q14" s="166">
        <v>-13002203</v>
      </c>
      <c r="R14" s="166"/>
      <c r="S14" s="166">
        <v>52008811</v>
      </c>
      <c r="T14" s="166"/>
      <c r="U14" s="151">
        <v>52008811</v>
      </c>
    </row>
    <row r="15" spans="1:34" s="124" customFormat="1" ht="21.95" customHeight="1" x14ac:dyDescent="0.45">
      <c r="A15" s="11" t="s">
        <v>132</v>
      </c>
      <c r="C15" s="24"/>
      <c r="D15" s="135"/>
      <c r="E15" s="164">
        <v>951456883</v>
      </c>
      <c r="F15" s="165"/>
      <c r="G15" s="164">
        <v>18811235</v>
      </c>
      <c r="H15" s="165"/>
      <c r="I15" s="164">
        <v>6000000</v>
      </c>
      <c r="J15" s="165"/>
      <c r="K15" s="164">
        <v>-524084946.39999998</v>
      </c>
      <c r="L15" s="165"/>
      <c r="M15" s="164">
        <v>64549730</v>
      </c>
      <c r="N15" s="165"/>
      <c r="O15" s="164">
        <v>51263836</v>
      </c>
      <c r="P15" s="165"/>
      <c r="Q15" s="164">
        <v>-23162713.600000001</v>
      </c>
      <c r="R15" s="165"/>
      <c r="S15" s="164">
        <v>92650852.400000006</v>
      </c>
      <c r="T15" s="165"/>
      <c r="U15" s="164">
        <v>544834024</v>
      </c>
      <c r="V15" s="132"/>
    </row>
    <row r="16" spans="1:34" ht="21" hidden="1" customHeight="1" x14ac:dyDescent="0.45">
      <c r="A16" s="11" t="s">
        <v>131</v>
      </c>
      <c r="C16" s="163"/>
      <c r="D16" s="162"/>
      <c r="E16" s="140"/>
      <c r="F16" s="161"/>
      <c r="G16" s="140"/>
      <c r="H16" s="161"/>
      <c r="I16" s="140"/>
      <c r="J16" s="161"/>
      <c r="K16" s="140"/>
      <c r="L16" s="160"/>
      <c r="M16" s="140"/>
      <c r="N16" s="160"/>
      <c r="O16" s="140"/>
      <c r="P16" s="160"/>
      <c r="Q16" s="140"/>
      <c r="R16" s="160"/>
      <c r="S16" s="140"/>
      <c r="T16" s="160"/>
      <c r="U16" s="159"/>
    </row>
    <row r="17" spans="1:24" ht="21.95" hidden="1" customHeight="1" x14ac:dyDescent="0.45">
      <c r="A17" s="26" t="s">
        <v>130</v>
      </c>
      <c r="C17" s="4" t="s">
        <v>129</v>
      </c>
      <c r="D17" s="156"/>
      <c r="E17" s="158"/>
      <c r="F17" s="152"/>
      <c r="G17" s="152"/>
      <c r="H17" s="152"/>
      <c r="I17" s="152"/>
      <c r="J17" s="152"/>
      <c r="K17" s="158"/>
      <c r="L17" s="152"/>
      <c r="M17" s="152">
        <v>0</v>
      </c>
      <c r="N17" s="152"/>
      <c r="O17" s="152">
        <v>0</v>
      </c>
      <c r="P17" s="152"/>
      <c r="Q17" s="152">
        <v>0</v>
      </c>
      <c r="R17" s="152"/>
      <c r="S17" s="152">
        <v>0</v>
      </c>
      <c r="T17" s="152"/>
      <c r="U17" s="158">
        <v>0</v>
      </c>
    </row>
    <row r="18" spans="1:24" ht="21.95" hidden="1" customHeight="1" x14ac:dyDescent="0.45">
      <c r="A18" s="26" t="s">
        <v>128</v>
      </c>
      <c r="C18" s="4" t="s">
        <v>51</v>
      </c>
      <c r="D18" s="156"/>
      <c r="E18" s="158"/>
      <c r="F18" s="152"/>
      <c r="G18" s="152"/>
      <c r="H18" s="152"/>
      <c r="I18" s="152"/>
      <c r="J18" s="152"/>
      <c r="K18" s="158"/>
      <c r="L18" s="152"/>
      <c r="M18" s="152">
        <v>0</v>
      </c>
      <c r="N18" s="152"/>
      <c r="O18" s="152">
        <v>0</v>
      </c>
      <c r="P18" s="152"/>
      <c r="Q18" s="152">
        <v>0</v>
      </c>
      <c r="R18" s="152"/>
      <c r="S18" s="152">
        <v>0</v>
      </c>
      <c r="T18" s="152"/>
      <c r="U18" s="158">
        <v>0</v>
      </c>
    </row>
    <row r="19" spans="1:24" ht="21.95" hidden="1" customHeight="1" x14ac:dyDescent="0.45">
      <c r="A19" s="11" t="s">
        <v>127</v>
      </c>
      <c r="C19" s="4"/>
      <c r="D19" s="156"/>
      <c r="E19" s="157">
        <v>0</v>
      </c>
      <c r="F19" s="152"/>
      <c r="G19" s="157">
        <v>0</v>
      </c>
      <c r="H19" s="152"/>
      <c r="I19" s="157">
        <v>0</v>
      </c>
      <c r="J19" s="152"/>
      <c r="K19" s="157">
        <v>0</v>
      </c>
      <c r="L19" s="152"/>
      <c r="M19" s="157">
        <v>0</v>
      </c>
      <c r="N19" s="152"/>
      <c r="O19" s="157">
        <v>0</v>
      </c>
      <c r="P19" s="152"/>
      <c r="Q19" s="157">
        <v>0</v>
      </c>
      <c r="R19" s="152"/>
      <c r="S19" s="157">
        <v>0</v>
      </c>
      <c r="T19" s="152"/>
      <c r="U19" s="157">
        <v>0</v>
      </c>
    </row>
    <row r="20" spans="1:24" ht="21.95" customHeight="1" x14ac:dyDescent="0.45">
      <c r="A20" s="124" t="s">
        <v>126</v>
      </c>
      <c r="C20" s="4"/>
      <c r="D20" s="156"/>
      <c r="E20" s="155"/>
      <c r="F20" s="152"/>
      <c r="G20" s="155"/>
      <c r="H20" s="152"/>
      <c r="I20" s="155"/>
      <c r="J20" s="152"/>
      <c r="K20" s="155"/>
      <c r="L20" s="152"/>
      <c r="M20" s="155"/>
      <c r="N20" s="152"/>
      <c r="O20" s="155"/>
      <c r="P20" s="152"/>
      <c r="Q20" s="155"/>
      <c r="R20" s="152"/>
      <c r="S20" s="155"/>
      <c r="T20" s="152"/>
      <c r="U20" s="155"/>
    </row>
    <row r="21" spans="1:24" ht="21.95" customHeight="1" x14ac:dyDescent="0.45">
      <c r="A21" s="26" t="s">
        <v>125</v>
      </c>
      <c r="B21" s="124"/>
      <c r="C21" s="116"/>
      <c r="D21" s="143"/>
      <c r="E21" s="112">
        <v>0</v>
      </c>
      <c r="F21" s="137"/>
      <c r="G21" s="153">
        <v>0</v>
      </c>
      <c r="H21" s="137"/>
      <c r="I21" s="153">
        <v>0</v>
      </c>
      <c r="J21" s="137"/>
      <c r="K21" s="64">
        <v>-105323062</v>
      </c>
      <c r="L21" s="152"/>
      <c r="M21" s="154">
        <v>0</v>
      </c>
      <c r="N21" s="137"/>
      <c r="O21" s="153">
        <v>0</v>
      </c>
      <c r="P21" s="137"/>
      <c r="Q21" s="153">
        <v>0</v>
      </c>
      <c r="R21" s="137"/>
      <c r="S21" s="153">
        <v>0</v>
      </c>
      <c r="T21" s="137"/>
      <c r="U21" s="112">
        <v>-105323062</v>
      </c>
    </row>
    <row r="22" spans="1:24" ht="21.95" customHeight="1" x14ac:dyDescent="0.45">
      <c r="A22" s="26" t="s">
        <v>124</v>
      </c>
      <c r="B22" s="124"/>
      <c r="C22" s="116"/>
      <c r="D22" s="143"/>
      <c r="E22" s="153">
        <v>0</v>
      </c>
      <c r="F22" s="137"/>
      <c r="G22" s="153">
        <v>0</v>
      </c>
      <c r="H22" s="137"/>
      <c r="I22" s="153">
        <v>0</v>
      </c>
      <c r="J22" s="137"/>
      <c r="K22" s="64">
        <v>0</v>
      </c>
      <c r="L22" s="152"/>
      <c r="M22" s="64">
        <v>-414173</v>
      </c>
      <c r="N22" s="137"/>
      <c r="O22" s="64">
        <v>0</v>
      </c>
      <c r="P22" s="137"/>
      <c r="Q22" s="64">
        <v>82834</v>
      </c>
      <c r="R22" s="137"/>
      <c r="S22" s="112">
        <v>-331339</v>
      </c>
      <c r="T22" s="151"/>
      <c r="U22" s="112">
        <v>-331339</v>
      </c>
      <c r="X22" s="150"/>
    </row>
    <row r="23" spans="1:24" s="124" customFormat="1" ht="21.95" customHeight="1" x14ac:dyDescent="0.45">
      <c r="A23" s="124" t="s">
        <v>123</v>
      </c>
      <c r="C23" s="149"/>
      <c r="D23" s="135"/>
      <c r="E23" s="145">
        <v>0</v>
      </c>
      <c r="F23" s="147"/>
      <c r="G23" s="148">
        <v>0</v>
      </c>
      <c r="H23" s="147"/>
      <c r="I23" s="148">
        <v>0</v>
      </c>
      <c r="J23" s="147"/>
      <c r="K23" s="145">
        <v>-105323062</v>
      </c>
      <c r="L23" s="147"/>
      <c r="M23" s="145">
        <v>-414173</v>
      </c>
      <c r="N23" s="147"/>
      <c r="O23" s="145">
        <v>0</v>
      </c>
      <c r="P23" s="147"/>
      <c r="Q23" s="145">
        <v>82834</v>
      </c>
      <c r="R23" s="147"/>
      <c r="S23" s="145">
        <v>-331339</v>
      </c>
      <c r="T23" s="146"/>
      <c r="U23" s="145">
        <v>-105654401</v>
      </c>
      <c r="V23" s="132"/>
    </row>
    <row r="24" spans="1:24" ht="21.95" customHeight="1" x14ac:dyDescent="0.45">
      <c r="A24" s="26" t="s">
        <v>122</v>
      </c>
      <c r="C24" s="144"/>
      <c r="D24" s="143"/>
      <c r="E24" s="140"/>
      <c r="F24" s="141"/>
      <c r="G24" s="140"/>
      <c r="H24" s="141"/>
      <c r="I24" s="140"/>
      <c r="J24" s="141"/>
      <c r="K24" s="142"/>
      <c r="L24" s="141"/>
      <c r="M24" s="140"/>
      <c r="N24" s="141"/>
      <c r="O24" s="140"/>
      <c r="P24" s="141"/>
      <c r="Q24" s="140"/>
      <c r="R24" s="141"/>
      <c r="S24" s="140"/>
      <c r="T24" s="141"/>
      <c r="U24" s="140"/>
    </row>
    <row r="25" spans="1:24" ht="21.95" customHeight="1" x14ac:dyDescent="0.45">
      <c r="B25" s="26" t="s">
        <v>121</v>
      </c>
      <c r="C25" s="4" t="s">
        <v>120</v>
      </c>
      <c r="D25" s="139"/>
      <c r="E25" s="138">
        <v>0</v>
      </c>
      <c r="F25" s="137"/>
      <c r="G25" s="138">
        <v>0</v>
      </c>
      <c r="H25" s="137"/>
      <c r="I25" s="138">
        <v>0</v>
      </c>
      <c r="J25" s="137"/>
      <c r="K25" s="136">
        <v>192678</v>
      </c>
      <c r="L25" s="137"/>
      <c r="M25" s="138">
        <v>0</v>
      </c>
      <c r="N25" s="137"/>
      <c r="O25" s="136">
        <v>-240847</v>
      </c>
      <c r="P25" s="137"/>
      <c r="Q25" s="136">
        <v>48169</v>
      </c>
      <c r="R25" s="137"/>
      <c r="S25" s="136">
        <v>-192678</v>
      </c>
      <c r="T25" s="137"/>
      <c r="U25" s="136">
        <v>0</v>
      </c>
    </row>
    <row r="26" spans="1:24" s="124" customFormat="1" ht="21.95" customHeight="1" thickBot="1" x14ac:dyDescent="0.5">
      <c r="A26" s="11" t="s">
        <v>119</v>
      </c>
      <c r="C26" s="24"/>
      <c r="D26" s="135"/>
      <c r="E26" s="133">
        <v>951456883</v>
      </c>
      <c r="F26" s="134"/>
      <c r="G26" s="133">
        <v>18811235</v>
      </c>
      <c r="H26" s="134"/>
      <c r="I26" s="133">
        <v>6000000</v>
      </c>
      <c r="J26" s="134"/>
      <c r="K26" s="133">
        <v>-629215330.39999998</v>
      </c>
      <c r="L26" s="134"/>
      <c r="M26" s="133">
        <v>64135557</v>
      </c>
      <c r="N26" s="134"/>
      <c r="O26" s="133">
        <v>51022989</v>
      </c>
      <c r="P26" s="134"/>
      <c r="Q26" s="133">
        <v>-23031710.600000001</v>
      </c>
      <c r="R26" s="134"/>
      <c r="S26" s="133">
        <v>92126835.400000006</v>
      </c>
      <c r="T26" s="134"/>
      <c r="U26" s="133">
        <v>439179623</v>
      </c>
      <c r="V26" s="132"/>
    </row>
    <row r="27" spans="1:24" s="125" customFormat="1" ht="21" customHeight="1" thickTop="1" x14ac:dyDescent="0.45">
      <c r="A27" s="129"/>
      <c r="B27" s="129"/>
      <c r="C27" s="128"/>
      <c r="D27" s="127"/>
      <c r="E27" s="127"/>
      <c r="F27" s="127"/>
      <c r="G27" s="127"/>
      <c r="H27" s="127"/>
      <c r="I27" s="127"/>
      <c r="J27" s="127"/>
      <c r="K27" s="131"/>
      <c r="L27" s="127"/>
      <c r="M27" s="127"/>
      <c r="N27" s="127"/>
      <c r="O27" s="127"/>
      <c r="P27" s="127"/>
      <c r="Q27" s="127"/>
      <c r="R27" s="127"/>
      <c r="S27" s="127"/>
      <c r="T27" s="126"/>
      <c r="U27" s="127"/>
    </row>
    <row r="28" spans="1:24" s="125" customFormat="1" ht="21" customHeight="1" x14ac:dyDescent="0.45">
      <c r="A28" s="129"/>
      <c r="B28" s="129"/>
      <c r="C28" s="128"/>
      <c r="D28" s="127"/>
      <c r="E28" s="127"/>
      <c r="F28" s="127"/>
      <c r="G28" s="127"/>
      <c r="H28" s="127"/>
      <c r="I28" s="127"/>
      <c r="J28" s="127"/>
      <c r="K28" s="130"/>
      <c r="L28" s="127"/>
      <c r="M28" s="127"/>
      <c r="N28" s="127"/>
      <c r="O28" s="127"/>
      <c r="P28" s="127"/>
      <c r="Q28" s="127"/>
      <c r="R28" s="127"/>
      <c r="S28" s="127"/>
      <c r="T28" s="126"/>
      <c r="U28" s="127"/>
    </row>
    <row r="29" spans="1:24" s="125" customFormat="1" ht="21" customHeight="1" x14ac:dyDescent="0.45">
      <c r="A29" s="129"/>
      <c r="B29" s="129"/>
      <c r="C29" s="128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6"/>
      <c r="U29" s="230"/>
    </row>
    <row r="30" spans="1:24" ht="21" customHeight="1" x14ac:dyDescent="0.45">
      <c r="A30" s="124"/>
      <c r="B30" s="124"/>
      <c r="C30" s="24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3"/>
      <c r="U30" s="122"/>
    </row>
    <row r="31" spans="1:24" ht="21" customHeight="1" x14ac:dyDescent="0.45">
      <c r="A31" s="124"/>
      <c r="B31" s="124"/>
      <c r="C31" s="24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3"/>
      <c r="U31" s="122"/>
    </row>
    <row r="32" spans="1:24" ht="19.5" customHeight="1" x14ac:dyDescent="0.45">
      <c r="D32" s="26"/>
      <c r="E32" s="26"/>
      <c r="F32" s="26"/>
      <c r="G32" s="26"/>
      <c r="H32" s="26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3"/>
      <c r="U32" s="122"/>
    </row>
    <row r="33" spans="6:21" ht="21" customHeight="1" x14ac:dyDescent="0.45"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3"/>
      <c r="U33" s="122"/>
    </row>
    <row r="34" spans="6:21" ht="21" customHeight="1" x14ac:dyDescent="0.45"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3"/>
      <c r="U34" s="122"/>
    </row>
    <row r="35" spans="6:21" ht="21" customHeight="1" x14ac:dyDescent="0.45"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3"/>
      <c r="U35" s="122"/>
    </row>
    <row r="36" spans="6:21" ht="21" customHeight="1" x14ac:dyDescent="0.45">
      <c r="O36" s="121"/>
    </row>
    <row r="37" spans="6:21" ht="21" customHeight="1" x14ac:dyDescent="0.45">
      <c r="O37" s="121"/>
    </row>
    <row r="39" spans="6:21" ht="21" customHeight="1" x14ac:dyDescent="0.45">
      <c r="M39" s="119" t="s">
        <v>118</v>
      </c>
    </row>
    <row r="43" spans="6:21" ht="22.5" customHeight="1" x14ac:dyDescent="0.45">
      <c r="F43" s="119">
        <v>51945243</v>
      </c>
    </row>
    <row r="60" spans="1:34" s="119" customFormat="1" ht="21" customHeight="1" x14ac:dyDescent="0.45">
      <c r="A60" s="26"/>
      <c r="B60" s="26"/>
      <c r="C60" s="26"/>
      <c r="I60" s="120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</row>
    <row r="62" spans="1:34" s="119" customFormat="1" ht="21" customHeight="1" x14ac:dyDescent="0.45">
      <c r="A62" s="26"/>
      <c r="B62" s="26"/>
      <c r="C62" s="26"/>
      <c r="I62" s="120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</row>
  </sheetData>
  <mergeCells count="5">
    <mergeCell ref="A2:F2"/>
    <mergeCell ref="E5:U5"/>
    <mergeCell ref="M6:S6"/>
    <mergeCell ref="G8:K8"/>
    <mergeCell ref="G9:I9"/>
  </mergeCells>
  <pageMargins left="0.78740157480314998" right="0.41" top="0.47244094488188998" bottom="0.41" header="0.511811023622047" footer="0.47"/>
  <pageSetup paperSize="9" scale="87" firstPageNumber="7" fitToHeight="0" orientation="landscape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9C20-26BE-4406-9F2E-0CDDBF497F44}">
  <dimension ref="A1:AJ55"/>
  <sheetViews>
    <sheetView view="pageBreakPreview" zoomScaleNormal="100" zoomScaleSheetLayoutView="100" workbookViewId="0">
      <selection activeCell="U22" sqref="U22"/>
    </sheetView>
  </sheetViews>
  <sheetFormatPr defaultColWidth="9.140625" defaultRowHeight="22.5" customHeight="1" x14ac:dyDescent="0.45"/>
  <cols>
    <col min="1" max="1" width="2.7109375" style="26" customWidth="1"/>
    <col min="2" max="2" width="32.140625" style="26" customWidth="1"/>
    <col min="3" max="3" width="7.28515625" style="26" customWidth="1"/>
    <col min="4" max="4" width="1.28515625" style="119" customWidth="1"/>
    <col min="5" max="5" width="14.42578125" style="119" customWidth="1"/>
    <col min="6" max="6" width="1.28515625" style="119" customWidth="1"/>
    <col min="7" max="7" width="11.85546875" style="119" customWidth="1"/>
    <col min="8" max="8" width="1.28515625" style="119" customWidth="1"/>
    <col min="9" max="9" width="10.42578125" style="119" customWidth="1"/>
    <col min="10" max="10" width="1.28515625" style="119" customWidth="1"/>
    <col min="11" max="11" width="9.140625" style="119" customWidth="1"/>
    <col min="12" max="12" width="1.28515625" style="119" customWidth="1"/>
    <col min="13" max="13" width="12" style="119" customWidth="1"/>
    <col min="14" max="14" width="1.28515625" style="119" customWidth="1"/>
    <col min="15" max="15" width="13.85546875" style="119" customWidth="1"/>
    <col min="16" max="16" width="1.28515625" style="119" customWidth="1"/>
    <col min="17" max="17" width="11.7109375" style="119" customWidth="1"/>
    <col min="18" max="18" width="1.28515625" style="119" customWidth="1"/>
    <col min="19" max="19" width="12.140625" style="119" customWidth="1"/>
    <col min="20" max="20" width="1.28515625" style="119" customWidth="1"/>
    <col min="21" max="21" width="11.42578125" style="119" customWidth="1"/>
    <col min="22" max="22" width="1.28515625" style="119" customWidth="1"/>
    <col min="23" max="23" width="11.7109375" style="119" customWidth="1"/>
    <col min="24" max="24" width="13.7109375" style="26" bestFit="1" customWidth="1"/>
    <col min="25" max="16384" width="9.140625" style="26"/>
  </cols>
  <sheetData>
    <row r="1" spans="1:36" ht="21.95" customHeight="1" x14ac:dyDescent="0.45">
      <c r="A1" s="49" t="s">
        <v>70</v>
      </c>
      <c r="B1" s="49"/>
      <c r="C1" s="49"/>
      <c r="D1" s="185"/>
      <c r="E1" s="185"/>
      <c r="F1" s="185"/>
      <c r="G1" s="185"/>
      <c r="H1" s="185"/>
      <c r="I1" s="185"/>
      <c r="J1" s="185"/>
      <c r="K1" s="185"/>
      <c r="L1" s="185"/>
      <c r="M1" s="26"/>
      <c r="N1" s="186"/>
      <c r="O1" s="49"/>
      <c r="P1" s="49"/>
      <c r="Q1" s="49"/>
      <c r="R1" s="49"/>
      <c r="S1" s="49"/>
      <c r="T1" s="49"/>
      <c r="U1" s="49"/>
      <c r="V1" s="49"/>
      <c r="W1" s="10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6" s="124" customFormat="1" ht="21.95" customHeight="1" x14ac:dyDescent="0.45">
      <c r="A2" s="227" t="s">
        <v>160</v>
      </c>
      <c r="B2" s="227"/>
      <c r="C2" s="227"/>
      <c r="D2" s="227"/>
      <c r="E2" s="227"/>
      <c r="F2" s="227"/>
      <c r="G2" s="227"/>
      <c r="H2" s="185"/>
      <c r="I2" s="185"/>
      <c r="J2" s="185"/>
      <c r="K2" s="185"/>
      <c r="L2" s="185"/>
      <c r="N2" s="186"/>
      <c r="O2" s="185"/>
      <c r="P2" s="185"/>
      <c r="Q2" s="185"/>
      <c r="R2" s="185"/>
      <c r="S2" s="185"/>
      <c r="T2" s="185"/>
      <c r="U2" s="26"/>
      <c r="V2" s="26"/>
      <c r="W2" s="26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6" ht="21.95" customHeight="1" x14ac:dyDescent="0.45">
      <c r="A3" s="55" t="s">
        <v>159</v>
      </c>
      <c r="B3" s="184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183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6" ht="21.95" customHeight="1" x14ac:dyDescent="0.45">
      <c r="B4" s="182"/>
      <c r="C4" s="4"/>
      <c r="D4" s="139"/>
      <c r="E4" s="139"/>
      <c r="F4" s="139"/>
      <c r="G4" s="139"/>
      <c r="H4" s="139"/>
      <c r="I4" s="139"/>
      <c r="J4" s="139"/>
      <c r="K4" s="139"/>
      <c r="L4" s="143"/>
      <c r="M4" s="143"/>
      <c r="N4" s="143"/>
      <c r="O4" s="143"/>
      <c r="P4" s="143"/>
      <c r="Q4" s="139"/>
      <c r="R4" s="143"/>
      <c r="S4" s="143"/>
      <c r="T4" s="143"/>
      <c r="U4" s="143"/>
      <c r="V4" s="181"/>
      <c r="W4" s="143"/>
    </row>
    <row r="5" spans="1:36" ht="21.95" customHeight="1" x14ac:dyDescent="0.45">
      <c r="A5" s="49"/>
      <c r="B5" s="49"/>
      <c r="C5" s="178"/>
      <c r="D5" s="178"/>
      <c r="E5" s="228" t="s">
        <v>35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6" ht="21.95" customHeight="1" x14ac:dyDescent="0.45">
      <c r="A6" s="49"/>
      <c r="B6" s="49"/>
      <c r="C6" s="178"/>
      <c r="D6" s="178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228" t="s">
        <v>158</v>
      </c>
      <c r="P6" s="228"/>
      <c r="Q6" s="228"/>
      <c r="R6" s="228"/>
      <c r="S6" s="228"/>
      <c r="T6" s="228"/>
      <c r="U6" s="228"/>
      <c r="V6" s="180"/>
      <c r="W6" s="179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6" ht="21.95" customHeight="1" x14ac:dyDescent="0.45">
      <c r="C7" s="173"/>
      <c r="D7" s="173"/>
      <c r="E7" s="170"/>
      <c r="F7" s="170"/>
      <c r="G7" s="170"/>
      <c r="H7" s="170"/>
      <c r="N7" s="170"/>
      <c r="O7" s="173"/>
      <c r="P7" s="170"/>
      <c r="Q7" s="173"/>
      <c r="R7" s="170"/>
      <c r="S7" s="162" t="s">
        <v>156</v>
      </c>
      <c r="T7" s="170"/>
      <c r="U7" s="177"/>
      <c r="V7" s="176"/>
      <c r="W7" s="170"/>
    </row>
    <row r="8" spans="1:36" ht="21.95" customHeight="1" x14ac:dyDescent="0.45">
      <c r="C8" s="173"/>
      <c r="D8" s="173"/>
      <c r="E8" s="175"/>
      <c r="F8" s="170"/>
      <c r="G8" s="173"/>
      <c r="H8" s="170"/>
      <c r="I8" s="228" t="s">
        <v>8</v>
      </c>
      <c r="J8" s="228"/>
      <c r="K8" s="228"/>
      <c r="L8" s="228"/>
      <c r="M8" s="228"/>
      <c r="N8" s="170"/>
      <c r="O8" s="162" t="s">
        <v>170</v>
      </c>
      <c r="P8" s="170"/>
      <c r="Q8" s="173"/>
      <c r="R8" s="170"/>
      <c r="S8" s="173" t="s">
        <v>154</v>
      </c>
      <c r="T8" s="170"/>
      <c r="U8" s="173"/>
    </row>
    <row r="9" spans="1:36" ht="21.95" customHeight="1" x14ac:dyDescent="0.45">
      <c r="C9" s="173"/>
      <c r="D9" s="173"/>
      <c r="E9" s="173"/>
      <c r="F9" s="170"/>
      <c r="G9" s="28" t="s">
        <v>169</v>
      </c>
      <c r="H9" s="170"/>
      <c r="I9" s="229" t="s">
        <v>153</v>
      </c>
      <c r="J9" s="229"/>
      <c r="K9" s="229"/>
      <c r="L9" s="170"/>
      <c r="M9" s="170"/>
      <c r="N9" s="170"/>
      <c r="O9" s="162" t="s">
        <v>168</v>
      </c>
      <c r="P9" s="170"/>
      <c r="Q9" s="162" t="s">
        <v>151</v>
      </c>
      <c r="R9" s="170"/>
      <c r="S9" s="173" t="s">
        <v>150</v>
      </c>
      <c r="T9" s="170"/>
      <c r="U9" s="174"/>
    </row>
    <row r="10" spans="1:36" ht="21.95" customHeight="1" x14ac:dyDescent="0.45">
      <c r="C10" s="173"/>
      <c r="D10" s="173"/>
      <c r="E10" s="163" t="s">
        <v>149</v>
      </c>
      <c r="F10" s="170"/>
      <c r="G10" s="28" t="s">
        <v>167</v>
      </c>
      <c r="H10" s="170"/>
      <c r="I10" s="173" t="s">
        <v>148</v>
      </c>
      <c r="J10" s="170"/>
      <c r="K10" s="173" t="s">
        <v>147</v>
      </c>
      <c r="L10" s="170"/>
      <c r="M10" s="170"/>
      <c r="N10" s="170"/>
      <c r="O10" s="173" t="s">
        <v>166</v>
      </c>
      <c r="P10" s="170"/>
      <c r="Q10" s="162" t="s">
        <v>145</v>
      </c>
      <c r="R10" s="170"/>
      <c r="S10" s="173" t="s">
        <v>144</v>
      </c>
      <c r="T10" s="170"/>
      <c r="U10" s="174"/>
      <c r="W10" s="162"/>
    </row>
    <row r="11" spans="1:36" ht="21.95" customHeight="1" x14ac:dyDescent="0.45">
      <c r="A11" s="124"/>
      <c r="C11" s="171" t="s">
        <v>32</v>
      </c>
      <c r="D11" s="173"/>
      <c r="E11" s="171" t="s">
        <v>143</v>
      </c>
      <c r="F11" s="170"/>
      <c r="G11" s="195" t="s">
        <v>165</v>
      </c>
      <c r="H11" s="170"/>
      <c r="I11" s="171" t="s">
        <v>142</v>
      </c>
      <c r="J11" s="170"/>
      <c r="K11" s="171" t="s">
        <v>142</v>
      </c>
      <c r="L11" s="170"/>
      <c r="M11" s="172" t="s">
        <v>141</v>
      </c>
      <c r="N11" s="170"/>
      <c r="O11" s="171" t="s">
        <v>164</v>
      </c>
      <c r="P11" s="170"/>
      <c r="Q11" s="171" t="s">
        <v>139</v>
      </c>
      <c r="R11" s="170"/>
      <c r="S11" s="171" t="s">
        <v>138</v>
      </c>
      <c r="T11" s="170"/>
      <c r="U11" s="169" t="s">
        <v>137</v>
      </c>
      <c r="W11" s="169" t="s">
        <v>1</v>
      </c>
    </row>
    <row r="12" spans="1:36" s="124" customFormat="1" ht="21.95" customHeight="1" x14ac:dyDescent="0.45">
      <c r="A12" s="11" t="s">
        <v>163</v>
      </c>
      <c r="C12" s="24"/>
      <c r="D12" s="135"/>
      <c r="E12" s="194">
        <v>1081754992</v>
      </c>
      <c r="F12" s="194"/>
      <c r="G12" s="194">
        <v>-169425006</v>
      </c>
      <c r="H12" s="194"/>
      <c r="I12" s="194">
        <v>18811235</v>
      </c>
      <c r="J12" s="194"/>
      <c r="K12" s="194">
        <v>6000000</v>
      </c>
      <c r="L12" s="194"/>
      <c r="M12" s="194">
        <v>-890517912</v>
      </c>
      <c r="N12" s="194"/>
      <c r="O12" s="194">
        <v>26013316</v>
      </c>
      <c r="P12" s="194"/>
      <c r="Q12" s="194">
        <v>95067251</v>
      </c>
      <c r="R12" s="194"/>
      <c r="S12" s="194">
        <v>-19013451</v>
      </c>
      <c r="T12" s="194"/>
      <c r="U12" s="194">
        <v>102067116</v>
      </c>
      <c r="V12" s="194"/>
      <c r="W12" s="194">
        <v>148690425</v>
      </c>
    </row>
    <row r="13" spans="1:36" ht="21.95" customHeight="1" x14ac:dyDescent="0.45">
      <c r="A13" s="124" t="s">
        <v>126</v>
      </c>
      <c r="C13" s="4"/>
      <c r="D13" s="156"/>
      <c r="E13" s="155"/>
      <c r="F13" s="152"/>
      <c r="G13" s="155"/>
      <c r="H13" s="152"/>
      <c r="I13" s="155"/>
      <c r="J13" s="152"/>
      <c r="K13" s="155"/>
      <c r="L13" s="152"/>
      <c r="M13" s="155"/>
      <c r="N13" s="152"/>
      <c r="O13" s="155"/>
      <c r="P13" s="152"/>
      <c r="Q13" s="155"/>
      <c r="R13" s="152"/>
      <c r="S13" s="155"/>
      <c r="T13" s="152"/>
      <c r="U13" s="155"/>
      <c r="V13" s="26"/>
      <c r="W13" s="26"/>
    </row>
    <row r="14" spans="1:36" ht="21.95" customHeight="1" x14ac:dyDescent="0.45">
      <c r="A14" s="26" t="s">
        <v>162</v>
      </c>
      <c r="B14" s="124"/>
      <c r="C14" s="4"/>
      <c r="D14" s="143"/>
      <c r="E14" s="153">
        <v>0</v>
      </c>
      <c r="F14" s="137"/>
      <c r="G14" s="153">
        <v>0</v>
      </c>
      <c r="H14" s="137"/>
      <c r="I14" s="153">
        <v>0</v>
      </c>
      <c r="J14" s="137"/>
      <c r="K14" s="153">
        <v>0</v>
      </c>
      <c r="L14" s="137"/>
      <c r="M14" s="193">
        <v>39135605</v>
      </c>
      <c r="N14" s="137"/>
      <c r="O14" s="153">
        <v>0</v>
      </c>
      <c r="P14" s="137"/>
      <c r="Q14" s="153">
        <v>0</v>
      </c>
      <c r="R14" s="137"/>
      <c r="S14" s="153">
        <v>0</v>
      </c>
      <c r="T14" s="137"/>
      <c r="U14" s="153">
        <v>0</v>
      </c>
      <c r="V14" s="137"/>
      <c r="W14" s="112">
        <v>39135605</v>
      </c>
    </row>
    <row r="15" spans="1:36" ht="21.95" customHeight="1" x14ac:dyDescent="0.45">
      <c r="A15" s="26" t="s">
        <v>124</v>
      </c>
      <c r="B15" s="124"/>
      <c r="C15" s="4"/>
      <c r="D15" s="143"/>
      <c r="E15" s="153">
        <v>0</v>
      </c>
      <c r="F15" s="137"/>
      <c r="G15" s="153">
        <v>0</v>
      </c>
      <c r="H15" s="137"/>
      <c r="I15" s="153">
        <v>0</v>
      </c>
      <c r="J15" s="137"/>
      <c r="K15" s="153">
        <v>0</v>
      </c>
      <c r="L15" s="137"/>
      <c r="M15" s="153">
        <v>0</v>
      </c>
      <c r="N15" s="137"/>
      <c r="O15" s="112">
        <v>7430459</v>
      </c>
      <c r="P15" s="137"/>
      <c r="Q15" s="112">
        <v>8374342</v>
      </c>
      <c r="R15" s="151"/>
      <c r="S15" s="112">
        <v>-8363622</v>
      </c>
      <c r="T15" s="137"/>
      <c r="U15" s="112">
        <v>7441179</v>
      </c>
      <c r="V15" s="151"/>
      <c r="W15" s="112">
        <v>7441179</v>
      </c>
    </row>
    <row r="16" spans="1:36" s="124" customFormat="1" ht="21.95" customHeight="1" x14ac:dyDescent="0.45">
      <c r="A16" s="124" t="s">
        <v>123</v>
      </c>
      <c r="D16" s="135"/>
      <c r="E16" s="148">
        <v>0</v>
      </c>
      <c r="F16" s="147"/>
      <c r="G16" s="148">
        <v>0</v>
      </c>
      <c r="H16" s="147"/>
      <c r="I16" s="148">
        <v>0</v>
      </c>
      <c r="J16" s="147"/>
      <c r="K16" s="148">
        <v>0</v>
      </c>
      <c r="L16" s="147"/>
      <c r="M16" s="192">
        <v>39135605</v>
      </c>
      <c r="N16" s="147"/>
      <c r="O16" s="145">
        <v>7430459</v>
      </c>
      <c r="P16" s="147"/>
      <c r="Q16" s="145">
        <v>8374342</v>
      </c>
      <c r="R16" s="147"/>
      <c r="S16" s="145">
        <v>-8363622</v>
      </c>
      <c r="T16" s="147"/>
      <c r="U16" s="145">
        <v>7441179</v>
      </c>
      <c r="V16" s="146"/>
      <c r="W16" s="145">
        <v>46576784</v>
      </c>
    </row>
    <row r="17" spans="1:24" ht="21.95" customHeight="1" x14ac:dyDescent="0.45">
      <c r="A17" s="26" t="s">
        <v>122</v>
      </c>
      <c r="C17" s="173"/>
      <c r="D17" s="143"/>
      <c r="E17" s="189"/>
      <c r="F17" s="190"/>
      <c r="G17" s="189"/>
      <c r="H17" s="190"/>
      <c r="I17" s="189"/>
      <c r="J17" s="190"/>
      <c r="K17" s="189"/>
      <c r="L17" s="190"/>
      <c r="M17" s="191"/>
      <c r="N17" s="190"/>
      <c r="O17" s="189"/>
      <c r="P17" s="190"/>
      <c r="Q17" s="189"/>
      <c r="R17" s="190"/>
      <c r="S17" s="189"/>
      <c r="T17" s="190"/>
      <c r="U17" s="189"/>
      <c r="V17" s="190"/>
      <c r="W17" s="189"/>
    </row>
    <row r="18" spans="1:24" ht="21.95" customHeight="1" x14ac:dyDescent="0.45">
      <c r="B18" s="26" t="s">
        <v>121</v>
      </c>
      <c r="C18" s="4" t="s">
        <v>120</v>
      </c>
      <c r="D18" s="139"/>
      <c r="E18" s="138">
        <v>0</v>
      </c>
      <c r="F18" s="137"/>
      <c r="G18" s="138">
        <v>0</v>
      </c>
      <c r="H18" s="137"/>
      <c r="I18" s="138">
        <v>0</v>
      </c>
      <c r="J18" s="137"/>
      <c r="K18" s="138">
        <v>0</v>
      </c>
      <c r="L18" s="137"/>
      <c r="M18" s="188">
        <v>459564</v>
      </c>
      <c r="N18" s="137"/>
      <c r="O18" s="138">
        <v>0</v>
      </c>
      <c r="P18" s="137"/>
      <c r="Q18" s="136">
        <v>-574454</v>
      </c>
      <c r="R18" s="137"/>
      <c r="S18" s="136">
        <v>114890</v>
      </c>
      <c r="T18" s="137"/>
      <c r="U18" s="136">
        <v>-459564</v>
      </c>
      <c r="V18" s="137"/>
      <c r="W18" s="138">
        <v>0</v>
      </c>
    </row>
    <row r="19" spans="1:24" s="124" customFormat="1" ht="21.95" customHeight="1" thickBot="1" x14ac:dyDescent="0.5">
      <c r="A19" s="11" t="s">
        <v>161</v>
      </c>
      <c r="C19" s="24"/>
      <c r="D19" s="135"/>
      <c r="E19" s="133">
        <v>1081754992</v>
      </c>
      <c r="F19" s="134"/>
      <c r="G19" s="133">
        <v>-169425006</v>
      </c>
      <c r="H19" s="134"/>
      <c r="I19" s="133">
        <v>18811235</v>
      </c>
      <c r="J19" s="134"/>
      <c r="K19" s="133">
        <v>6000000</v>
      </c>
      <c r="L19" s="134"/>
      <c r="M19" s="133">
        <v>-850922743</v>
      </c>
      <c r="N19" s="134"/>
      <c r="O19" s="133">
        <v>33443775</v>
      </c>
      <c r="P19" s="134"/>
      <c r="Q19" s="133">
        <v>102867139</v>
      </c>
      <c r="R19" s="134"/>
      <c r="S19" s="133">
        <v>-27262183</v>
      </c>
      <c r="T19" s="134"/>
      <c r="U19" s="133">
        <v>109048731</v>
      </c>
      <c r="V19" s="134"/>
      <c r="W19" s="133">
        <v>195267209</v>
      </c>
      <c r="X19" s="132">
        <f>+W19-[1]SE1!$W$20</f>
        <v>0</v>
      </c>
    </row>
    <row r="20" spans="1:24" s="125" customFormat="1" ht="21" customHeight="1" thickTop="1" x14ac:dyDescent="0.45">
      <c r="A20" s="129"/>
      <c r="B20" s="129"/>
      <c r="C20" s="128"/>
      <c r="D20" s="127"/>
      <c r="E20" s="127"/>
      <c r="F20" s="127"/>
      <c r="G20" s="127"/>
      <c r="H20" s="127"/>
      <c r="I20" s="127"/>
      <c r="J20" s="127"/>
      <c r="K20" s="127"/>
      <c r="L20" s="127"/>
      <c r="M20" s="187"/>
      <c r="N20" s="127"/>
      <c r="O20" s="127"/>
      <c r="P20" s="127"/>
      <c r="Q20" s="127"/>
      <c r="R20" s="127"/>
      <c r="S20" s="127"/>
      <c r="T20" s="127"/>
      <c r="U20" s="127"/>
      <c r="V20" s="126"/>
      <c r="W20" s="127"/>
    </row>
    <row r="21" spans="1:24" s="125" customFormat="1" ht="21" customHeight="1" x14ac:dyDescent="0.45">
      <c r="A21" s="129"/>
      <c r="B21" s="129"/>
      <c r="C21" s="128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6"/>
      <c r="W21" s="127"/>
    </row>
    <row r="22" spans="1:24" s="125" customFormat="1" ht="21" customHeight="1" x14ac:dyDescent="0.45">
      <c r="A22" s="129"/>
      <c r="B22" s="129"/>
      <c r="C22" s="128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6"/>
      <c r="W22" s="127"/>
    </row>
    <row r="23" spans="1:24" ht="21" customHeight="1" x14ac:dyDescent="0.45">
      <c r="A23" s="124"/>
      <c r="B23" s="124"/>
      <c r="C23" s="24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3"/>
      <c r="W23" s="122"/>
    </row>
    <row r="24" spans="1:24" ht="21" customHeight="1" x14ac:dyDescent="0.45">
      <c r="A24" s="124"/>
      <c r="B24" s="124"/>
      <c r="C24" s="24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3"/>
      <c r="W24" s="122"/>
    </row>
    <row r="25" spans="1:24" ht="19.5" customHeight="1" x14ac:dyDescent="0.45">
      <c r="D25" s="26"/>
      <c r="E25" s="26"/>
      <c r="F25" s="26"/>
      <c r="G25" s="26"/>
      <c r="H25" s="26"/>
      <c r="I25" s="26"/>
      <c r="J25" s="26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3"/>
      <c r="W25" s="122"/>
    </row>
    <row r="26" spans="1:24" ht="21" customHeight="1" x14ac:dyDescent="0.45"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3"/>
      <c r="W26" s="122"/>
    </row>
    <row r="27" spans="1:24" ht="21" customHeight="1" x14ac:dyDescent="0.45"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3"/>
      <c r="W27" s="122"/>
    </row>
    <row r="28" spans="1:24" ht="21" customHeight="1" x14ac:dyDescent="0.45"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3"/>
      <c r="W28" s="122"/>
    </row>
    <row r="29" spans="1:24" ht="21" customHeight="1" x14ac:dyDescent="0.45">
      <c r="Q29" s="121"/>
    </row>
    <row r="30" spans="1:24" ht="21" customHeight="1" x14ac:dyDescent="0.45">
      <c r="Q30" s="121"/>
    </row>
    <row r="32" spans="1:24" ht="21" customHeight="1" x14ac:dyDescent="0.45">
      <c r="O32" s="119" t="s">
        <v>118</v>
      </c>
    </row>
    <row r="53" spans="1:36" s="119" customFormat="1" ht="21" customHeight="1" x14ac:dyDescent="0.45">
      <c r="A53" s="26"/>
      <c r="B53" s="26"/>
      <c r="C53" s="26"/>
      <c r="K53" s="120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</row>
    <row r="55" spans="1:36" s="119" customFormat="1" ht="21" customHeight="1" x14ac:dyDescent="0.45">
      <c r="A55" s="26"/>
      <c r="B55" s="26"/>
      <c r="C55" s="26"/>
      <c r="K55" s="120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</row>
  </sheetData>
  <mergeCells count="5">
    <mergeCell ref="A2:G2"/>
    <mergeCell ref="E5:W5"/>
    <mergeCell ref="O6:U6"/>
    <mergeCell ref="I8:M8"/>
    <mergeCell ref="I9:K9"/>
  </mergeCells>
  <pageMargins left="0.78740157480314998" right="0.41" top="0.47244094488188998" bottom="0.41" header="0.511811023622047" footer="0.47"/>
  <pageSetup paperSize="9" scale="87" firstPageNumber="8" fitToHeight="0" orientation="landscape" useFirstPageNumber="1" horizontalDpi="1200" verticalDpi="1200" r:id="rId1"/>
  <headerFooter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26335-4F1F-4DBA-BD88-8B71D2BF392A}">
  <dimension ref="A1:J51"/>
  <sheetViews>
    <sheetView view="pageBreakPreview" zoomScale="110" zoomScaleNormal="85" zoomScaleSheetLayoutView="110" workbookViewId="0">
      <selection activeCell="H43" sqref="H43"/>
    </sheetView>
  </sheetViews>
  <sheetFormatPr defaultColWidth="9.140625" defaultRowHeight="22.5" customHeight="1" x14ac:dyDescent="0.45"/>
  <cols>
    <col min="1" max="1" width="58.85546875" style="1" customWidth="1"/>
    <col min="2" max="2" width="9.7109375" style="28" customWidth="1"/>
    <col min="3" max="3" width="1.42578125" style="3" customWidth="1"/>
    <col min="4" max="4" width="14.7109375" style="3" customWidth="1"/>
    <col min="5" max="5" width="1.42578125" style="1" customWidth="1"/>
    <col min="6" max="6" width="14.7109375" style="3" customWidth="1"/>
    <col min="7" max="7" width="1.42578125" style="1" customWidth="1"/>
    <col min="8" max="8" width="12.7109375" style="1" customWidth="1"/>
    <col min="9" max="9" width="1.42578125" style="1" customWidth="1"/>
    <col min="10" max="10" width="12.7109375" style="1" customWidth="1"/>
    <col min="11" max="16384" width="9.140625" style="1"/>
  </cols>
  <sheetData>
    <row r="1" spans="1:10" ht="24" customHeight="1" x14ac:dyDescent="0.45">
      <c r="A1" s="49" t="s">
        <v>70</v>
      </c>
      <c r="B1" s="48"/>
      <c r="C1" s="48"/>
      <c r="D1" s="48"/>
      <c r="E1" s="48"/>
      <c r="F1" s="48"/>
    </row>
    <row r="2" spans="1:10" ht="24" customHeight="1" x14ac:dyDescent="0.45">
      <c r="A2" s="48" t="s">
        <v>200</v>
      </c>
    </row>
    <row r="3" spans="1:10" ht="22.5" customHeight="1" x14ac:dyDescent="0.45">
      <c r="A3" s="55" t="s">
        <v>159</v>
      </c>
      <c r="B3" s="23"/>
      <c r="C3" s="223"/>
      <c r="D3" s="223"/>
      <c r="E3" s="223"/>
      <c r="F3" s="223"/>
      <c r="G3" s="28"/>
      <c r="H3" s="223"/>
    </row>
    <row r="4" spans="1:10" ht="17.25" customHeight="1" x14ac:dyDescent="0.45">
      <c r="A4" s="55"/>
      <c r="B4" s="23"/>
      <c r="C4" s="223"/>
      <c r="D4" s="223"/>
      <c r="E4" s="223"/>
      <c r="F4" s="223"/>
      <c r="G4" s="28"/>
      <c r="H4" s="223"/>
    </row>
    <row r="5" spans="1:10" ht="19.5" customHeight="1" x14ac:dyDescent="0.45">
      <c r="B5" s="52"/>
      <c r="C5" s="219"/>
      <c r="D5" s="224" t="s">
        <v>35</v>
      </c>
      <c r="E5" s="224"/>
      <c r="F5" s="224"/>
    </row>
    <row r="6" spans="1:10" ht="23.25" customHeight="1" x14ac:dyDescent="0.45">
      <c r="A6" s="48"/>
      <c r="B6" s="52"/>
      <c r="C6" s="218"/>
      <c r="D6" s="217">
        <v>2020</v>
      </c>
      <c r="E6" s="28"/>
      <c r="F6" s="217">
        <v>2019</v>
      </c>
    </row>
    <row r="7" spans="1:10" ht="21.75" customHeight="1" x14ac:dyDescent="0.45">
      <c r="A7" s="214" t="s">
        <v>199</v>
      </c>
    </row>
    <row r="8" spans="1:10" ht="21.75" customHeight="1" x14ac:dyDescent="0.45">
      <c r="A8" s="1" t="s">
        <v>198</v>
      </c>
      <c r="D8" s="222">
        <v>356126621</v>
      </c>
      <c r="F8" s="208">
        <v>140101879</v>
      </c>
      <c r="H8" s="6"/>
      <c r="J8" s="198"/>
    </row>
    <row r="9" spans="1:10" ht="21.75" customHeight="1" x14ac:dyDescent="0.45">
      <c r="A9" s="1" t="s">
        <v>197</v>
      </c>
      <c r="D9" s="222">
        <v>10710401</v>
      </c>
      <c r="F9" s="208">
        <v>-8220538</v>
      </c>
      <c r="H9" s="6"/>
      <c r="J9" s="198"/>
    </row>
    <row r="10" spans="1:10" ht="21.75" customHeight="1" x14ac:dyDescent="0.45">
      <c r="A10" s="1" t="s">
        <v>196</v>
      </c>
      <c r="D10" s="222">
        <v>-123533999</v>
      </c>
      <c r="F10" s="208">
        <v>-148346557</v>
      </c>
      <c r="H10" s="6"/>
      <c r="J10" s="198"/>
    </row>
    <row r="11" spans="1:10" ht="21.75" customHeight="1" x14ac:dyDescent="0.45">
      <c r="A11" s="1" t="s">
        <v>195</v>
      </c>
      <c r="D11" s="222">
        <v>-51462754</v>
      </c>
      <c r="F11" s="208">
        <v>-24965749</v>
      </c>
      <c r="H11" s="6"/>
      <c r="J11" s="198"/>
    </row>
    <row r="12" spans="1:10" ht="21.75" customHeight="1" x14ac:dyDescent="0.45">
      <c r="A12" s="1" t="s">
        <v>76</v>
      </c>
      <c r="D12" s="222">
        <v>-82750446</v>
      </c>
      <c r="F12" s="208">
        <v>-12991061</v>
      </c>
      <c r="H12" s="6"/>
      <c r="J12" s="198"/>
    </row>
    <row r="13" spans="1:10" ht="21.75" customHeight="1" x14ac:dyDescent="0.45">
      <c r="A13" s="1" t="s">
        <v>194</v>
      </c>
      <c r="D13" s="222">
        <v>1327192</v>
      </c>
      <c r="F13" s="208">
        <v>1050364</v>
      </c>
      <c r="H13" s="6"/>
      <c r="J13" s="198"/>
    </row>
    <row r="14" spans="1:10" ht="21.75" customHeight="1" x14ac:dyDescent="0.45">
      <c r="A14" s="1" t="s">
        <v>193</v>
      </c>
      <c r="D14" s="222">
        <v>1035390</v>
      </c>
      <c r="E14" s="1">
        <v>272686883</v>
      </c>
      <c r="F14" s="208">
        <v>1755871</v>
      </c>
      <c r="H14" s="6"/>
      <c r="J14" s="198"/>
    </row>
    <row r="15" spans="1:10" ht="21.75" customHeight="1" x14ac:dyDescent="0.45">
      <c r="A15" s="1" t="s">
        <v>83</v>
      </c>
      <c r="D15" s="222">
        <v>6553784</v>
      </c>
      <c r="F15" s="137">
        <v>0</v>
      </c>
      <c r="H15" s="6"/>
      <c r="J15" s="198"/>
    </row>
    <row r="16" spans="1:10" ht="21.75" customHeight="1" x14ac:dyDescent="0.45">
      <c r="A16" s="1" t="s">
        <v>75</v>
      </c>
      <c r="D16" s="222">
        <v>-36076272</v>
      </c>
      <c r="F16" s="208">
        <v>-70858671</v>
      </c>
      <c r="H16" s="6"/>
      <c r="J16" s="198"/>
    </row>
    <row r="17" spans="1:10" ht="21.75" customHeight="1" x14ac:dyDescent="0.45">
      <c r="A17" s="1" t="s">
        <v>192</v>
      </c>
      <c r="D17" s="222">
        <v>-317000</v>
      </c>
      <c r="F17" s="151">
        <v>-458608</v>
      </c>
      <c r="H17" s="6"/>
      <c r="J17" s="198"/>
    </row>
    <row r="18" spans="1:10" ht="21.75" customHeight="1" x14ac:dyDescent="0.45">
      <c r="A18" s="1" t="s">
        <v>191</v>
      </c>
      <c r="D18" s="222">
        <v>125463254</v>
      </c>
      <c r="F18" s="137">
        <v>0</v>
      </c>
      <c r="H18" s="6"/>
      <c r="J18" s="198"/>
    </row>
    <row r="19" spans="1:10" ht="21.75" customHeight="1" x14ac:dyDescent="0.45">
      <c r="A19" s="1" t="s">
        <v>190</v>
      </c>
      <c r="D19" s="222">
        <v>-238187658</v>
      </c>
      <c r="F19" s="137">
        <v>0</v>
      </c>
      <c r="H19" s="6"/>
      <c r="J19" s="198"/>
    </row>
    <row r="20" spans="1:10" ht="21.75" customHeight="1" x14ac:dyDescent="0.45">
      <c r="A20" s="1" t="s">
        <v>48</v>
      </c>
      <c r="D20" s="222">
        <v>-22000000</v>
      </c>
      <c r="F20" s="137">
        <v>0</v>
      </c>
      <c r="H20" s="6"/>
      <c r="J20" s="198"/>
    </row>
    <row r="21" spans="1:10" ht="21.75" customHeight="1" x14ac:dyDescent="0.45">
      <c r="A21" s="1" t="s">
        <v>189</v>
      </c>
      <c r="D21" s="151">
        <v>0</v>
      </c>
      <c r="F21" s="221">
        <v>67077764</v>
      </c>
      <c r="H21" s="6"/>
      <c r="J21" s="198"/>
    </row>
    <row r="22" spans="1:10" ht="21.75" customHeight="1" x14ac:dyDescent="0.45">
      <c r="A22" s="1" t="s">
        <v>188</v>
      </c>
      <c r="D22" s="151">
        <v>0</v>
      </c>
      <c r="F22" s="220">
        <v>-37979132</v>
      </c>
      <c r="H22" s="6"/>
      <c r="J22" s="198"/>
    </row>
    <row r="23" spans="1:10" ht="21.75" customHeight="1" x14ac:dyDescent="0.45">
      <c r="A23" s="48" t="s">
        <v>187</v>
      </c>
      <c r="D23" s="215">
        <v>-53111487</v>
      </c>
      <c r="E23" s="48"/>
      <c r="F23" s="215">
        <v>-93834438</v>
      </c>
      <c r="H23" s="6"/>
      <c r="J23" s="198"/>
    </row>
    <row r="24" spans="1:10" ht="21" x14ac:dyDescent="0.45">
      <c r="A24" s="209"/>
      <c r="D24" s="208"/>
      <c r="F24" s="208"/>
      <c r="H24" s="6"/>
      <c r="J24" s="198"/>
    </row>
    <row r="25" spans="1:10" ht="19.5" customHeight="1" x14ac:dyDescent="0.45">
      <c r="B25" s="52"/>
      <c r="C25" s="219"/>
      <c r="D25" s="224" t="s">
        <v>35</v>
      </c>
      <c r="E25" s="224"/>
      <c r="F25" s="224"/>
    </row>
    <row r="26" spans="1:10" ht="23.25" customHeight="1" x14ac:dyDescent="0.45">
      <c r="A26" s="48"/>
      <c r="B26" s="30" t="s">
        <v>32</v>
      </c>
      <c r="C26" s="218"/>
      <c r="D26" s="217">
        <v>2020</v>
      </c>
      <c r="E26" s="28"/>
      <c r="F26" s="217">
        <v>2019</v>
      </c>
    </row>
    <row r="27" spans="1:10" ht="21.75" customHeight="1" x14ac:dyDescent="0.45">
      <c r="A27" s="214" t="s">
        <v>186</v>
      </c>
      <c r="D27" s="216"/>
      <c r="F27" s="216"/>
      <c r="H27" s="6"/>
      <c r="J27" s="198"/>
    </row>
    <row r="28" spans="1:10" ht="21.75" customHeight="1" x14ac:dyDescent="0.45">
      <c r="A28" s="1" t="s">
        <v>185</v>
      </c>
      <c r="C28" s="28"/>
      <c r="D28" s="151">
        <v>-421442</v>
      </c>
      <c r="F28" s="208">
        <v>-3415303</v>
      </c>
      <c r="H28" s="6"/>
      <c r="J28" s="198"/>
    </row>
    <row r="29" spans="1:10" ht="21.75" customHeight="1" x14ac:dyDescent="0.45">
      <c r="A29" s="1" t="s">
        <v>184</v>
      </c>
      <c r="D29" s="151">
        <v>30000000</v>
      </c>
      <c r="F29" s="137">
        <v>0</v>
      </c>
      <c r="H29" s="6"/>
      <c r="J29" s="198"/>
    </row>
    <row r="30" spans="1:10" ht="21.75" customHeight="1" x14ac:dyDescent="0.45">
      <c r="A30" s="1" t="s">
        <v>183</v>
      </c>
      <c r="C30" s="28"/>
      <c r="D30" s="151">
        <v>-3236949</v>
      </c>
      <c r="F30" s="151">
        <v>-1746334</v>
      </c>
      <c r="H30" s="6"/>
      <c r="J30" s="198"/>
    </row>
    <row r="31" spans="1:10" ht="21.75" customHeight="1" x14ac:dyDescent="0.45">
      <c r="A31" s="48" t="s">
        <v>182</v>
      </c>
      <c r="C31" s="28"/>
      <c r="D31" s="215">
        <v>26341609</v>
      </c>
      <c r="E31" s="48"/>
      <c r="F31" s="215">
        <v>-5161637</v>
      </c>
      <c r="H31" s="6"/>
      <c r="J31" s="198"/>
    </row>
    <row r="32" spans="1:10" ht="9" customHeight="1" x14ac:dyDescent="0.45">
      <c r="A32" s="209"/>
      <c r="D32" s="208"/>
      <c r="F32" s="208"/>
      <c r="H32" s="6"/>
      <c r="J32" s="198"/>
    </row>
    <row r="33" spans="1:10" ht="21.75" customHeight="1" x14ac:dyDescent="0.45">
      <c r="A33" s="214" t="s">
        <v>181</v>
      </c>
      <c r="C33" s="28"/>
      <c r="D33" s="213"/>
      <c r="E33" s="211"/>
      <c r="F33" s="213"/>
      <c r="H33" s="6"/>
      <c r="J33" s="198"/>
    </row>
    <row r="34" spans="1:10" ht="21.75" customHeight="1" x14ac:dyDescent="0.45">
      <c r="A34" s="1" t="s">
        <v>180</v>
      </c>
      <c r="C34" s="28"/>
      <c r="D34" s="151">
        <v>0</v>
      </c>
      <c r="E34" s="211"/>
      <c r="F34" s="151">
        <v>70000000</v>
      </c>
      <c r="H34" s="6"/>
      <c r="J34" s="198"/>
    </row>
    <row r="35" spans="1:10" ht="21.75" hidden="1" customHeight="1" x14ac:dyDescent="0.45">
      <c r="A35" s="1" t="s">
        <v>179</v>
      </c>
      <c r="C35" s="28"/>
      <c r="D35" s="208">
        <v>0</v>
      </c>
      <c r="E35" s="211"/>
      <c r="F35" s="212" t="s">
        <v>43</v>
      </c>
      <c r="H35" s="6"/>
      <c r="J35" s="198"/>
    </row>
    <row r="36" spans="1:10" ht="21.75" hidden="1" customHeight="1" x14ac:dyDescent="0.45">
      <c r="A36" s="1" t="s">
        <v>178</v>
      </c>
      <c r="C36" s="28"/>
      <c r="D36" s="208">
        <v>0</v>
      </c>
      <c r="E36" s="211"/>
      <c r="F36" s="212" t="s">
        <v>43</v>
      </c>
      <c r="H36" s="6"/>
      <c r="J36" s="198"/>
    </row>
    <row r="37" spans="1:10" ht="21.75" hidden="1" customHeight="1" x14ac:dyDescent="0.45">
      <c r="A37" s="1" t="s">
        <v>128</v>
      </c>
      <c r="C37" s="28"/>
      <c r="D37" s="208">
        <v>0</v>
      </c>
      <c r="E37" s="211"/>
      <c r="F37" s="208">
        <v>0</v>
      </c>
      <c r="H37" s="6"/>
      <c r="J37" s="198"/>
    </row>
    <row r="38" spans="1:10" ht="21.75" customHeight="1" x14ac:dyDescent="0.45">
      <c r="A38" s="1" t="s">
        <v>177</v>
      </c>
      <c r="C38" s="28"/>
      <c r="D38" s="208">
        <v>-2093683</v>
      </c>
      <c r="E38" s="211"/>
      <c r="F38" s="137">
        <v>0</v>
      </c>
      <c r="H38" s="6"/>
      <c r="J38" s="198"/>
    </row>
    <row r="39" spans="1:10" ht="21.75" customHeight="1" x14ac:dyDescent="0.45">
      <c r="A39" s="48" t="s">
        <v>176</v>
      </c>
      <c r="D39" s="210">
        <v>-2093683</v>
      </c>
      <c r="E39" s="48"/>
      <c r="F39" s="210">
        <v>70000000</v>
      </c>
      <c r="H39" s="6"/>
      <c r="J39" s="198"/>
    </row>
    <row r="40" spans="1:10" ht="9" customHeight="1" x14ac:dyDescent="0.45">
      <c r="A40" s="209"/>
      <c r="D40" s="208"/>
      <c r="F40" s="208"/>
      <c r="H40" s="6"/>
      <c r="J40" s="198"/>
    </row>
    <row r="41" spans="1:10" ht="21.75" customHeight="1" x14ac:dyDescent="0.45">
      <c r="A41" s="48" t="s">
        <v>175</v>
      </c>
      <c r="D41" s="207">
        <v>-28863561</v>
      </c>
      <c r="E41" s="48"/>
      <c r="F41" s="207">
        <v>-28996075</v>
      </c>
      <c r="H41" s="6"/>
      <c r="J41" s="198"/>
    </row>
    <row r="42" spans="1:10" ht="21.75" customHeight="1" x14ac:dyDescent="0.45">
      <c r="A42" s="48" t="s">
        <v>174</v>
      </c>
      <c r="B42" s="203">
        <v>6</v>
      </c>
      <c r="D42" s="206">
        <v>200234161</v>
      </c>
      <c r="E42" s="48"/>
      <c r="F42" s="206">
        <v>59489843</v>
      </c>
      <c r="H42" s="6"/>
      <c r="J42" s="198"/>
    </row>
    <row r="43" spans="1:10" ht="21.75" customHeight="1" thickBot="1" x14ac:dyDescent="0.5">
      <c r="A43" s="48" t="s">
        <v>173</v>
      </c>
      <c r="B43" s="203">
        <v>6</v>
      </c>
      <c r="D43" s="205">
        <v>171370600</v>
      </c>
      <c r="E43" s="48"/>
      <c r="F43" s="205">
        <v>30493768</v>
      </c>
      <c r="H43" s="6"/>
      <c r="J43" s="198"/>
    </row>
    <row r="44" spans="1:10" ht="21.75" customHeight="1" thickTop="1" x14ac:dyDescent="0.45">
      <c r="A44" s="48"/>
      <c r="B44" s="203"/>
      <c r="D44" s="202"/>
      <c r="E44" s="48"/>
      <c r="F44" s="202"/>
      <c r="H44" s="6"/>
      <c r="J44" s="198"/>
    </row>
    <row r="45" spans="1:10" ht="21.75" customHeight="1" x14ac:dyDescent="0.45">
      <c r="A45" s="48" t="s">
        <v>172</v>
      </c>
      <c r="B45" s="203"/>
      <c r="D45" s="202"/>
      <c r="E45" s="48"/>
      <c r="F45" s="202"/>
      <c r="H45" s="6"/>
      <c r="J45" s="198"/>
    </row>
    <row r="46" spans="1:10" ht="21.75" customHeight="1" x14ac:dyDescent="0.45">
      <c r="A46" s="1" t="s">
        <v>171</v>
      </c>
      <c r="B46" s="203"/>
      <c r="D46" s="204">
        <v>768200</v>
      </c>
      <c r="F46" s="151">
        <v>0</v>
      </c>
      <c r="H46" s="6"/>
      <c r="J46" s="198"/>
    </row>
    <row r="47" spans="1:10" ht="21.75" customHeight="1" x14ac:dyDescent="0.45">
      <c r="A47" s="48"/>
      <c r="B47" s="203"/>
      <c r="D47" s="202"/>
      <c r="E47" s="48"/>
      <c r="F47" s="202"/>
      <c r="H47" s="6"/>
      <c r="J47" s="198"/>
    </row>
    <row r="48" spans="1:10" ht="22.5" customHeight="1" x14ac:dyDescent="0.45">
      <c r="D48" s="201"/>
      <c r="E48" s="200"/>
      <c r="F48" s="199"/>
      <c r="H48" s="6"/>
      <c r="J48" s="198"/>
    </row>
    <row r="49" spans="1:6" ht="22.5" customHeight="1" x14ac:dyDescent="0.45">
      <c r="A49" s="17"/>
      <c r="D49" s="197"/>
      <c r="F49" s="197"/>
    </row>
    <row r="51" spans="1:6" ht="22.5" customHeight="1" x14ac:dyDescent="0.45">
      <c r="D51" s="196"/>
      <c r="E51" s="1">
        <v>51945243</v>
      </c>
    </row>
  </sheetData>
  <mergeCells count="2">
    <mergeCell ref="D5:F5"/>
    <mergeCell ref="D25:F25"/>
  </mergeCells>
  <pageMargins left="0.78740157480314998" right="0.41" top="0.47244094488188998" bottom="0.41" header="0.511811023622047" footer="0.47"/>
  <pageSetup paperSize="9" firstPageNumber="9" fitToHeight="0" orientation="portrait" useFirstPageNumber="1" horizontalDpi="1200" verticalDpi="1200" r:id="rId1"/>
  <headerFooter>
    <oddFooter>&amp;L&amp;14The accompanying notes are an integral part of this interim financial information.&amp;R&amp;14&amp;P</oddFooter>
  </headerFooter>
  <rowBreaks count="1" manualBreakCount="1">
    <brk id="24" min="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Supisara Suriyavorakul</dc:creator>
  <cp:lastModifiedBy>Sethawuth Somjit</cp:lastModifiedBy>
  <dcterms:created xsi:type="dcterms:W3CDTF">2020-08-13T04:25:07Z</dcterms:created>
  <dcterms:modified xsi:type="dcterms:W3CDTF">2020-08-13T10:25:30Z</dcterms:modified>
</cp:coreProperties>
</file>