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G:\L\L_Siam Wellness Group\2020\Q2'20\"/>
    </mc:Choice>
  </mc:AlternateContent>
  <xr:revisionPtr revIDLastSave="0" documentId="13_ncr:1_{DAF31527-F2D7-4945-BF3A-C98DF34DD281}" xr6:coauthVersionLast="44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2" r:id="rId1"/>
    <sheet name="PL" sheetId="9" r:id="rId2"/>
    <sheet name="SCE_conso" sheetId="8" r:id="rId3"/>
    <sheet name="SCE_company" sheetId="7" r:id="rId4"/>
    <sheet name="Cash flow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'[26]MTO REV.2(ARMOR)'!#REF!</definedName>
    <definedName name="__________A65700">'[26]MTO REV.2(ARMOR)'!#REF!</definedName>
    <definedName name="__________A65800" localSheetId="4">'[26]MTO REV.2(ARMOR)'!#REF!</definedName>
    <definedName name="__________A65800">'[26]MTO REV.2(ARMOR)'!#REF!</definedName>
    <definedName name="__________A66000" localSheetId="4">'[26]MTO REV.2(ARMOR)'!#REF!</definedName>
    <definedName name="__________A66000">'[26]MTO REV.2(ARMOR)'!#REF!</definedName>
    <definedName name="__________A67000" localSheetId="4">'[26]MTO REV.2(ARMOR)'!#REF!</definedName>
    <definedName name="__________A67000">'[26]MTO REV.2(ARMOR)'!#REF!</definedName>
    <definedName name="__________A68000" localSheetId="4">'[26]MTO REV.2(ARMOR)'!#REF!</definedName>
    <definedName name="__________A68000">'[26]MTO REV.2(ARMOR)'!#REF!</definedName>
    <definedName name="__________A70000" localSheetId="4">'[26]MTO REV.2(ARMOR)'!#REF!</definedName>
    <definedName name="__________A70000">'[26]MTO REV.2(ARMOR)'!#REF!</definedName>
    <definedName name="__________A75000" localSheetId="4">'[26]MTO REV.2(ARMOR)'!#REF!</definedName>
    <definedName name="__________A75000">'[26]MTO REV.2(ARMOR)'!#REF!</definedName>
    <definedName name="__________A85000" localSheetId="4">'[26]MTO REV.2(ARMOR)'!#REF!</definedName>
    <definedName name="__________A85000">'[26]MTO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 localSheetId="4">#REF!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'[28]K-2'!$I$2:$I$13</definedName>
    <definedName name="__________day1" localSheetId="4">'[29]Chiet tinh dz22'!#REF!</definedName>
    <definedName name="__________day1">'[29]Chiet tinh dz22'!#REF!</definedName>
    <definedName name="__________day2">'[30]Chiet tinh dz35'!$H$3</definedName>
    <definedName name="__________dbu1" localSheetId="4">'[27]CT Thang Mo'!#REF!</definedName>
    <definedName name="__________dbu1">'[27]CT Thang Mo'!#REF!</definedName>
    <definedName name="__________dbu2">'[27]CT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'[32]TrialBalance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'[28]K-2'!$I$2:$I$13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'[34]K-2'!$I$2:$I$13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[35]เงินกู้ธนชาติ!$F$15</definedName>
    <definedName name="_______h1" localSheetId="4">#REF!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'[34]K-2'!$I$2:$I$13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[35]เงินกู้ธนชาติ!$F$15</definedName>
    <definedName name="______h1" localSheetId="4">#REF!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'[38]PTTAP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[39]เงินกู้ธนชาติ!$F$15</definedName>
    <definedName name="_____h1" localSheetId="4">#REF!</definedName>
    <definedName name="_____h1">#REF!</definedName>
    <definedName name="_____h2">[40]เงินกู้ธนชาติ!$G$2</definedName>
    <definedName name="_____J31">'[41]Trial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'[38]PTTAP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[39]เงินกู้ธนชาติ!$F$15</definedName>
    <definedName name="____h1" localSheetId="4">#REF!</definedName>
    <definedName name="____h1">#REF!</definedName>
    <definedName name="____h2">[40]เงินกู้ธนชาติ!$G$2</definedName>
    <definedName name="____J31">'[41]Trial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'[34]K-2'!$I$2:$I$13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[39]เงินกู้ธนชาติ!$F$15</definedName>
    <definedName name="___h1" localSheetId="4">#REF!</definedName>
    <definedName name="___h1">#REF!</definedName>
    <definedName name="___h2">[40]เงินกู้ธนชาติ!$G$2</definedName>
    <definedName name="___J31">'[41]Trial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4" hidden="1">[43]ชื่อหุ้น!#REF!</definedName>
    <definedName name="__123Graph_D" localSheetId="1" hidden="1">[43]ชื่อหุ้น!#REF!</definedName>
    <definedName name="__123Graph_D" localSheetId="3" hidden="1">[44]ชื่อหุ้น!#REF!</definedName>
    <definedName name="__123Graph_D" localSheetId="2" hidden="1">[44]ชื่อหุ้น!#REF!</definedName>
    <definedName name="__123Graph_D" hidden="1">[43]ชื่อหุ้น!#REF!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'[33]Budget-Monthly'!$E$10:$S$36</definedName>
    <definedName name="__Bud2">'[33]Budget-YTD'!$E$11:$P$37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'[34]K-2'!$I$2:$I$13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[39]เงินกู้ธนชาติ!$F$15</definedName>
    <definedName name="__h1" localSheetId="4">#REF!</definedName>
    <definedName name="__h1">#REF!</definedName>
    <definedName name="__h2">[40]เงินกู้ธนชาติ!$G$2</definedName>
    <definedName name="__J31">'[41]Trial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'[45]#REF'!#REF!</definedName>
    <definedName name="_1_0DATA_DATA2_L">'[45]#REF'!#REF!</definedName>
    <definedName name="_1000A01">#N/A</definedName>
    <definedName name="_1CAP002" localSheetId="4">[46]MTP!#REF!</definedName>
    <definedName name="_1CAP002">[46]MTP!#REF!</definedName>
    <definedName name="_2">#N/A</definedName>
    <definedName name="_2_0DATA_DATA2_L" localSheetId="4">'[45]#REF'!#REF!</definedName>
    <definedName name="_2_0DATA_DATA2_L">'[45]#REF'!#REF!</definedName>
    <definedName name="_2DATA_DATA2_L" localSheetId="4">'[45]#REF'!#REF!</definedName>
    <definedName name="_2DATA_DATA2_L">'[45]#REF'!#REF!</definedName>
    <definedName name="_2STREO7" localSheetId="4">[47]MTP!#REF!</definedName>
    <definedName name="_2STREO7">[47]MTP!#REF!</definedName>
    <definedName name="_3___0DATA_DATA2_L" localSheetId="4">'[45]#REF'!#REF!</definedName>
    <definedName name="_3___0DATA_DATA2_L">'[45]#REF'!#REF!</definedName>
    <definedName name="_4_0DATA_DATA2_L" localSheetId="4">'[45]#REF'!#REF!</definedName>
    <definedName name="_4_0DATA_DATA2_L">'[45]#REF'!#REF!</definedName>
    <definedName name="_4DATA_DATA2_L" localSheetId="4">'[45]#REF'!#REF!</definedName>
    <definedName name="_4DATA_DATA2_L">'[45]#REF'!#REF!</definedName>
    <definedName name="_4GOIC01" localSheetId="4">[48]MTP!#REF!</definedName>
    <definedName name="_4GOIC01">[48]MTP!#REF!</definedName>
    <definedName name="_4OSLCTT" localSheetId="4">[48]MTP!#REF!</definedName>
    <definedName name="_4OSLCTT">[48]MTP!#REF!</definedName>
    <definedName name="_6____DATA_DATA2_L" localSheetId="4">'[45]#REF'!#REF!</definedName>
    <definedName name="_6____DATA_DATA2_L">'[45]#REF'!#REF!</definedName>
    <definedName name="_6BNTTTH" localSheetId="4">[47]MTP1!#REF!</definedName>
    <definedName name="_6BNTTTH">[47]MTP1!#REF!</definedName>
    <definedName name="_6DCTTBO" localSheetId="4">[47]MTP1!#REF!</definedName>
    <definedName name="_6DCTTBO">[47]MTP1!#REF!</definedName>
    <definedName name="_6DD24TT" localSheetId="4">[47]MTP1!#REF!</definedName>
    <definedName name="_6DD24TT">[47]MTP1!#REF!</definedName>
    <definedName name="_6FCOTBU" localSheetId="4">[47]MTP1!#REF!</definedName>
    <definedName name="_6FCOTBU">[47]MTP1!#REF!</definedName>
    <definedName name="_6LATUBU" localSheetId="4">[47]MTP1!#REF!</definedName>
    <definedName name="_6LATUBU">[47]MTP1!#REF!</definedName>
    <definedName name="_6SDTT24" localSheetId="4">[47]MTP1!#REF!</definedName>
    <definedName name="_6SDTT24">[47]MTP1!#REF!</definedName>
    <definedName name="_6TBUDTT" localSheetId="4">[47]MTP1!#REF!</definedName>
    <definedName name="_6TBUDTT">[47]MTP1!#REF!</definedName>
    <definedName name="_6TDDDTT" localSheetId="4">[47]MTP1!#REF!</definedName>
    <definedName name="_6TDDDTT">[47]MTP1!#REF!</definedName>
    <definedName name="_6TLTTTH" localSheetId="4">[47]MTP1!#REF!</definedName>
    <definedName name="_6TLTTTH">[47]MTP1!#REF!</definedName>
    <definedName name="_6TUBUTT" localSheetId="4">[47]MTP1!#REF!</definedName>
    <definedName name="_6TUBUTT">[47]MTP1!#REF!</definedName>
    <definedName name="_6UCLVIS" localSheetId="4">[47]MTP1!#REF!</definedName>
    <definedName name="_6UCLVIS">[47]MTP1!#REF!</definedName>
    <definedName name="_7DNCABC" localSheetId="4">[47]MTP1!#REF!</definedName>
    <definedName name="_7DNCABC">[47]MTP1!#REF!</definedName>
    <definedName name="_7HDCTBU" localSheetId="4">[47]MTP1!#REF!</definedName>
    <definedName name="_7HDCTBU">[47]MTP1!#REF!</definedName>
    <definedName name="_7PKTUBU" localSheetId="4">[47]MTP1!#REF!</definedName>
    <definedName name="_7PKTUBU">[47]MTP1!#REF!</definedName>
    <definedName name="_7TBHT20" localSheetId="4">[47]MTP1!#REF!</definedName>
    <definedName name="_7TBHT20">[47]MTP1!#REF!</definedName>
    <definedName name="_7TBHT30" localSheetId="4">[47]MTP1!#REF!</definedName>
    <definedName name="_7TBHT30">[47]MTP1!#REF!</definedName>
    <definedName name="_7TDCABC" localSheetId="4">[47]MTP1!#REF!</definedName>
    <definedName name="_7TDCABC">[47]MTP1!#REF!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'[49]TB12-42'!#REF!</definedName>
    <definedName name="_a65999">'[49]TB12-42'!#REF!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'[49]TB12-42'!#REF!</definedName>
    <definedName name="_a67999">'[49]TB12-42'!#REF!</definedName>
    <definedName name="_A68000" localSheetId="4">'[5]MTO REV.2(ARMOR)'!#REF!</definedName>
    <definedName name="_A68000">'[5]MTO REV.2(ARMOR)'!#REF!</definedName>
    <definedName name="_a68999" localSheetId="4">'[49]TB12-42'!#REF!</definedName>
    <definedName name="_a68999">'[49]TB12-42'!#REF!</definedName>
    <definedName name="_a69999" localSheetId="4">'[49]TB12-42'!#REF!</definedName>
    <definedName name="_a69999">'[49]TB12-42'!#REF!</definedName>
    <definedName name="_A70000" localSheetId="4">'[5]MTO REV.2(ARMOR)'!#REF!</definedName>
    <definedName name="_A70000">'[5]MTO REV.2(ARMOR)'!#REF!</definedName>
    <definedName name="_a70999" localSheetId="4">'[49]TB12-42'!#REF!</definedName>
    <definedName name="_a70999">'[49]TB12-42'!#REF!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'[33]Budget-Monthly'!$E$10:$S$36</definedName>
    <definedName name="_Bud2">'[33]Budget-YTD'!$E$11:$P$37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15" localSheetId="4">[50]BMCT2003!#REF!</definedName>
    <definedName name="_DAT15">[50]BMCT2003!#REF!</definedName>
    <definedName name="_DAT16" localSheetId="4">[50]BMCT2003!#REF!</definedName>
    <definedName name="_DAT16">[50]BMCT2003!#REF!</definedName>
    <definedName name="_DAT17" localSheetId="4">[50]BMCT2003!#REF!</definedName>
    <definedName name="_DAT17">[50]BMCT2003!#REF!</definedName>
    <definedName name="_DAT18" localSheetId="4">[50]BMCT2003!#REF!</definedName>
    <definedName name="_DAT18">[50]BMCT2003!#REF!</definedName>
    <definedName name="_DAT19" localSheetId="4">[50]BMCT2003!#REF!</definedName>
    <definedName name="_DAT19">[50]BMCT2003!#REF!</definedName>
    <definedName name="_DAT2" localSheetId="4">#REF!</definedName>
    <definedName name="_DAT2">#REF!</definedName>
    <definedName name="_DAT20" localSheetId="4">[50]BMCT2003!#REF!</definedName>
    <definedName name="_DAT20">[50]BMCT2003!#REF!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'[34]K-2'!$I$2:$I$13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[51]Exp!$B$44:$AD$66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[39]เงินกู้ธนชาติ!$F$15</definedName>
    <definedName name="_h1" localSheetId="4">#REF!</definedName>
    <definedName name="_h1">#REF!</definedName>
    <definedName name="_h2">[40]เงินกู้ธนชาติ!$G$2</definedName>
    <definedName name="_J31">'[41]Trial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'[52]BALANCE SHEET '!$D$12</definedName>
    <definedName name="_OAC11">'[53]BALANCE SHEET '!$D$12</definedName>
    <definedName name="_OAC2">'[52]BALANCE SHEET '!$D$18</definedName>
    <definedName name="_OAC22">'[53]BALANCE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'[42]TrialBalance Q3-2002'!$A$1:$H$301</definedName>
    <definedName name="_SCB1">'[54]SCB 1 - Current'!$F$10</definedName>
    <definedName name="_SCB2">'[54]SCB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U1">'[55]10-1 Media:10-cut'!$A$1:$IV$5</definedName>
    <definedName name="_SUM1" localSheetId="4">#REF!</definedName>
    <definedName name="_SUM1">#REF!</definedName>
    <definedName name="_TB04" localSheetId="4">'[56]TB47-12'!#REF!</definedName>
    <definedName name="_TB04">'[56]TB47-12'!#REF!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'[57]N-4.4'!#REF!</definedName>
    <definedName name="_ZZ41">'[57]N-4.4'!#REF!</definedName>
    <definedName name="a" localSheetId="4">'[56]TB47-12'!#REF!</definedName>
    <definedName name="a">'[56]TB47-12'!#REF!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'[58]Trial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'[59]Trial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'[60]Cal Depre'!#REF!</definedName>
    <definedName name="Add_Sum_By_Code">'[60]Cal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'[61]3 AR-FX rate'!$E$9,'[61]3 AR-FX rate'!$D$7</definedName>
    <definedName name="AdjustCA">'[61]3 AR-FX rate'!$D$17:$D$18,'[61]3 AR-FX rate'!$C$43</definedName>
    <definedName name="ADM">[62]detail!$C$58</definedName>
    <definedName name="advb" localSheetId="4">#REF!</definedName>
    <definedName name="advb">#REF!</definedName>
    <definedName name="afda">'[63]เงินกู้ MGC'!$B$4</definedName>
    <definedName name="afdwfrw">[64]เงินกู้ธนชาติ!$E$17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[65]CUSTOMER!$A$1:$B$30</definedName>
    <definedName name="Aging_For_Auditor_by_Crncy_Aging_Local_List" localSheetId="4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[66]ตั๋วเงินรับ!$F$1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[67]BUILD95!$AE$9:$AE$17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[68]เงินกู้ธนชาติ!$F$15</definedName>
    <definedName name="ASSD" localSheetId="4">#REF!</definedName>
    <definedName name="ASSD">#REF!</definedName>
    <definedName name="Asset41_42">[69]Asset41_42!$A$1:$K$5880</definedName>
    <definedName name="AssetBook_T_AcquisitionDate">[70]AssetBook_ORG!$Z$1:$Z$65536</definedName>
    <definedName name="AssetBook_T_AcquisitionPrice">[70]AssetBook_ORG!$Y$1:$Y$65536</definedName>
    <definedName name="AssetBook_T_AssetGroup">[70]AssetBook_ORG!$E$1:$E$65536</definedName>
    <definedName name="AssetBook_T_AssetId">[70]AssetBook_ORG!$A$1:$A$65536</definedName>
    <definedName name="AssetBook_T_BookId">[70]AssetBook_ORG!$B$1:$B$65536</definedName>
    <definedName name="AssetBook_T_ConsumptionFactorId">[70]AssetBook_ORG!$R$1:$R$65536</definedName>
    <definedName name="AssetBook_T_ConsumptionQtyEstimated">[70]AssetBook_ORG!$U$1:$U$65536</definedName>
    <definedName name="AssetBook_T_ConsumptionUnitId">[70]AssetBook_ORG!$S$1:$S$65536</definedName>
    <definedName name="AssetBook_T_CustAccount">[70]AssetBook_ORG!$AA$1:$AA$65536</definedName>
    <definedName name="AssetBook_T_CustInvoiceId">[70]AssetBook_ORG!$AB$1:$AB$65536</definedName>
    <definedName name="AssetBook_T_Depreciation">[70]AssetBook_ORG!$L$1:$L$65536</definedName>
    <definedName name="AssetBook_T_DepreciationAmountUnit">[70]AssetBook_ORG!$T$1:$T$65536</definedName>
    <definedName name="AssetBook_T_DepreciationStartDate">[70]AssetBook_ORG!$O$1:$O$65536</definedName>
    <definedName name="AssetBook_T_Dimension">[70]AssetBook_ORG!$I$1:$I$65536</definedName>
    <definedName name="AssetBook_T_DisposalDate">[70]AssetBook_ORG!$AC$1:$AC$65536</definedName>
    <definedName name="AssetBook_T_LastDepreciationDate">[70]AssetBook_ORG!$Q$1:$Q$65536</definedName>
    <definedName name="AssetBook_T_LastDepreciationDateExtraOrd">[70]AssetBook_ORG!$AG$1:$AG$65536</definedName>
    <definedName name="AssetBook_T_LifeTime">[70]AssetBook_ORG!$M$1:$M$65536</definedName>
    <definedName name="AssetBook_T_LifeTimeRest">[70]AssetBook_ORG!$N$1:$N$65536</definedName>
    <definedName name="AssetBook_T_PostingProfile">[70]AssetBook_ORG!$C$1:$C$65536</definedName>
    <definedName name="AssetBook_T_PurchId">[70]AssetBook_ORG!$W$1:$W$65536</definedName>
    <definedName name="AssetBook_T_ReserveTypeId">[70]AssetBook_ORG!$J$1:$J$65536</definedName>
    <definedName name="AssetBook_T_RevaluationGroupId">[70]AssetBook_ORG!$K$1:$K$65536</definedName>
    <definedName name="AssetBook_T_SaleValue">[70]AssetBook_ORG!$AD$1:$AD$65536</definedName>
    <definedName name="AssetBook_T_ScrapValue">[70]AssetBook_ORG!$P$1:$P$65536</definedName>
    <definedName name="AssetBook_T_SortingId">[70]AssetBook_ORG!$D$1:$D$65536</definedName>
    <definedName name="AssetBook_T_SortingId2">[70]AssetBook_ORG!$AE$1:$AE$65536</definedName>
    <definedName name="AssetBook_T_SortingId3">[70]AssetBook_ORG!$AF$1:$AF$65536</definedName>
    <definedName name="AssetBook_T_Status">[70]AssetBook_ORG!$F$1:$F$65536</definedName>
    <definedName name="AssetBook_T_VendAccount">[70]AssetBook_ORG!$V$1:$V$65536</definedName>
    <definedName name="AssetBook_T_VendInvoiceId">[70]AssetBook_ORG!$X$1:$X$65536</definedName>
    <definedName name="AssetCode_Building">[67]BUILD95!$I$9:$I$17</definedName>
    <definedName name="Asstes" localSheetId="4">#REF!</definedName>
    <definedName name="Asstes">#REF!</definedName>
    <definedName name="Aug_Building">[67]BUILD95!$AI$9:$AI$17</definedName>
    <definedName name="awewert" localSheetId="4">IF(#REF!&lt;=5,INDEX(#REF!,(#REF!*5)-4),#REF!)</definedName>
    <definedName name="awewert">IF(#REF!&lt;=5,INDEX(#REF!,(#REF!*5)-4),#REF!)</definedName>
    <definedName name="aws">'[71]10-1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'[72]U-7'!#REF!</definedName>
    <definedName name="B1a1">'[72]U-7'!#REF!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'[73]ADJ - RATE'!#REF!</definedName>
    <definedName name="BBL">'[73]ADJ - RATE'!#REF!</definedName>
    <definedName name="BBLtoLtr">158.984</definedName>
    <definedName name="BCExport" localSheetId="4">'[74]ยกมา1-1-48'!#REF!</definedName>
    <definedName name="BCExport">'[74]ยกมา1-1-48'!#REF!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'[75]Summary Sales Apr 06 _ Mar 07'!$A$1:$AV$153</definedName>
    <definedName name="BEN">[62]detail!$C$7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'[76]LC _ TR Listing'!#REF!</definedName>
    <definedName name="budget">'[76]LC _ TR Listing'!#REF!</definedName>
    <definedName name="budget___0" localSheetId="4">'[77]LC _ TR Listing'!#REF!</definedName>
    <definedName name="budget___0">'[77]LC _ TR Listing'!#REF!</definedName>
    <definedName name="budget___0___0" localSheetId="4">'[77]LC _ TR Listing'!#REF!</definedName>
    <definedName name="budget___0___0">'[77]LC _ TR Listing'!#REF!</definedName>
    <definedName name="budget___0___0___0" localSheetId="4">'[78]LC _ TR Listing'!#REF!</definedName>
    <definedName name="budget___0___0___0">'[78]LC _ TR Listing'!#REF!</definedName>
    <definedName name="budget___0___0___0___0" localSheetId="4">'[78]LC _ TR Listing'!#REF!</definedName>
    <definedName name="budget___0___0___0___0">'[78]LC _ TR Listing'!#REF!</definedName>
    <definedName name="budget___0___0___0___0_3" localSheetId="4">'[79]LC _ TR Listing'!#REF!</definedName>
    <definedName name="budget___0___0___0___0_3">'[79]LC _ TR Listing'!#REF!</definedName>
    <definedName name="budget___0___0___0_3" localSheetId="4">'[79]LC _ TR Listing'!#REF!</definedName>
    <definedName name="budget___0___0___0_3">'[79]LC _ TR Listing'!#REF!</definedName>
    <definedName name="budget___0___0___0_40" localSheetId="4">'[79]LC _ TR Listing'!#REF!</definedName>
    <definedName name="budget___0___0___0_40">'[79]LC _ TR Listing'!#REF!</definedName>
    <definedName name="budget___0___0___10" localSheetId="4">'[80]LC _ TR Listing'!#REF!</definedName>
    <definedName name="budget___0___0___10">'[80]LC _ TR Listing'!#REF!</definedName>
    <definedName name="budget___0___0___10_1" localSheetId="4">'[80]LC _ TR Listing'!#REF!</definedName>
    <definedName name="budget___0___0___10_1">'[80]LC _ TR Listing'!#REF!</definedName>
    <definedName name="budget___0___0___10_3" localSheetId="4">'[81]LC _ TR Listing'!#REF!</definedName>
    <definedName name="budget___0___0___10_3">'[81]LC _ TR Listing'!#REF!</definedName>
    <definedName name="budget___0___0___10_40" localSheetId="4">'[79]LC _ TR Listing'!#REF!</definedName>
    <definedName name="budget___0___0___10_40">'[79]LC _ TR Listing'!#REF!</definedName>
    <definedName name="budget___0___0___5" localSheetId="4">'[77]LC _ TR Listing'!#REF!</definedName>
    <definedName name="budget___0___0___5">'[77]LC _ TR Listing'!#REF!</definedName>
    <definedName name="budget___0___0___5_3" localSheetId="4">'[82]LC _ TR Listing'!#REF!</definedName>
    <definedName name="budget___0___0___5_3">'[82]LC _ TR Listing'!#REF!</definedName>
    <definedName name="budget___0___0___9" localSheetId="4">'[80]LC _ TR Listing'!#REF!</definedName>
    <definedName name="budget___0___0___9">'[80]LC _ TR Listing'!#REF!</definedName>
    <definedName name="budget___0___0___9_1" localSheetId="4">'[80]LC _ TR Listing'!#REF!</definedName>
    <definedName name="budget___0___0___9_1">'[80]LC _ TR Listing'!#REF!</definedName>
    <definedName name="budget___0___0___9_3" localSheetId="4">'[81]LC _ TR Listing'!#REF!</definedName>
    <definedName name="budget___0___0___9_3">'[81]LC _ TR Listing'!#REF!</definedName>
    <definedName name="budget___0___0___9_40" localSheetId="4">'[79]LC _ TR Listing'!#REF!</definedName>
    <definedName name="budget___0___0___9_40">'[79]LC _ TR Listing'!#REF!</definedName>
    <definedName name="budget___0___0_3" localSheetId="4">'[82]LC _ TR Listing'!#REF!</definedName>
    <definedName name="budget___0___0_3">'[82]LC _ TR Listing'!#REF!</definedName>
    <definedName name="budget___0___0_40" localSheetId="4">'[82]LC _ TR Listing'!#REF!</definedName>
    <definedName name="budget___0___0_40">'[82]LC _ TR Listing'!#REF!</definedName>
    <definedName name="budget___0___10" localSheetId="4">'[76]LC _ TR Listing'!#REF!</definedName>
    <definedName name="budget___0___10">'[76]LC _ TR Listing'!#REF!</definedName>
    <definedName name="budget___0___10_1" localSheetId="4">'[76]LC _ TR Listing'!#REF!</definedName>
    <definedName name="budget___0___10_1">'[76]LC _ TR Listing'!#REF!</definedName>
    <definedName name="budget___0___10_3" localSheetId="4">'[83]LC _ TR Listing'!#REF!</definedName>
    <definedName name="budget___0___10_3">'[83]LC _ TR Listing'!#REF!</definedName>
    <definedName name="budget___0___10_40" localSheetId="4">'[82]LC _ TR Listing'!#REF!</definedName>
    <definedName name="budget___0___10_40">'[82]LC _ TR Listing'!#REF!</definedName>
    <definedName name="budget___0___9" localSheetId="4">'[76]LC _ TR Listing'!#REF!</definedName>
    <definedName name="budget___0___9">'[76]LC _ TR Listing'!#REF!</definedName>
    <definedName name="budget___0___9_1" localSheetId="4">'[76]LC _ TR Listing'!#REF!</definedName>
    <definedName name="budget___0___9_1">'[76]LC _ TR Listing'!#REF!</definedName>
    <definedName name="budget___0___9_3" localSheetId="4">'[83]LC _ TR Listing'!#REF!</definedName>
    <definedName name="budget___0___9_3">'[83]LC _ TR Listing'!#REF!</definedName>
    <definedName name="budget___0___9_40" localSheetId="4">'[82]LC _ TR Listing'!#REF!</definedName>
    <definedName name="budget___0___9_40">'[82]LC _ TR Listing'!#REF!</definedName>
    <definedName name="budget___0_3" localSheetId="4">'[82]LC _ TR Listing'!#REF!</definedName>
    <definedName name="budget___0_3">'[82]LC _ TR Listing'!#REF!</definedName>
    <definedName name="budget___10" localSheetId="4">'[76]LC _ TR Listing'!#REF!</definedName>
    <definedName name="budget___10">'[76]LC _ TR Listing'!#REF!</definedName>
    <definedName name="budget___10_1" localSheetId="4">'[76]LC _ TR Listing'!#REF!</definedName>
    <definedName name="budget___10_1">'[76]LC _ TR Listing'!#REF!</definedName>
    <definedName name="budget___10_3" localSheetId="4">'[83]LC _ TR Listing'!#REF!</definedName>
    <definedName name="budget___10_3">'[83]LC _ TR Listing'!#REF!</definedName>
    <definedName name="budget___10_40" localSheetId="4">'[82]LC _ TR Listing'!#REF!</definedName>
    <definedName name="budget___10_40">'[82]LC _ TR Listing'!#REF!</definedName>
    <definedName name="budget_1" localSheetId="4">'[76]LC _ TR Listing'!#REF!</definedName>
    <definedName name="budget_1">'[76]LC _ TR Listing'!#REF!</definedName>
    <definedName name="budget_3" localSheetId="4">'[83]LC _ TR Listing'!#REF!</definedName>
    <definedName name="budget_3">'[83]LC _ TR Listing'!#REF!</definedName>
    <definedName name="budget_40" localSheetId="4">'[82]LC _ TR Listing'!#REF!</definedName>
    <definedName name="budget_40">'[82]LC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[84]Exp!#REF!</definedName>
    <definedName name="Burn_in">[84]Exp!#REF!</definedName>
    <definedName name="Burn_in___0" localSheetId="4">'[85]Alpine1 E1 rev02'!#REF!</definedName>
    <definedName name="Burn_in___0">'[85]Alpine1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'[86]by bank'!$A$36</definedName>
    <definedName name="by_Co">'[86]by companies'!$A$42</definedName>
    <definedName name="by_Curr">'[86]by currency'!$A$39</definedName>
    <definedName name="by_Region" localSheetId="4">'[87]to Mr Chan'!#REF!</definedName>
    <definedName name="by_Region">'[87]to Mr Chan'!#REF!</definedName>
    <definedName name="by_Type">'[86]by type'!$A$39</definedName>
    <definedName name="bz" localSheetId="4">'[88]Actual (Jan-Sep09)'!#REF!</definedName>
    <definedName name="bz">'[88]Actual (Jan-Sep09)'!#REF!</definedName>
    <definedName name="CABLE2">'[89]MTO REV.0'!$A$1:$Q$570</definedName>
    <definedName name="cal">[90]Cal_b!$A$1:$IV$65536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[64]เงินกู้ธนชาติ!$F$15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[91]QMCT!#REF!</definedName>
    <definedName name="CCNK">[91]QMCT!#REF!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'[92]10-1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'[93]10-1 Media:10-cut'!$A$1:$IV$5</definedName>
    <definedName name="CFF" localSheetId="4">#REF!</definedName>
    <definedName name="CFF">#REF!</definedName>
    <definedName name="cfg">'[39]เงินกู้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[94]MOPSDAILY!#REF!</definedName>
    <definedName name="CIFB">[94]MOPSDAILY!#REF!</definedName>
    <definedName name="CIFUSD" localSheetId="4">[94]MOPSDAILY!#REF!</definedName>
    <definedName name="CIFUSD">[94]MOPSDAILY!#REF!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[91]QMCT!#REF!</definedName>
    <definedName name="CLTMP">[91]QMCT!#REF!</definedName>
    <definedName name="CLVC">[95]CHITIET!$D$3</definedName>
    <definedName name="cns" localSheetId="4">#REF!</definedName>
    <definedName name="cns">#REF!</definedName>
    <definedName name="cnyexAVE">'[96]pnlJul-feb05'!$AQ$7</definedName>
    <definedName name="cnyexave300604" localSheetId="4">'[97]2.FA'!#REF!</definedName>
    <definedName name="cnyexave300604">'[97]2.FA'!#REF!</definedName>
    <definedName name="cnyexAVE300604pnl">'[98]jul03-jun04pnl'!$AM$8</definedName>
    <definedName name="cnyexAVE3011pnl" localSheetId="4">#REF!</definedName>
    <definedName name="cnyexAVE3011pnl">#REF!</definedName>
    <definedName name="cnyexAVE311204pnl">'[96]OHS-OthersDec04'!$AD$6</definedName>
    <definedName name="cnyexcr" localSheetId="4">'[97]4.CL'!#REF!</definedName>
    <definedName name="cnyexcr">'[97]4.CL'!#REF!</definedName>
    <definedName name="cnyexcr300604" localSheetId="4">'[97]2.FA'!#REF!</definedName>
    <definedName name="cnyexcr300604">'[97]2.FA'!#REF!</definedName>
    <definedName name="cnyexcr300604bs" localSheetId="4">#REF!</definedName>
    <definedName name="cnyexcr300604bs">#REF!</definedName>
    <definedName name="cnyexcr301103" localSheetId="4">'[97]2.FA'!#REF!</definedName>
    <definedName name="cnyexcr301103">'[97]2.FA'!#REF!</definedName>
    <definedName name="cnyexcr311204bs">'[96]bsJul-feb05'!$AE$5</definedName>
    <definedName name="cnyexcrpnl">'[99]jul04-dec04pnl'!$AQ$7</definedName>
    <definedName name="CO_1">[100]ใบส่งสินค้า!$V$4:$Z$17</definedName>
    <definedName name="COAT" localSheetId="4">'[1]PNT-QUOT-#3'!#REF!</definedName>
    <definedName name="COAT">'[1]PNT-QUOT-#3'!#REF!</definedName>
    <definedName name="CODE">'[101]CODE,NAME'!$A$1:$B$19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[62]detail!$C$13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[102]SILICATE!#REF!</definedName>
    <definedName name="_xlnm.Criteria">[102]SILICATE!#REF!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[67]BUILD95!$AQ$9:$AQ$17</definedName>
    <definedName name="Cur_NBV_Building">[67]BUILD95!$AR$9:$AR$17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[103]CUSTOMER!$A$1:$B$30</definedName>
    <definedName name="CUSTOMERS">[65]CUSTOMER!$A$1:$B$30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[103]CUSTOMER!$A$1:$B$30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'[104]K-5'!#REF!</definedName>
    <definedName name="D_Purchased_Vehicles">'[104]K-5'!#REF!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'[76]LC _ TR Listing'!#REF!</definedName>
    <definedName name="dahsing___0">'[76]LC _ TR Listing'!#REF!</definedName>
    <definedName name="dahsing___0___0___0___0" localSheetId="4">'[105]LC _ TR Listing'!#REF!</definedName>
    <definedName name="dahsing___0___0___0___0">'[105]LC _ TR Listing'!#REF!</definedName>
    <definedName name="dahsing___0___0___0___0___0" localSheetId="4">'[105]LC _ TR Listing'!#REF!</definedName>
    <definedName name="dahsing___0___0___0___0___0">'[105]LC _ TR Listing'!#REF!</definedName>
    <definedName name="dahsing___0___0___0___0___0___0" localSheetId="4">'[105]LC _ TR Listing'!#REF!</definedName>
    <definedName name="dahsing___0___0___0___0___0___0">'[105]LC _ TR Listing'!#REF!</definedName>
    <definedName name="dahsing___0___0___0___0___0___0___0" localSheetId="4">'[105]LC _ TR Listing'!#REF!</definedName>
    <definedName name="dahsing___0___0___0___0___0___0___0">'[105]LC _ TR Listing'!#REF!</definedName>
    <definedName name="dahsing___0___0___0___0___0___0___0___0" localSheetId="4">'[105]LC _ TR Listing'!#REF!</definedName>
    <definedName name="dahsing___0___0___0___0___0___0___0___0">'[105]LC _ TR Listing'!#REF!</definedName>
    <definedName name="dahsing___0___0___0___0___0___0___0___0_3" localSheetId="4">'[106]LC _ TR Listing'!#REF!</definedName>
    <definedName name="dahsing___0___0___0___0___0___0___0___0_3">'[106]LC _ TR Listing'!#REF!</definedName>
    <definedName name="dahsing___0___0___0___0___0___0___0_3" localSheetId="4">'[106]LC _ TR Listing'!#REF!</definedName>
    <definedName name="dahsing___0___0___0___0___0___0___0_3">'[106]LC _ TR Listing'!#REF!</definedName>
    <definedName name="dahsing___0___0___0___0___0___0___0_40" localSheetId="4">'[106]LC _ TR Listing'!#REF!</definedName>
    <definedName name="dahsing___0___0___0___0___0___0___0_40">'[106]LC _ TR Listing'!#REF!</definedName>
    <definedName name="dahsing___0___0___0___0___0___0___10" localSheetId="4">'[80]LC _ TR Listing'!#REF!</definedName>
    <definedName name="dahsing___0___0___0___0___0___0___10">'[80]LC _ TR Listing'!#REF!</definedName>
    <definedName name="dahsing___0___0___0___0___0___0___10_1" localSheetId="4">'[80]LC _ TR Listing'!#REF!</definedName>
    <definedName name="dahsing___0___0___0___0___0___0___10_1">'[80]LC _ TR Listing'!#REF!</definedName>
    <definedName name="dahsing___0___0___0___0___0___0___10_3" localSheetId="4">'[107]LC _ TR Listing'!#REF!</definedName>
    <definedName name="dahsing___0___0___0___0___0___0___10_3">'[107]LC _ TR Listing'!#REF!</definedName>
    <definedName name="dahsing___0___0___0___0___0___0___10_40" localSheetId="4">'[106]LC _ TR Listing'!#REF!</definedName>
    <definedName name="dahsing___0___0___0___0___0___0___10_40">'[106]LC _ TR Listing'!#REF!</definedName>
    <definedName name="dahsing___0___0___0___0___0___0___5" localSheetId="4">'[105]LC _ TR Listing'!#REF!</definedName>
    <definedName name="dahsing___0___0___0___0___0___0___5">'[105]LC _ TR Listing'!#REF!</definedName>
    <definedName name="dahsing___0___0___0___0___0___0___5_3" localSheetId="4">'[108]LC _ TR Listing'!#REF!</definedName>
    <definedName name="dahsing___0___0___0___0___0___0___5_3">'[108]LC _ TR Listing'!#REF!</definedName>
    <definedName name="dahsing___0___0___0___0___0___0___9" localSheetId="4">'[80]LC _ TR Listing'!#REF!</definedName>
    <definedName name="dahsing___0___0___0___0___0___0___9">'[80]LC _ TR Listing'!#REF!</definedName>
    <definedName name="dahsing___0___0___0___0___0___0___9_1" localSheetId="4">'[80]LC _ TR Listing'!#REF!</definedName>
    <definedName name="dahsing___0___0___0___0___0___0___9_1">'[80]LC _ TR Listing'!#REF!</definedName>
    <definedName name="dahsing___0___0___0___0___0___0___9_3" localSheetId="4">'[107]LC _ TR Listing'!#REF!</definedName>
    <definedName name="dahsing___0___0___0___0___0___0___9_3">'[107]LC _ TR Listing'!#REF!</definedName>
    <definedName name="dahsing___0___0___0___0___0___0___9_40" localSheetId="4">'[106]LC _ TR Listing'!#REF!</definedName>
    <definedName name="dahsing___0___0___0___0___0___0___9_40">'[106]LC _ TR Listing'!#REF!</definedName>
    <definedName name="dahsing___0___0___0___0___0___0_3" localSheetId="4">'[108]LC _ TR Listing'!#REF!</definedName>
    <definedName name="dahsing___0___0___0___0___0___0_3">'[108]LC _ TR Listing'!#REF!</definedName>
    <definedName name="dahsing___0___0___0___0___0___0_40" localSheetId="4">'[108]LC _ TR Listing'!#REF!</definedName>
    <definedName name="dahsing___0___0___0___0___0___0_40">'[108]LC _ TR Listing'!#REF!</definedName>
    <definedName name="dahsing___0___0___0___0___0___10" localSheetId="4">'[80]LC _ TR Listing'!#REF!</definedName>
    <definedName name="dahsing___0___0___0___0___0___10">'[80]LC _ TR Listing'!#REF!</definedName>
    <definedName name="dahsing___0___0___0___0___0___10_1" localSheetId="4">'[80]LC _ TR Listing'!#REF!</definedName>
    <definedName name="dahsing___0___0___0___0___0___10_1">'[80]LC _ TR Listing'!#REF!</definedName>
    <definedName name="dahsing___0___0___0___0___0___10_3" localSheetId="4">'[109]LC _ TR Listing'!#REF!</definedName>
    <definedName name="dahsing___0___0___0___0___0___10_3">'[109]LC _ TR Listing'!#REF!</definedName>
    <definedName name="dahsing___0___0___0___0___0___10_40" localSheetId="4">'[108]LC _ TR Listing'!#REF!</definedName>
    <definedName name="dahsing___0___0___0___0___0___10_40">'[108]LC _ TR Listing'!#REF!</definedName>
    <definedName name="dahsing___0___0___0___0___0___5" localSheetId="4">'[105]LC _ TR Listing'!#REF!</definedName>
    <definedName name="dahsing___0___0___0___0___0___5">'[105]LC _ TR Listing'!#REF!</definedName>
    <definedName name="dahsing___0___0___0___0___0___9" localSheetId="4">'[80]LC _ TR Listing'!#REF!</definedName>
    <definedName name="dahsing___0___0___0___0___0___9">'[80]LC _ TR Listing'!#REF!</definedName>
    <definedName name="dahsing___0___0___0___0___0___9_1" localSheetId="4">'[80]LC _ TR Listing'!#REF!</definedName>
    <definedName name="dahsing___0___0___0___0___0___9_1">'[80]LC _ TR Listing'!#REF!</definedName>
    <definedName name="dahsing___0___0___0___0___0___9_3" localSheetId="4">'[109]LC _ TR Listing'!#REF!</definedName>
    <definedName name="dahsing___0___0___0___0___0___9_3">'[109]LC _ TR Listing'!#REF!</definedName>
    <definedName name="dahsing___0___0___0___0___0___9_40" localSheetId="4">'[108]LC _ TR Listing'!#REF!</definedName>
    <definedName name="dahsing___0___0___0___0___0___9_40">'[108]LC _ TR Listing'!#REF!</definedName>
    <definedName name="dahsing___0___0___0___0___10" localSheetId="4">'[80]LC _ TR Listing'!#REF!</definedName>
    <definedName name="dahsing___0___0___0___0___10">'[80]LC _ TR Listing'!#REF!</definedName>
    <definedName name="dahsing___0___0___0___0___10_1" localSheetId="4">'[80]LC _ TR Listing'!#REF!</definedName>
    <definedName name="dahsing___0___0___0___0___10_1">'[80]LC _ TR Listing'!#REF!</definedName>
    <definedName name="dahsing___0___0___0___0___3" localSheetId="4">'[76]LC _ TR Listing'!#REF!</definedName>
    <definedName name="dahsing___0___0___0___0___3">'[76]LC _ TR Listing'!#REF!</definedName>
    <definedName name="dahsing___0___0___0___0___3___0___0___0_3" localSheetId="4">'[110]LC _ TR Listing'!#REF!</definedName>
    <definedName name="dahsing___0___0___0___0___3___0___0___0_3">'[110]LC _ TR Listing'!#REF!</definedName>
    <definedName name="dahsing___0___0___0___0___3___0___0_3" localSheetId="4">'[110]LC _ TR Listing'!#REF!</definedName>
    <definedName name="dahsing___0___0___0___0___3___0___0_3">'[110]LC _ TR Listing'!#REF!</definedName>
    <definedName name="dahsing___0___0___0___0___3___0___0_40" localSheetId="4">'[110]LC _ TR Listing'!#REF!</definedName>
    <definedName name="dahsing___0___0___0___0___3___0___0_40">'[110]LC _ TR Listing'!#REF!</definedName>
    <definedName name="dahsing___0___0___0___0___3___0___10" localSheetId="4">'[76]LC _ TR Listing'!#REF!</definedName>
    <definedName name="dahsing___0___0___0___0___3___0___10">'[76]LC _ TR Listing'!#REF!</definedName>
    <definedName name="dahsing___0___0___0___0___3___0___10_1" localSheetId="4">'[76]LC _ TR Listing'!#REF!</definedName>
    <definedName name="dahsing___0___0___0___0___3___0___10_1">'[76]LC _ TR Listing'!#REF!</definedName>
    <definedName name="dahsing___0___0___0___0___3___0___10_3" localSheetId="4">'[111]LC _ TR Listing'!#REF!</definedName>
    <definedName name="dahsing___0___0___0___0___3___0___10_3">'[111]LC _ TR Listing'!#REF!</definedName>
    <definedName name="dahsing___0___0___0___0___3___0___10_40" localSheetId="4">'[110]LC _ TR Listing'!#REF!</definedName>
    <definedName name="dahsing___0___0___0___0___3___0___10_40">'[110]LC _ TR Listing'!#REF!</definedName>
    <definedName name="dahsing___0___0___0___0___3___0___9" localSheetId="4">'[76]LC _ TR Listing'!#REF!</definedName>
    <definedName name="dahsing___0___0___0___0___3___0___9">'[76]LC _ TR Listing'!#REF!</definedName>
    <definedName name="dahsing___0___0___0___0___3___0___9_1" localSheetId="4">'[76]LC _ TR Listing'!#REF!</definedName>
    <definedName name="dahsing___0___0___0___0___3___0___9_1">'[76]LC _ TR Listing'!#REF!</definedName>
    <definedName name="dahsing___0___0___0___0___3___0___9_3" localSheetId="4">'[111]LC _ TR Listing'!#REF!</definedName>
    <definedName name="dahsing___0___0___0___0___3___0___9_3">'[111]LC _ TR Listing'!#REF!</definedName>
    <definedName name="dahsing___0___0___0___0___3___0___9_40" localSheetId="4">'[110]LC _ TR Listing'!#REF!</definedName>
    <definedName name="dahsing___0___0___0___0___3___0___9_40">'[110]LC _ TR Listing'!#REF!</definedName>
    <definedName name="dahsing___0___0___0___0___3___0_3" localSheetId="4">'[110]LC _ TR Listing'!#REF!</definedName>
    <definedName name="dahsing___0___0___0___0___3___0_3">'[110]LC _ TR Listing'!#REF!</definedName>
    <definedName name="dahsing___0___0___0___0___3___10" localSheetId="4">'[76]LC _ TR Listing'!#REF!</definedName>
    <definedName name="dahsing___0___0___0___0___3___10">'[76]LC _ TR Listing'!#REF!</definedName>
    <definedName name="dahsing___0___0___0___0___3___10_1" localSheetId="4">'[76]LC _ TR Listing'!#REF!</definedName>
    <definedName name="dahsing___0___0___0___0___3___10_1">'[76]LC _ TR Listing'!#REF!</definedName>
    <definedName name="dahsing___0___0___0___0___3___10_3" localSheetId="4">'[111]LC _ TR Listing'!#REF!</definedName>
    <definedName name="dahsing___0___0___0___0___3___10_3">'[111]LC _ TR Listing'!#REF!</definedName>
    <definedName name="dahsing___0___0___0___0___3___10_40" localSheetId="4">'[110]LC _ TR Listing'!#REF!</definedName>
    <definedName name="dahsing___0___0___0___0___3___10_40">'[110]LC _ TR Listing'!#REF!</definedName>
    <definedName name="dahsing___0___0___0___0___3_1" localSheetId="4">'[76]LC _ TR Listing'!#REF!</definedName>
    <definedName name="dahsing___0___0___0___0___3_1">'[76]LC _ TR Listing'!#REF!</definedName>
    <definedName name="dahsing___0___0___0___0___3_3" localSheetId="4">'[111]LC _ TR Listing'!#REF!</definedName>
    <definedName name="dahsing___0___0___0___0___3_3">'[111]LC _ TR Listing'!#REF!</definedName>
    <definedName name="dahsing___0___0___0___0___3_40" localSheetId="4">'[110]LC _ TR Listing'!#REF!</definedName>
    <definedName name="dahsing___0___0___0___0___3_40">'[110]LC _ TR Listing'!#REF!</definedName>
    <definedName name="dahsing___0___0___0___0___5" localSheetId="4">'[105]LC _ TR Listing'!#REF!</definedName>
    <definedName name="dahsing___0___0___0___0___5">'[105]LC _ TR Listing'!#REF!</definedName>
    <definedName name="dahsing___0___0___0___0___5_3" localSheetId="4">'[112]LC _ TR Listing'!#REF!</definedName>
    <definedName name="dahsing___0___0___0___0___5_3">'[112]LC _ TR Listing'!#REF!</definedName>
    <definedName name="dahsing___0___0___0___0___9" localSheetId="4">'[80]LC _ TR Listing'!#REF!</definedName>
    <definedName name="dahsing___0___0___0___0___9">'[80]LC _ TR Listing'!#REF!</definedName>
    <definedName name="dahsing___0___0___0___0___9_1" localSheetId="4">'[80]LC _ TR Listing'!#REF!</definedName>
    <definedName name="dahsing___0___0___0___0___9_1">'[80]LC _ TR Listing'!#REF!</definedName>
    <definedName name="dahsing___0___0___0___0_3" localSheetId="4">'[112]LC _ TR Listing'!#REF!</definedName>
    <definedName name="dahsing___0___0___0___0_3">'[112]LC _ TR Listing'!#REF!</definedName>
    <definedName name="dahsing___0___0___0___0_40" localSheetId="4">'[112]LC _ TR Listing'!#REF!</definedName>
    <definedName name="dahsing___0___0___0___0_40">'[112]LC _ TR Listing'!#REF!</definedName>
    <definedName name="dahsing___0___0___0___10" localSheetId="4">'[80]LC _ TR Listing'!#REF!</definedName>
    <definedName name="dahsing___0___0___0___10">'[80]LC _ TR Listing'!#REF!</definedName>
    <definedName name="dahsing___0___0___0___10_1" localSheetId="4">'[80]LC _ TR Listing'!#REF!</definedName>
    <definedName name="dahsing___0___0___0___10_1">'[80]LC _ TR Listing'!#REF!</definedName>
    <definedName name="dahsing___0___0___0___10_3" localSheetId="4">'[113]LC _ TR Listing'!#REF!</definedName>
    <definedName name="dahsing___0___0___0___10_3">'[113]LC _ TR Listing'!#REF!</definedName>
    <definedName name="dahsing___0___0___0___10_40" localSheetId="4">'[112]LC _ TR Listing'!#REF!</definedName>
    <definedName name="dahsing___0___0___0___10_40">'[112]LC _ TR Listing'!#REF!</definedName>
    <definedName name="dahsing___0___0___0___3" localSheetId="4">'[76]LC _ TR Listing'!#REF!</definedName>
    <definedName name="dahsing___0___0___0___3">'[76]LC _ TR Listing'!#REF!</definedName>
    <definedName name="dahsing___0___0___0___3___0___0___0_3" localSheetId="4">'[114]LC _ TR Listing'!#REF!</definedName>
    <definedName name="dahsing___0___0___0___3___0___0___0_3">'[114]LC _ TR Listing'!#REF!</definedName>
    <definedName name="dahsing___0___0___0___3___0___0_3" localSheetId="4">'[114]LC _ TR Listing'!#REF!</definedName>
    <definedName name="dahsing___0___0___0___3___0___0_3">'[114]LC _ TR Listing'!#REF!</definedName>
    <definedName name="dahsing___0___0___0___3___0___0_40" localSheetId="4">'[114]LC _ TR Listing'!#REF!</definedName>
    <definedName name="dahsing___0___0___0___3___0___0_40">'[114]LC _ TR Listing'!#REF!</definedName>
    <definedName name="dahsing___0___0___0___3___0___10" localSheetId="4">'[76]LC _ TR Listing'!#REF!</definedName>
    <definedName name="dahsing___0___0___0___3___0___10">'[76]LC _ TR Listing'!#REF!</definedName>
    <definedName name="dahsing___0___0___0___3___0___10_1" localSheetId="4">'[76]LC _ TR Listing'!#REF!</definedName>
    <definedName name="dahsing___0___0___0___3___0___10_1">'[76]LC _ TR Listing'!#REF!</definedName>
    <definedName name="dahsing___0___0___0___3___0___10_3" localSheetId="4">'[115]LC _ TR Listing'!#REF!</definedName>
    <definedName name="dahsing___0___0___0___3___0___10_3">'[115]LC _ TR Listing'!#REF!</definedName>
    <definedName name="dahsing___0___0___0___3___0___10_40" localSheetId="4">'[114]LC _ TR Listing'!#REF!</definedName>
    <definedName name="dahsing___0___0___0___3___0___10_40">'[114]LC _ TR Listing'!#REF!</definedName>
    <definedName name="dahsing___0___0___0___3___0___9" localSheetId="4">'[76]LC _ TR Listing'!#REF!</definedName>
    <definedName name="dahsing___0___0___0___3___0___9">'[76]LC _ TR Listing'!#REF!</definedName>
    <definedName name="dahsing___0___0___0___3___0___9_1" localSheetId="4">'[76]LC _ TR Listing'!#REF!</definedName>
    <definedName name="dahsing___0___0___0___3___0___9_1">'[76]LC _ TR Listing'!#REF!</definedName>
    <definedName name="dahsing___0___0___0___3___0___9_3" localSheetId="4">'[115]LC _ TR Listing'!#REF!</definedName>
    <definedName name="dahsing___0___0___0___3___0___9_3">'[115]LC _ TR Listing'!#REF!</definedName>
    <definedName name="dahsing___0___0___0___3___0___9_40" localSheetId="4">'[114]LC _ TR Listing'!#REF!</definedName>
    <definedName name="dahsing___0___0___0___3___0___9_40">'[114]LC _ TR Listing'!#REF!</definedName>
    <definedName name="dahsing___0___0___0___3___0_3" localSheetId="4">'[114]LC _ TR Listing'!#REF!</definedName>
    <definedName name="dahsing___0___0___0___3___0_3">'[114]LC _ TR Listing'!#REF!</definedName>
    <definedName name="dahsing___0___0___0___3___10" localSheetId="4">'[76]LC _ TR Listing'!#REF!</definedName>
    <definedName name="dahsing___0___0___0___3___10">'[76]LC _ TR Listing'!#REF!</definedName>
    <definedName name="dahsing___0___0___0___3___10_1" localSheetId="4">'[76]LC _ TR Listing'!#REF!</definedName>
    <definedName name="dahsing___0___0___0___3___10_1">'[76]LC _ TR Listing'!#REF!</definedName>
    <definedName name="dahsing___0___0___0___3___10_3" localSheetId="4">'[115]LC _ TR Listing'!#REF!</definedName>
    <definedName name="dahsing___0___0___0___3___10_3">'[115]LC _ TR Listing'!#REF!</definedName>
    <definedName name="dahsing___0___0___0___3___10_40" localSheetId="4">'[114]LC _ TR Listing'!#REF!</definedName>
    <definedName name="dahsing___0___0___0___3___10_40">'[114]LC _ TR Listing'!#REF!</definedName>
    <definedName name="dahsing___0___0___0___3_1" localSheetId="4">'[76]LC _ TR Listing'!#REF!</definedName>
    <definedName name="dahsing___0___0___0___3_1">'[76]LC _ TR Listing'!#REF!</definedName>
    <definedName name="dahsing___0___0___0___3_3" localSheetId="4">'[115]LC _ TR Listing'!#REF!</definedName>
    <definedName name="dahsing___0___0___0___3_3">'[115]LC _ TR Listing'!#REF!</definedName>
    <definedName name="dahsing___0___0___0___3_40" localSheetId="4">'[114]LC _ TR Listing'!#REF!</definedName>
    <definedName name="dahsing___0___0___0___3_40">'[114]LC _ TR Listing'!#REF!</definedName>
    <definedName name="dahsing___0___0___0___5_3" localSheetId="4">'[116]LC _ TR Listing'!#REF!</definedName>
    <definedName name="dahsing___0___0___0___5_3">'[116]LC _ TR Listing'!#REF!</definedName>
    <definedName name="dahsing___0___0___0___9" localSheetId="4">'[80]LC _ TR Listing'!#REF!</definedName>
    <definedName name="dahsing___0___0___0___9">'[80]LC _ TR Listing'!#REF!</definedName>
    <definedName name="dahsing___0___0___0___9_1" localSheetId="4">'[80]LC _ TR Listing'!#REF!</definedName>
    <definedName name="dahsing___0___0___0___9_1">'[80]LC _ TR Listing'!#REF!</definedName>
    <definedName name="dahsing___0___0___0___9_3" localSheetId="4">'[113]LC _ TR Listing'!#REF!</definedName>
    <definedName name="dahsing___0___0___0___9_3">'[113]LC _ TR Listing'!#REF!</definedName>
    <definedName name="dahsing___0___0___0___9_40" localSheetId="4">'[112]LC _ TR Listing'!#REF!</definedName>
    <definedName name="dahsing___0___0___0___9_40">'[112]LC _ TR Listing'!#REF!</definedName>
    <definedName name="dahsing___0___0___0_3" localSheetId="4">'[116]LC _ TR Listing'!#REF!</definedName>
    <definedName name="dahsing___0___0___0_3">'[116]LC _ TR Listing'!#REF!</definedName>
    <definedName name="dahsing___0___0___0_40" localSheetId="4">'[116]LC _ TR Listing'!#REF!</definedName>
    <definedName name="dahsing___0___0___0_40">'[116]LC _ TR Listing'!#REF!</definedName>
    <definedName name="dahsing___0___0___10" localSheetId="4">'[76]LC _ TR Listing'!#REF!</definedName>
    <definedName name="dahsing___0___0___10">'[76]LC _ TR Listing'!#REF!</definedName>
    <definedName name="dahsing___0___0___10_1" localSheetId="4">'[76]LC _ TR Listing'!#REF!</definedName>
    <definedName name="dahsing___0___0___10_1">'[76]LC _ TR Listing'!#REF!</definedName>
    <definedName name="dahsing___0___0___10_3" localSheetId="4">'[117]LC _ TR Listing'!#REF!</definedName>
    <definedName name="dahsing___0___0___10_3">'[117]LC _ TR Listing'!#REF!</definedName>
    <definedName name="dahsing___0___0___10_40" localSheetId="4">'[116]LC _ TR Listing'!#REF!</definedName>
    <definedName name="dahsing___0___0___10_40">'[116]LC _ TR Listing'!#REF!</definedName>
    <definedName name="dahsing___0___0___3" localSheetId="4">'[76]LC _ TR Listing'!#REF!</definedName>
    <definedName name="dahsing___0___0___3">'[76]LC _ TR Listing'!#REF!</definedName>
    <definedName name="dahsing___0___0___3___0___0___0_3" localSheetId="4">'[118]LC _ TR Listing'!#REF!</definedName>
    <definedName name="dahsing___0___0___3___0___0___0_3">'[118]LC _ TR Listing'!#REF!</definedName>
    <definedName name="dahsing___0___0___3___0___0_3" localSheetId="4">'[118]LC _ TR Listing'!#REF!</definedName>
    <definedName name="dahsing___0___0___3___0___0_3">'[118]LC _ TR Listing'!#REF!</definedName>
    <definedName name="dahsing___0___0___3___0___0_40" localSheetId="4">'[118]LC _ TR Listing'!#REF!</definedName>
    <definedName name="dahsing___0___0___3___0___0_40">'[118]LC _ TR Listing'!#REF!</definedName>
    <definedName name="dahsing___0___0___3___0___10" localSheetId="4">'[76]LC _ TR Listing'!#REF!</definedName>
    <definedName name="dahsing___0___0___3___0___10">'[76]LC _ TR Listing'!#REF!</definedName>
    <definedName name="dahsing___0___0___3___0___10_1" localSheetId="4">'[76]LC _ TR Listing'!#REF!</definedName>
    <definedName name="dahsing___0___0___3___0___10_1">'[76]LC _ TR Listing'!#REF!</definedName>
    <definedName name="dahsing___0___0___3___0___10_40" localSheetId="4">'[118]LC _ TR Listing'!#REF!</definedName>
    <definedName name="dahsing___0___0___3___0___10_40">'[118]LC _ TR Listing'!#REF!</definedName>
    <definedName name="dahsing___0___0___3___0___9" localSheetId="4">'[76]LC _ TR Listing'!#REF!</definedName>
    <definedName name="dahsing___0___0___3___0___9">'[76]LC _ TR Listing'!#REF!</definedName>
    <definedName name="dahsing___0___0___3___0___9_1" localSheetId="4">'[76]LC _ TR Listing'!#REF!</definedName>
    <definedName name="dahsing___0___0___3___0___9_1">'[76]LC _ TR Listing'!#REF!</definedName>
    <definedName name="dahsing___0___0___3___0___9_40" localSheetId="4">'[118]LC _ TR Listing'!#REF!</definedName>
    <definedName name="dahsing___0___0___3___0___9_40">'[118]LC _ TR Listing'!#REF!</definedName>
    <definedName name="dahsing___0___0___3___0_3" localSheetId="4">'[118]LC _ TR Listing'!#REF!</definedName>
    <definedName name="dahsing___0___0___3___0_3">'[118]LC _ TR Listing'!#REF!</definedName>
    <definedName name="dahsing___0___0___3___10" localSheetId="4">'[76]LC _ TR Listing'!#REF!</definedName>
    <definedName name="dahsing___0___0___3___10">'[76]LC _ TR Listing'!#REF!</definedName>
    <definedName name="dahsing___0___0___3___10_1" localSheetId="4">'[76]LC _ TR Listing'!#REF!</definedName>
    <definedName name="dahsing___0___0___3___10_1">'[76]LC _ TR Listing'!#REF!</definedName>
    <definedName name="dahsing___0___0___3___10_40" localSheetId="4">'[118]LC _ TR Listing'!#REF!</definedName>
    <definedName name="dahsing___0___0___3___10_40">'[118]LC _ TR Listing'!#REF!</definedName>
    <definedName name="dahsing___0___0___3_1" localSheetId="4">'[76]LC _ TR Listing'!#REF!</definedName>
    <definedName name="dahsing___0___0___3_1">'[76]LC _ TR Listing'!#REF!</definedName>
    <definedName name="dahsing___0___0___3_40" localSheetId="4">'[118]LC _ TR Listing'!#REF!</definedName>
    <definedName name="dahsing___0___0___3_40">'[118]LC _ TR Listing'!#REF!</definedName>
    <definedName name="dahsing___0___0___9" localSheetId="4">'[76]LC _ TR Listing'!#REF!</definedName>
    <definedName name="dahsing___0___0___9">'[76]LC _ TR Listing'!#REF!</definedName>
    <definedName name="dahsing___0___0___9_1" localSheetId="4">'[76]LC _ TR Listing'!#REF!</definedName>
    <definedName name="dahsing___0___0___9_1">'[76]LC _ TR Listing'!#REF!</definedName>
    <definedName name="dahsing___0___0___9_3" localSheetId="4">'[117]LC _ TR Listing'!#REF!</definedName>
    <definedName name="dahsing___0___0___9_3">'[117]LC _ TR Listing'!#REF!</definedName>
    <definedName name="dahsing___0___0___9_40" localSheetId="4">'[116]LC _ TR Listing'!#REF!</definedName>
    <definedName name="dahsing___0___0___9_40">'[116]LC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'[116]LC _ TR Listing'!#REF!</definedName>
    <definedName name="dahsing___0___0_3">'[116]LC _ TR Listing'!#REF!</definedName>
    <definedName name="dahsing___0___10" localSheetId="4">'[76]LC _ TR Listing'!#REF!</definedName>
    <definedName name="dahsing___0___10">'[76]LC _ TR Listing'!#REF!</definedName>
    <definedName name="dahsing___0___10_1" localSheetId="4">'[76]LC _ TR Listing'!#REF!</definedName>
    <definedName name="dahsing___0___10_1">'[76]LC _ TR Listing'!#REF!</definedName>
    <definedName name="dahsing___0___10_12" localSheetId="4">'[119]LC _ TR Listing'!#REF!</definedName>
    <definedName name="dahsing___0___10_12">'[119]LC _ TR Listing'!#REF!</definedName>
    <definedName name="dahsing___0___10_13" localSheetId="4">'[119]LC _ TR Listing'!#REF!</definedName>
    <definedName name="dahsing___0___10_13">'[119]LC _ TR Listing'!#REF!</definedName>
    <definedName name="dahsing___0___10_14" localSheetId="4">'[119]LC _ TR Listing'!#REF!</definedName>
    <definedName name="dahsing___0___10_14">'[119]LC _ TR Listing'!#REF!</definedName>
    <definedName name="dahsing___0___10_15" localSheetId="4">'[119]LC _ TR Listing'!#REF!</definedName>
    <definedName name="dahsing___0___10_15">'[119]LC _ TR Listing'!#REF!</definedName>
    <definedName name="dahsing___0___10_3" localSheetId="4">'[117]LC _ TR Listing'!#REF!</definedName>
    <definedName name="dahsing___0___10_3">'[117]LC _ TR Listing'!#REF!</definedName>
    <definedName name="dahsing___0___10_40" localSheetId="4">'[116]LC _ TR Listing'!#REF!</definedName>
    <definedName name="dahsing___0___10_40">'[116]LC _ TR Listing'!#REF!</definedName>
    <definedName name="dahsing___0___11" localSheetId="4">'[76]LC _ TR Listing'!#REF!</definedName>
    <definedName name="dahsing___0___11">'[76]LC _ TR Listing'!#REF!</definedName>
    <definedName name="dahsing___0___11___0___0___0" localSheetId="4">'[105]LC _ TR Listing'!#REF!</definedName>
    <definedName name="dahsing___0___11___0___0___0">'[105]LC _ TR Listing'!#REF!</definedName>
    <definedName name="dahsing___0___11___0___0___0___0" localSheetId="4">'[105]LC _ TR Listing'!#REF!</definedName>
    <definedName name="dahsing___0___11___0___0___0___0">'[105]LC _ TR Listing'!#REF!</definedName>
    <definedName name="dahsing___0___11___0___0___0___0_3" localSheetId="4">'[106]LC _ TR Listing'!#REF!</definedName>
    <definedName name="dahsing___0___11___0___0___0___0_3">'[106]LC _ TR Listing'!#REF!</definedName>
    <definedName name="dahsing___0___11___0___0___0_3" localSheetId="4">'[106]LC _ TR Listing'!#REF!</definedName>
    <definedName name="dahsing___0___11___0___0___0_3">'[106]LC _ TR Listing'!#REF!</definedName>
    <definedName name="dahsing___0___11___0___0___0_40" localSheetId="4">'[106]LC _ TR Listing'!#REF!</definedName>
    <definedName name="dahsing___0___11___0___0___0_40">'[106]LC _ TR Listing'!#REF!</definedName>
    <definedName name="dahsing___0___11___0___0___10" localSheetId="4">'[80]LC _ TR Listing'!#REF!</definedName>
    <definedName name="dahsing___0___11___0___0___10">'[80]LC _ TR Listing'!#REF!</definedName>
    <definedName name="dahsing___0___11___0___0___10_1" localSheetId="4">'[80]LC _ TR Listing'!#REF!</definedName>
    <definedName name="dahsing___0___11___0___0___10_1">'[80]LC _ TR Listing'!#REF!</definedName>
    <definedName name="dahsing___0___11___0___0___10_3" localSheetId="4">'[107]LC _ TR Listing'!#REF!</definedName>
    <definedName name="dahsing___0___11___0___0___10_3">'[107]LC _ TR Listing'!#REF!</definedName>
    <definedName name="dahsing___0___11___0___0___10_40" localSheetId="4">'[106]LC _ TR Listing'!#REF!</definedName>
    <definedName name="dahsing___0___11___0___0___10_40">'[106]LC _ TR Listing'!#REF!</definedName>
    <definedName name="dahsing___0___11___0___0___5_3" localSheetId="4">'[110]LC _ TR Listing'!#REF!</definedName>
    <definedName name="dahsing___0___11___0___0___5_3">'[110]LC _ TR Listing'!#REF!</definedName>
    <definedName name="dahsing___0___11___0___0___9" localSheetId="4">'[80]LC _ TR Listing'!#REF!</definedName>
    <definedName name="dahsing___0___11___0___0___9">'[80]LC _ TR Listing'!#REF!</definedName>
    <definedName name="dahsing___0___11___0___0___9_1" localSheetId="4">'[80]LC _ TR Listing'!#REF!</definedName>
    <definedName name="dahsing___0___11___0___0___9_1">'[80]LC _ TR Listing'!#REF!</definedName>
    <definedName name="dahsing___0___11___0___0___9_3" localSheetId="4">'[107]LC _ TR Listing'!#REF!</definedName>
    <definedName name="dahsing___0___11___0___0___9_3">'[107]LC _ TR Listing'!#REF!</definedName>
    <definedName name="dahsing___0___11___0___0___9_40" localSheetId="4">'[106]LC _ TR Listing'!#REF!</definedName>
    <definedName name="dahsing___0___11___0___0___9_40">'[106]LC _ TR Listing'!#REF!</definedName>
    <definedName name="dahsing___0___11___0___0_3" localSheetId="4">'[110]LC _ TR Listing'!#REF!</definedName>
    <definedName name="dahsing___0___11___0___0_3">'[110]LC _ TR Listing'!#REF!</definedName>
    <definedName name="dahsing___0___11___0___0_40" localSheetId="4">'[110]LC _ TR Listing'!#REF!</definedName>
    <definedName name="dahsing___0___11___0___0_40">'[110]LC _ TR Listing'!#REF!</definedName>
    <definedName name="dahsing___0___11___0___10" localSheetId="4">'[76]LC _ TR Listing'!#REF!</definedName>
    <definedName name="dahsing___0___11___0___10">'[76]LC _ TR Listing'!#REF!</definedName>
    <definedName name="dahsing___0___11___0___10_1" localSheetId="4">'[76]LC _ TR Listing'!#REF!</definedName>
    <definedName name="dahsing___0___11___0___10_1">'[76]LC _ TR Listing'!#REF!</definedName>
    <definedName name="dahsing___0___11___0___10_3" localSheetId="4">'[111]LC _ TR Listing'!#REF!</definedName>
    <definedName name="dahsing___0___11___0___10_3">'[111]LC _ TR Listing'!#REF!</definedName>
    <definedName name="dahsing___0___11___0___10_40" localSheetId="4">'[110]LC _ TR Listing'!#REF!</definedName>
    <definedName name="dahsing___0___11___0___10_40">'[110]LC _ TR Listing'!#REF!</definedName>
    <definedName name="dahsing___0___11___0___9" localSheetId="4">'[76]LC _ TR Listing'!#REF!</definedName>
    <definedName name="dahsing___0___11___0___9">'[76]LC _ TR Listing'!#REF!</definedName>
    <definedName name="dahsing___0___11___0___9_1" localSheetId="4">'[76]LC _ TR Listing'!#REF!</definedName>
    <definedName name="dahsing___0___11___0___9_1">'[76]LC _ TR Listing'!#REF!</definedName>
    <definedName name="dahsing___0___11___0___9_3" localSheetId="4">'[111]LC _ TR Listing'!#REF!</definedName>
    <definedName name="dahsing___0___11___0___9_3">'[111]LC _ TR Listing'!#REF!</definedName>
    <definedName name="dahsing___0___11___0___9_40" localSheetId="4">'[110]LC _ TR Listing'!#REF!</definedName>
    <definedName name="dahsing___0___11___0___9_40">'[110]LC _ TR Listing'!#REF!</definedName>
    <definedName name="dahsing___0___11___0_3" localSheetId="4">'[110]LC _ TR Listing'!#REF!</definedName>
    <definedName name="dahsing___0___11___0_3">'[110]LC _ TR Listing'!#REF!</definedName>
    <definedName name="dahsing___0___11___10" localSheetId="4">'[76]LC _ TR Listing'!#REF!</definedName>
    <definedName name="dahsing___0___11___10">'[76]LC _ TR Listing'!#REF!</definedName>
    <definedName name="dahsing___0___11___10_1" localSheetId="4">'[76]LC _ TR Listing'!#REF!</definedName>
    <definedName name="dahsing___0___11___10_1">'[76]LC _ TR Listing'!#REF!</definedName>
    <definedName name="dahsing___0___11___10_3" localSheetId="4">'[111]LC _ TR Listing'!#REF!</definedName>
    <definedName name="dahsing___0___11___10_3">'[111]LC _ TR Listing'!#REF!</definedName>
    <definedName name="dahsing___0___11___10_40" localSheetId="4">'[110]LC _ TR Listing'!#REF!</definedName>
    <definedName name="dahsing___0___11___10_40">'[110]LC _ TR Listing'!#REF!</definedName>
    <definedName name="dahsing___0___11_1" localSheetId="4">'[76]LC _ TR Listing'!#REF!</definedName>
    <definedName name="dahsing___0___11_1">'[76]LC _ TR Listing'!#REF!</definedName>
    <definedName name="dahsing___0___11_12" localSheetId="4">'[119]LC _ TR Listing'!#REF!</definedName>
    <definedName name="dahsing___0___11_12">'[119]LC _ TR Listing'!#REF!</definedName>
    <definedName name="dahsing___0___11_13" localSheetId="4">'[119]LC _ TR Listing'!#REF!</definedName>
    <definedName name="dahsing___0___11_13">'[119]LC _ TR Listing'!#REF!</definedName>
    <definedName name="dahsing___0___11_14" localSheetId="4">'[119]LC _ TR Listing'!#REF!</definedName>
    <definedName name="dahsing___0___11_14">'[119]LC _ TR Listing'!#REF!</definedName>
    <definedName name="dahsing___0___11_15" localSheetId="4">'[119]LC _ TR Listing'!#REF!</definedName>
    <definedName name="dahsing___0___11_15">'[119]LC _ TR Listing'!#REF!</definedName>
    <definedName name="dahsing___0___11_3" localSheetId="4">'[111]LC _ TR Listing'!#REF!</definedName>
    <definedName name="dahsing___0___11_3">'[111]LC _ TR Listing'!#REF!</definedName>
    <definedName name="dahsing___0___11_40" localSheetId="4">'[110]LC _ TR Listing'!#REF!</definedName>
    <definedName name="dahsing___0___11_40">'[110]LC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'[119]LC _ TR Listing'!#REF!</definedName>
    <definedName name="dahsing___0___3">'[119]LC _ TR Listing'!#REF!</definedName>
    <definedName name="dahsing___0___3_12" localSheetId="4">'[119]LC _ TR Listing'!#REF!</definedName>
    <definedName name="dahsing___0___3_12">'[119]LC _ TR Listing'!#REF!</definedName>
    <definedName name="dahsing___0___3_13" localSheetId="4">'[119]LC _ TR Listing'!#REF!</definedName>
    <definedName name="dahsing___0___3_13">'[119]LC _ TR Listing'!#REF!</definedName>
    <definedName name="dahsing___0___3_15" localSheetId="4">'[119]LC _ TR Listing'!#REF!</definedName>
    <definedName name="dahsing___0___3_15">'[119]LC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'[76]LC _ TR Listing'!#REF!</definedName>
    <definedName name="dahsing___0_1">'[76]LC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'[119]LC _ TR Listing'!#REF!</definedName>
    <definedName name="dahsing___0_15">'[119]LC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'[117]LC _ TR Listing'!#REF!</definedName>
    <definedName name="dahsing___0_3">'[117]LC _ TR Listing'!#REF!</definedName>
    <definedName name="dahsing___0_40" localSheetId="4">'[116]LC _ TR Listing'!#REF!</definedName>
    <definedName name="dahsing___0_40">'[116]LC _ TR Listing'!#REF!</definedName>
    <definedName name="dahsing___11" localSheetId="4">'[120]LC _ TR Listing'!#REF!</definedName>
    <definedName name="dahsing___11">'[120]LC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'[120]LC _ TR Listing'!#REF!</definedName>
    <definedName name="dahsing___11_12">'[120]LC _ TR Listing'!#REF!</definedName>
    <definedName name="dahsing___11_13" localSheetId="4">'[120]LC _ TR Listing'!#REF!</definedName>
    <definedName name="dahsing___11_13">'[120]LC _ TR Listing'!#REF!</definedName>
    <definedName name="dahsing___11_14" localSheetId="4">'[120]LC _ TR Listing'!#REF!</definedName>
    <definedName name="dahsing___11_14">'[120]LC _ TR Listing'!#REF!</definedName>
    <definedName name="dahsing___11_15" localSheetId="4">'[120]LC _ TR Listing'!#REF!</definedName>
    <definedName name="dahsing___11_15">'[120]LC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'[76]LC _ TR Listing'!#REF!</definedName>
    <definedName name="dahsing___2">'[76]LC _ TR Listing'!#REF!</definedName>
    <definedName name="dahsing___2___0___0___0" localSheetId="4">'[105]LC _ TR Listing'!#REF!</definedName>
    <definedName name="dahsing___2___0___0___0">'[105]LC _ TR Listing'!#REF!</definedName>
    <definedName name="dahsing___2___0___0___0___0" localSheetId="4">'[105]LC _ TR Listing'!#REF!</definedName>
    <definedName name="dahsing___2___0___0___0___0">'[105]LC _ TR Listing'!#REF!</definedName>
    <definedName name="dahsing___2___0___0___0___0_3" localSheetId="4">'[112]LC _ TR Listing'!#REF!</definedName>
    <definedName name="dahsing___2___0___0___0___0_3">'[112]LC _ TR Listing'!#REF!</definedName>
    <definedName name="dahsing___2___0___0___0_3" localSheetId="4">'[112]LC _ TR Listing'!#REF!</definedName>
    <definedName name="dahsing___2___0___0___0_3">'[112]LC _ TR Listing'!#REF!</definedName>
    <definedName name="dahsing___2___0___0___0_40" localSheetId="4">'[112]LC _ TR Listing'!#REF!</definedName>
    <definedName name="dahsing___2___0___0___0_40">'[112]LC _ TR Listing'!#REF!</definedName>
    <definedName name="dahsing___2___0___0___10" localSheetId="4">'[80]LC _ TR Listing'!#REF!</definedName>
    <definedName name="dahsing___2___0___0___10">'[80]LC _ TR Listing'!#REF!</definedName>
    <definedName name="dahsing___2___0___0___10_1" localSheetId="4">'[80]LC _ TR Listing'!#REF!</definedName>
    <definedName name="dahsing___2___0___0___10_1">'[80]LC _ TR Listing'!#REF!</definedName>
    <definedName name="dahsing___2___0___0___10_3" localSheetId="4">'[113]LC _ TR Listing'!#REF!</definedName>
    <definedName name="dahsing___2___0___0___10_3">'[113]LC _ TR Listing'!#REF!</definedName>
    <definedName name="dahsing___2___0___0___10_40" localSheetId="4">'[112]LC _ TR Listing'!#REF!</definedName>
    <definedName name="dahsing___2___0___0___10_40">'[112]LC _ TR Listing'!#REF!</definedName>
    <definedName name="dahsing___2___0___0___5_3" localSheetId="4">'[116]LC _ TR Listing'!#REF!</definedName>
    <definedName name="dahsing___2___0___0___5_3">'[116]LC _ TR Listing'!#REF!</definedName>
    <definedName name="dahsing___2___0___0___9" localSheetId="4">'[80]LC _ TR Listing'!#REF!</definedName>
    <definedName name="dahsing___2___0___0___9">'[80]LC _ TR Listing'!#REF!</definedName>
    <definedName name="dahsing___2___0___0___9_1" localSheetId="4">'[80]LC _ TR Listing'!#REF!</definedName>
    <definedName name="dahsing___2___0___0___9_1">'[80]LC _ TR Listing'!#REF!</definedName>
    <definedName name="dahsing___2___0___0___9_3" localSheetId="4">'[113]LC _ TR Listing'!#REF!</definedName>
    <definedName name="dahsing___2___0___0___9_3">'[113]LC _ TR Listing'!#REF!</definedName>
    <definedName name="dahsing___2___0___0___9_40" localSheetId="4">'[112]LC _ TR Listing'!#REF!</definedName>
    <definedName name="dahsing___2___0___0___9_40">'[112]LC _ TR Listing'!#REF!</definedName>
    <definedName name="dahsing___2___0___0_3" localSheetId="4">'[116]LC _ TR Listing'!#REF!</definedName>
    <definedName name="dahsing___2___0___0_3">'[116]LC _ TR Listing'!#REF!</definedName>
    <definedName name="dahsing___2___0___0_40" localSheetId="4">'[116]LC _ TR Listing'!#REF!</definedName>
    <definedName name="dahsing___2___0___0_40">'[116]LC _ TR Listing'!#REF!</definedName>
    <definedName name="dahsing___2___0___10" localSheetId="4">'[76]LC _ TR Listing'!#REF!</definedName>
    <definedName name="dahsing___2___0___10">'[76]LC _ TR Listing'!#REF!</definedName>
    <definedName name="dahsing___2___0___10_1" localSheetId="4">'[76]LC _ TR Listing'!#REF!</definedName>
    <definedName name="dahsing___2___0___10_1">'[76]LC _ TR Listing'!#REF!</definedName>
    <definedName name="dahsing___2___0___10_3" localSheetId="4">'[117]LC _ TR Listing'!#REF!</definedName>
    <definedName name="dahsing___2___0___10_3">'[117]LC _ TR Listing'!#REF!</definedName>
    <definedName name="dahsing___2___0___10_40" localSheetId="4">'[116]LC _ TR Listing'!#REF!</definedName>
    <definedName name="dahsing___2___0___10_40">'[116]LC _ TR Listing'!#REF!</definedName>
    <definedName name="dahsing___2___0___9" localSheetId="4">'[76]LC _ TR Listing'!#REF!</definedName>
    <definedName name="dahsing___2___0___9">'[76]LC _ TR Listing'!#REF!</definedName>
    <definedName name="dahsing___2___0___9_1" localSheetId="4">'[76]LC _ TR Listing'!#REF!</definedName>
    <definedName name="dahsing___2___0___9_1">'[76]LC _ TR Listing'!#REF!</definedName>
    <definedName name="dahsing___2___0___9_3" localSheetId="4">'[117]LC _ TR Listing'!#REF!</definedName>
    <definedName name="dahsing___2___0___9_3">'[117]LC _ TR Listing'!#REF!</definedName>
    <definedName name="dahsing___2___0___9_40" localSheetId="4">'[116]LC _ TR Listing'!#REF!</definedName>
    <definedName name="dahsing___2___0___9_40">'[116]LC _ TR Listing'!#REF!</definedName>
    <definedName name="dahsing___2___0_3" localSheetId="4">'[116]LC _ TR Listing'!#REF!</definedName>
    <definedName name="dahsing___2___0_3">'[116]LC _ TR Listing'!#REF!</definedName>
    <definedName name="dahsing___2___10" localSheetId="4">'[76]LC _ TR Listing'!#REF!</definedName>
    <definedName name="dahsing___2___10">'[76]LC _ TR Listing'!#REF!</definedName>
    <definedName name="dahsing___2___10_1" localSheetId="4">'[76]LC _ TR Listing'!#REF!</definedName>
    <definedName name="dahsing___2___10_1">'[76]LC _ TR Listing'!#REF!</definedName>
    <definedName name="dahsing___2___10_3" localSheetId="4">'[117]LC _ TR Listing'!#REF!</definedName>
    <definedName name="dahsing___2___10_3">'[117]LC _ TR Listing'!#REF!</definedName>
    <definedName name="dahsing___2___10_40" localSheetId="4">'[116]LC _ TR Listing'!#REF!</definedName>
    <definedName name="dahsing___2___10_40">'[116]LC _ TR Listing'!#REF!</definedName>
    <definedName name="dahsing___2_1" localSheetId="4">'[76]LC _ TR Listing'!#REF!</definedName>
    <definedName name="dahsing___2_1">'[76]LC _ TR Listing'!#REF!</definedName>
    <definedName name="dahsing___2_3" localSheetId="4">'[117]LC _ TR Listing'!#REF!</definedName>
    <definedName name="dahsing___2_3">'[117]LC _ TR Listing'!#REF!</definedName>
    <definedName name="dahsing___2_40" localSheetId="4">'[116]LC _ TR Listing'!#REF!</definedName>
    <definedName name="dahsing___2_40">'[116]LC _ TR Listing'!#REF!</definedName>
    <definedName name="dahsing___24">"'file:///C:/Kan Lai/LCTRLIST.xls'#$'LC _ TR Listing'.$#REF!$#REF!:$#REF!$#REF!"</definedName>
    <definedName name="dahsing___3" localSheetId="4">'[76]LC _ TR Listing'!#REF!</definedName>
    <definedName name="dahsing___3">'[76]LC _ TR Listing'!#REF!</definedName>
    <definedName name="dahsing___3___0___0___0" localSheetId="4">'[105]LC _ TR Listing'!#REF!</definedName>
    <definedName name="dahsing___3___0___0___0">'[105]LC _ TR Listing'!#REF!</definedName>
    <definedName name="dahsing___3___0___0___0___0" localSheetId="4">'[105]LC _ TR Listing'!#REF!</definedName>
    <definedName name="dahsing___3___0___0___0___0">'[105]LC _ TR Listing'!#REF!</definedName>
    <definedName name="dahsing___3___0___0___0___0_3" localSheetId="4">'[112]LC _ TR Listing'!#REF!</definedName>
    <definedName name="dahsing___3___0___0___0___0_3">'[112]LC _ TR Listing'!#REF!</definedName>
    <definedName name="dahsing___3___0___0___0_3" localSheetId="4">'[112]LC _ TR Listing'!#REF!</definedName>
    <definedName name="dahsing___3___0___0___0_3">'[112]LC _ TR Listing'!#REF!</definedName>
    <definedName name="dahsing___3___0___0___0_40" localSheetId="4">'[112]LC _ TR Listing'!#REF!</definedName>
    <definedName name="dahsing___3___0___0___0_40">'[112]LC _ TR Listing'!#REF!</definedName>
    <definedName name="dahsing___3___0___0___10" localSheetId="4">'[80]LC _ TR Listing'!#REF!</definedName>
    <definedName name="dahsing___3___0___0___10">'[80]LC _ TR Listing'!#REF!</definedName>
    <definedName name="dahsing___3___0___0___10_1" localSheetId="4">'[80]LC _ TR Listing'!#REF!</definedName>
    <definedName name="dahsing___3___0___0___10_1">'[80]LC _ TR Listing'!#REF!</definedName>
    <definedName name="dahsing___3___0___0___10_3" localSheetId="4">'[113]LC _ TR Listing'!#REF!</definedName>
    <definedName name="dahsing___3___0___0___10_3">'[113]LC _ TR Listing'!#REF!</definedName>
    <definedName name="dahsing___3___0___0___10_40" localSheetId="4">'[112]LC _ TR Listing'!#REF!</definedName>
    <definedName name="dahsing___3___0___0___10_40">'[112]LC _ TR Listing'!#REF!</definedName>
    <definedName name="dahsing___3___0___0___5_3" localSheetId="4">'[116]LC _ TR Listing'!#REF!</definedName>
    <definedName name="dahsing___3___0___0___5_3">'[116]LC _ TR Listing'!#REF!</definedName>
    <definedName name="dahsing___3___0___0___9" localSheetId="4">'[80]LC _ TR Listing'!#REF!</definedName>
    <definedName name="dahsing___3___0___0___9">'[80]LC _ TR Listing'!#REF!</definedName>
    <definedName name="dahsing___3___0___0___9_1" localSheetId="4">'[80]LC _ TR Listing'!#REF!</definedName>
    <definedName name="dahsing___3___0___0___9_1">'[80]LC _ TR Listing'!#REF!</definedName>
    <definedName name="dahsing___3___0___0___9_3" localSheetId="4">'[113]LC _ TR Listing'!#REF!</definedName>
    <definedName name="dahsing___3___0___0___9_3">'[113]LC _ TR Listing'!#REF!</definedName>
    <definedName name="dahsing___3___0___0___9_40" localSheetId="4">'[112]LC _ TR Listing'!#REF!</definedName>
    <definedName name="dahsing___3___0___0___9_40">'[112]LC _ TR Listing'!#REF!</definedName>
    <definedName name="dahsing___3___0___0_3" localSheetId="4">'[116]LC _ TR Listing'!#REF!</definedName>
    <definedName name="dahsing___3___0___0_3">'[116]LC _ TR Listing'!#REF!</definedName>
    <definedName name="dahsing___3___0___0_40" localSheetId="4">'[116]LC _ TR Listing'!#REF!</definedName>
    <definedName name="dahsing___3___0___0_40">'[116]LC _ TR Listing'!#REF!</definedName>
    <definedName name="dahsing___3___0___10" localSheetId="4">'[76]LC _ TR Listing'!#REF!</definedName>
    <definedName name="dahsing___3___0___10">'[76]LC _ TR Listing'!#REF!</definedName>
    <definedName name="dahsing___3___0___10_1" localSheetId="4">'[76]LC _ TR Listing'!#REF!</definedName>
    <definedName name="dahsing___3___0___10_1">'[76]LC _ TR Listing'!#REF!</definedName>
    <definedName name="dahsing___3___0___10_3" localSheetId="4">'[117]LC _ TR Listing'!#REF!</definedName>
    <definedName name="dahsing___3___0___10_3">'[117]LC _ TR Listing'!#REF!</definedName>
    <definedName name="dahsing___3___0___10_40" localSheetId="4">'[116]LC _ TR Listing'!#REF!</definedName>
    <definedName name="dahsing___3___0___10_40">'[116]LC _ TR Listing'!#REF!</definedName>
    <definedName name="dahsing___3___0___9" localSheetId="4">'[76]LC _ TR Listing'!#REF!</definedName>
    <definedName name="dahsing___3___0___9">'[76]LC _ TR Listing'!#REF!</definedName>
    <definedName name="dahsing___3___0___9_1" localSheetId="4">'[76]LC _ TR Listing'!#REF!</definedName>
    <definedName name="dahsing___3___0___9_1">'[76]LC _ TR Listing'!#REF!</definedName>
    <definedName name="dahsing___3___0___9_3" localSheetId="4">'[117]LC _ TR Listing'!#REF!</definedName>
    <definedName name="dahsing___3___0___9_3">'[117]LC _ TR Listing'!#REF!</definedName>
    <definedName name="dahsing___3___0___9_40" localSheetId="4">'[116]LC _ TR Listing'!#REF!</definedName>
    <definedName name="dahsing___3___0___9_40">'[116]LC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'[116]LC _ TR Listing'!#REF!</definedName>
    <definedName name="dahsing___3___0_3">'[116]LC _ TR Listing'!#REF!</definedName>
    <definedName name="dahsing___3___10" localSheetId="4">'[76]LC _ TR Listing'!#REF!</definedName>
    <definedName name="dahsing___3___10">'[76]LC _ TR Listing'!#REF!</definedName>
    <definedName name="dahsing___3___10_1" localSheetId="4">'[76]LC _ TR Listing'!#REF!</definedName>
    <definedName name="dahsing___3___10_1">'[76]LC _ TR Listing'!#REF!</definedName>
    <definedName name="dahsing___3___10_3" localSheetId="4">'[117]LC _ TR Listing'!#REF!</definedName>
    <definedName name="dahsing___3___10_3">'[117]LC _ TR Listing'!#REF!</definedName>
    <definedName name="dahsing___3___10_40" localSheetId="4">'[116]LC _ TR Listing'!#REF!</definedName>
    <definedName name="dahsing___3___10_40">'[116]LC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'[76]LC _ TR Listing'!#REF!</definedName>
    <definedName name="dahsing___3_1">'[76]LC _ TR Listing'!#REF!</definedName>
    <definedName name="dahsing___3_12" localSheetId="4">'[119]LC _ TR Listing'!#REF!</definedName>
    <definedName name="dahsing___3_12">'[119]LC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'[119]LC _ TR Listing'!#REF!</definedName>
    <definedName name="dahsing___3_14">'[119]LC _ TR Listing'!#REF!</definedName>
    <definedName name="dahsing___3_15" localSheetId="4">'[119]LC _ TR Listing'!#REF!</definedName>
    <definedName name="dahsing___3_15">'[119]LC _ TR Listing'!#REF!</definedName>
    <definedName name="dahsing___3_17" localSheetId="4">'[119]LC _ TR Listing'!#REF!</definedName>
    <definedName name="dahsing___3_17">'[119]LC _ TR Listing'!#REF!</definedName>
    <definedName name="dahsing___3_3" localSheetId="4">'[117]LC _ TR Listing'!#REF!</definedName>
    <definedName name="dahsing___3_3">'[117]LC _ TR Listing'!#REF!</definedName>
    <definedName name="dahsing___3_40" localSheetId="4">'[116]LC _ TR Listing'!#REF!</definedName>
    <definedName name="dahsing___3_40">'[116]LC _ TR Listing'!#REF!</definedName>
    <definedName name="dahsing___4" localSheetId="4">'[76]LC _ TR Listing'!#REF!</definedName>
    <definedName name="dahsing___4">'[76]LC _ TR Listing'!#REF!</definedName>
    <definedName name="dahsing___4___0___0___0" localSheetId="4">'[105]LC _ TR Listing'!#REF!</definedName>
    <definedName name="dahsing___4___0___0___0">'[105]LC _ TR Listing'!#REF!</definedName>
    <definedName name="dahsing___4___0___0___0___0" localSheetId="4">'[105]LC _ TR Listing'!#REF!</definedName>
    <definedName name="dahsing___4___0___0___0___0">'[105]LC _ TR Listing'!#REF!</definedName>
    <definedName name="dahsing___4___0___0___0___0_3" localSheetId="4">'[112]LC _ TR Listing'!#REF!</definedName>
    <definedName name="dahsing___4___0___0___0___0_3">'[112]LC _ TR Listing'!#REF!</definedName>
    <definedName name="dahsing___4___0___0___0_3" localSheetId="4">'[112]LC _ TR Listing'!#REF!</definedName>
    <definedName name="dahsing___4___0___0___0_3">'[112]LC _ TR Listing'!#REF!</definedName>
    <definedName name="dahsing___4___0___0___0_40" localSheetId="4">'[112]LC _ TR Listing'!#REF!</definedName>
    <definedName name="dahsing___4___0___0___0_40">'[112]LC _ TR Listing'!#REF!</definedName>
    <definedName name="dahsing___4___0___0___10" localSheetId="4">'[80]LC _ TR Listing'!#REF!</definedName>
    <definedName name="dahsing___4___0___0___10">'[80]LC _ TR Listing'!#REF!</definedName>
    <definedName name="dahsing___4___0___0___10_1" localSheetId="4">'[80]LC _ TR Listing'!#REF!</definedName>
    <definedName name="dahsing___4___0___0___10_1">'[80]LC _ TR Listing'!#REF!</definedName>
    <definedName name="dahsing___4___0___0___10_3" localSheetId="4">'[113]LC _ TR Listing'!#REF!</definedName>
    <definedName name="dahsing___4___0___0___10_3">'[113]LC _ TR Listing'!#REF!</definedName>
    <definedName name="dahsing___4___0___0___10_40" localSheetId="4">'[112]LC _ TR Listing'!#REF!</definedName>
    <definedName name="dahsing___4___0___0___10_40">'[112]LC _ TR Listing'!#REF!</definedName>
    <definedName name="dahsing___4___0___0___5_3" localSheetId="4">'[116]LC _ TR Listing'!#REF!</definedName>
    <definedName name="dahsing___4___0___0___5_3">'[116]LC _ TR Listing'!#REF!</definedName>
    <definedName name="dahsing___4___0___0___9" localSheetId="4">'[80]LC _ TR Listing'!#REF!</definedName>
    <definedName name="dahsing___4___0___0___9">'[80]LC _ TR Listing'!#REF!</definedName>
    <definedName name="dahsing___4___0___0___9_1" localSheetId="4">'[80]LC _ TR Listing'!#REF!</definedName>
    <definedName name="dahsing___4___0___0___9_1">'[80]LC _ TR Listing'!#REF!</definedName>
    <definedName name="dahsing___4___0___0___9_3" localSheetId="4">'[113]LC _ TR Listing'!#REF!</definedName>
    <definedName name="dahsing___4___0___0___9_3">'[113]LC _ TR Listing'!#REF!</definedName>
    <definedName name="dahsing___4___0___0___9_40" localSheetId="4">'[112]LC _ TR Listing'!#REF!</definedName>
    <definedName name="dahsing___4___0___0___9_40">'[112]LC _ TR Listing'!#REF!</definedName>
    <definedName name="dahsing___4___0___0_3" localSheetId="4">'[116]LC _ TR Listing'!#REF!</definedName>
    <definedName name="dahsing___4___0___0_3">'[116]LC _ TR Listing'!#REF!</definedName>
    <definedName name="dahsing___4___0___0_40" localSheetId="4">'[116]LC _ TR Listing'!#REF!</definedName>
    <definedName name="dahsing___4___0___0_40">'[116]LC _ TR Listing'!#REF!</definedName>
    <definedName name="dahsing___4___0___10" localSheetId="4">'[76]LC _ TR Listing'!#REF!</definedName>
    <definedName name="dahsing___4___0___10">'[76]LC _ TR Listing'!#REF!</definedName>
    <definedName name="dahsing___4___0___10_1" localSheetId="4">'[76]LC _ TR Listing'!#REF!</definedName>
    <definedName name="dahsing___4___0___10_1">'[76]LC _ TR Listing'!#REF!</definedName>
    <definedName name="dahsing___4___0___10_3" localSheetId="4">'[117]LC _ TR Listing'!#REF!</definedName>
    <definedName name="dahsing___4___0___10_3">'[117]LC _ TR Listing'!#REF!</definedName>
    <definedName name="dahsing___4___0___10_40" localSheetId="4">'[116]LC _ TR Listing'!#REF!</definedName>
    <definedName name="dahsing___4___0___10_40">'[116]LC _ TR Listing'!#REF!</definedName>
    <definedName name="dahsing___4___0___9" localSheetId="4">'[76]LC _ TR Listing'!#REF!</definedName>
    <definedName name="dahsing___4___0___9">'[76]LC _ TR Listing'!#REF!</definedName>
    <definedName name="dahsing___4___0___9_1" localSheetId="4">'[76]LC _ TR Listing'!#REF!</definedName>
    <definedName name="dahsing___4___0___9_1">'[76]LC _ TR Listing'!#REF!</definedName>
    <definedName name="dahsing___4___0___9_3" localSheetId="4">'[117]LC _ TR Listing'!#REF!</definedName>
    <definedName name="dahsing___4___0___9_3">'[117]LC _ TR Listing'!#REF!</definedName>
    <definedName name="dahsing___4___0___9_40" localSheetId="4">'[116]LC _ TR Listing'!#REF!</definedName>
    <definedName name="dahsing___4___0___9_40">'[116]LC _ TR Listing'!#REF!</definedName>
    <definedName name="dahsing___4___0_3" localSheetId="4">'[116]LC _ TR Listing'!#REF!</definedName>
    <definedName name="dahsing___4___0_3">'[116]LC _ TR Listing'!#REF!</definedName>
    <definedName name="dahsing___4___10" localSheetId="4">'[76]LC _ TR Listing'!#REF!</definedName>
    <definedName name="dahsing___4___10">'[76]LC _ TR Listing'!#REF!</definedName>
    <definedName name="dahsing___4___10_1" localSheetId="4">'[76]LC _ TR Listing'!#REF!</definedName>
    <definedName name="dahsing___4___10_1">'[76]LC _ TR Listing'!#REF!</definedName>
    <definedName name="dahsing___4___10_3" localSheetId="4">'[117]LC _ TR Listing'!#REF!</definedName>
    <definedName name="dahsing___4___10_3">'[117]LC _ TR Listing'!#REF!</definedName>
    <definedName name="dahsing___4___10_40" localSheetId="4">'[116]LC _ TR Listing'!#REF!</definedName>
    <definedName name="dahsing___4___10_40">'[116]LC _ TR Listing'!#REF!</definedName>
    <definedName name="dahsing___4_1" localSheetId="4">'[76]LC _ TR Listing'!#REF!</definedName>
    <definedName name="dahsing___4_1">'[76]LC _ TR Listing'!#REF!</definedName>
    <definedName name="dahsing___4_3" localSheetId="4">'[117]LC _ TR Listing'!#REF!</definedName>
    <definedName name="dahsing___4_3">'[117]LC _ TR Listing'!#REF!</definedName>
    <definedName name="dahsing___4_40" localSheetId="4">'[116]LC _ TR Listing'!#REF!</definedName>
    <definedName name="dahsing___4_40">'[116]LC _ TR Listing'!#REF!</definedName>
    <definedName name="dahsing___5" localSheetId="4">'[76]LC _ TR Listing'!#REF!</definedName>
    <definedName name="dahsing___5">'[76]LC _ TR Listing'!#REF!</definedName>
    <definedName name="dahsing___5___0___0___0" localSheetId="4">'[105]LC _ TR Listing'!#REF!</definedName>
    <definedName name="dahsing___5___0___0___0">'[105]LC _ TR Listing'!#REF!</definedName>
    <definedName name="dahsing___5___0___0___0___0" localSheetId="4">'[105]LC _ TR Listing'!#REF!</definedName>
    <definedName name="dahsing___5___0___0___0___0">'[105]LC _ TR Listing'!#REF!</definedName>
    <definedName name="dahsing___5___0___0___0___0_3" localSheetId="4">'[121]LC _ TR Listing'!#REF!</definedName>
    <definedName name="dahsing___5___0___0___0___0_3">'[121]LC _ TR Listing'!#REF!</definedName>
    <definedName name="dahsing___5___0___0___0_3" localSheetId="4">'[121]LC _ TR Listing'!#REF!</definedName>
    <definedName name="dahsing___5___0___0___0_3">'[121]LC _ TR Listing'!#REF!</definedName>
    <definedName name="dahsing___5___0___0___0_40" localSheetId="4">'[121]LC _ TR Listing'!#REF!</definedName>
    <definedName name="dahsing___5___0___0___0_40">'[121]LC _ TR Listing'!#REF!</definedName>
    <definedName name="dahsing___5___0___0___10" localSheetId="4">'[80]LC _ TR Listing'!#REF!</definedName>
    <definedName name="dahsing___5___0___0___10">'[80]LC _ TR Listing'!#REF!</definedName>
    <definedName name="dahsing___5___0___0___10_1" localSheetId="4">'[80]LC _ TR Listing'!#REF!</definedName>
    <definedName name="dahsing___5___0___0___10_1">'[80]LC _ TR Listing'!#REF!</definedName>
    <definedName name="dahsing___5___0___0___10_3" localSheetId="4">'[122]LC _ TR Listing'!#REF!</definedName>
    <definedName name="dahsing___5___0___0___10_3">'[122]LC _ TR Listing'!#REF!</definedName>
    <definedName name="dahsing___5___0___0___10_40" localSheetId="4">'[121]LC _ TR Listing'!#REF!</definedName>
    <definedName name="dahsing___5___0___0___10_40">'[121]LC _ TR Listing'!#REF!</definedName>
    <definedName name="dahsing___5___0___0___5_3" localSheetId="4">'[123]LC _ TR Listing'!#REF!</definedName>
    <definedName name="dahsing___5___0___0___5_3">'[123]LC _ TR Listing'!#REF!</definedName>
    <definedName name="dahsing___5___0___0___9" localSheetId="4">'[80]LC _ TR Listing'!#REF!</definedName>
    <definedName name="dahsing___5___0___0___9">'[80]LC _ TR Listing'!#REF!</definedName>
    <definedName name="dahsing___5___0___0___9_1" localSheetId="4">'[80]LC _ TR Listing'!#REF!</definedName>
    <definedName name="dahsing___5___0___0___9_1">'[80]LC _ TR Listing'!#REF!</definedName>
    <definedName name="dahsing___5___0___0___9_3" localSheetId="4">'[122]LC _ TR Listing'!#REF!</definedName>
    <definedName name="dahsing___5___0___0___9_3">'[122]LC _ TR Listing'!#REF!</definedName>
    <definedName name="dahsing___5___0___0___9_40" localSheetId="4">'[121]LC _ TR Listing'!#REF!</definedName>
    <definedName name="dahsing___5___0___0___9_40">'[121]LC _ TR Listing'!#REF!</definedName>
    <definedName name="dahsing___5___0___0_3" localSheetId="4">'[123]LC _ TR Listing'!#REF!</definedName>
    <definedName name="dahsing___5___0___0_3">'[123]LC _ TR Listing'!#REF!</definedName>
    <definedName name="dahsing___5___0___0_40" localSheetId="4">'[123]LC _ TR Listing'!#REF!</definedName>
    <definedName name="dahsing___5___0___0_40">'[123]LC _ TR Listing'!#REF!</definedName>
    <definedName name="dahsing___5___0___10" localSheetId="4">'[76]LC _ TR Listing'!#REF!</definedName>
    <definedName name="dahsing___5___0___10">'[76]LC _ TR Listing'!#REF!</definedName>
    <definedName name="dahsing___5___0___10_1" localSheetId="4">'[76]LC _ TR Listing'!#REF!</definedName>
    <definedName name="dahsing___5___0___10_1">'[76]LC _ TR Listing'!#REF!</definedName>
    <definedName name="dahsing___5___0___10_3" localSheetId="4">'[124]LC _ TR Listing'!#REF!</definedName>
    <definedName name="dahsing___5___0___10_3">'[124]LC _ TR Listing'!#REF!</definedName>
    <definedName name="dahsing___5___0___10_40" localSheetId="4">'[123]LC _ TR Listing'!#REF!</definedName>
    <definedName name="dahsing___5___0___10_40">'[123]LC _ TR Listing'!#REF!</definedName>
    <definedName name="dahsing___5___0___9" localSheetId="4">'[76]LC _ TR Listing'!#REF!</definedName>
    <definedName name="dahsing___5___0___9">'[76]LC _ TR Listing'!#REF!</definedName>
    <definedName name="dahsing___5___0___9_1" localSheetId="4">'[76]LC _ TR Listing'!#REF!</definedName>
    <definedName name="dahsing___5___0___9_1">'[76]LC _ TR Listing'!#REF!</definedName>
    <definedName name="dahsing___5___0___9_3" localSheetId="4">'[124]LC _ TR Listing'!#REF!</definedName>
    <definedName name="dahsing___5___0___9_3">'[124]LC _ TR Listing'!#REF!</definedName>
    <definedName name="dahsing___5___0___9_40" localSheetId="4">'[123]LC _ TR Listing'!#REF!</definedName>
    <definedName name="dahsing___5___0___9_40">'[123]LC _ TR Listing'!#REF!</definedName>
    <definedName name="dahsing___5___0_3" localSheetId="4">'[123]LC _ TR Listing'!#REF!</definedName>
    <definedName name="dahsing___5___0_3">'[123]LC _ TR Listing'!#REF!</definedName>
    <definedName name="dahsing___5___10" localSheetId="4">'[76]LC _ TR Listing'!#REF!</definedName>
    <definedName name="dahsing___5___10">'[76]LC _ TR Listing'!#REF!</definedName>
    <definedName name="dahsing___5___10_1" localSheetId="4">'[76]LC _ TR Listing'!#REF!</definedName>
    <definedName name="dahsing___5___10_1">'[76]LC _ TR Listing'!#REF!</definedName>
    <definedName name="dahsing___5___10_3" localSheetId="4">'[124]LC _ TR Listing'!#REF!</definedName>
    <definedName name="dahsing___5___10_3">'[124]LC _ TR Listing'!#REF!</definedName>
    <definedName name="dahsing___5___10_40" localSheetId="4">'[123]LC _ TR Listing'!#REF!</definedName>
    <definedName name="dahsing___5___10_40">'[123]LC _ TR Listing'!#REF!</definedName>
    <definedName name="dahsing___5_1" localSheetId="4">'[76]LC _ TR Listing'!#REF!</definedName>
    <definedName name="dahsing___5_1">'[76]LC _ TR Listing'!#REF!</definedName>
    <definedName name="dahsing___5_3" localSheetId="4">'[124]LC _ TR Listing'!#REF!</definedName>
    <definedName name="dahsing___5_3">'[124]LC _ TR Listing'!#REF!</definedName>
    <definedName name="dahsing___5_40" localSheetId="4">'[123]LC _ TR Listing'!#REF!</definedName>
    <definedName name="dahsing___5_40">'[123]LC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'[76]LC _ TR Listing'!#REF!</definedName>
    <definedName name="dahsing___7">'[76]LC _ TR Listing'!#REF!</definedName>
    <definedName name="dahsing___7___0___0___0" localSheetId="4">'[105]LC _ TR Listing'!#REF!</definedName>
    <definedName name="dahsing___7___0___0___0">'[105]LC _ TR Listing'!#REF!</definedName>
    <definedName name="dahsing___7___0___0___0___0" localSheetId="4">'[105]LC _ TR Listing'!#REF!</definedName>
    <definedName name="dahsing___7___0___0___0___0">'[105]LC _ TR Listing'!#REF!</definedName>
    <definedName name="dahsing___7___0___0___0___0_3" localSheetId="4">'[121]LC _ TR Listing'!#REF!</definedName>
    <definedName name="dahsing___7___0___0___0___0_3">'[121]LC _ TR Listing'!#REF!</definedName>
    <definedName name="dahsing___7___0___0___0_3" localSheetId="4">'[121]LC _ TR Listing'!#REF!</definedName>
    <definedName name="dahsing___7___0___0___0_3">'[121]LC _ TR Listing'!#REF!</definedName>
    <definedName name="dahsing___7___0___0___0_40" localSheetId="4">'[121]LC _ TR Listing'!#REF!</definedName>
    <definedName name="dahsing___7___0___0___0_40">'[121]LC _ TR Listing'!#REF!</definedName>
    <definedName name="dahsing___7___0___0___10" localSheetId="4">'[80]LC _ TR Listing'!#REF!</definedName>
    <definedName name="dahsing___7___0___0___10">'[80]LC _ TR Listing'!#REF!</definedName>
    <definedName name="dahsing___7___0___0___10_1" localSheetId="4">'[80]LC _ TR Listing'!#REF!</definedName>
    <definedName name="dahsing___7___0___0___10_1">'[80]LC _ TR Listing'!#REF!</definedName>
    <definedName name="dahsing___7___0___0___10_3" localSheetId="4">'[122]LC _ TR Listing'!#REF!</definedName>
    <definedName name="dahsing___7___0___0___10_3">'[122]LC _ TR Listing'!#REF!</definedName>
    <definedName name="dahsing___7___0___0___10_40" localSheetId="4">'[121]LC _ TR Listing'!#REF!</definedName>
    <definedName name="dahsing___7___0___0___10_40">'[121]LC _ TR Listing'!#REF!</definedName>
    <definedName name="dahsing___7___0___0___5_3" localSheetId="4">'[123]LC _ TR Listing'!#REF!</definedName>
    <definedName name="dahsing___7___0___0___5_3">'[123]LC _ TR Listing'!#REF!</definedName>
    <definedName name="dahsing___7___0___0___9" localSheetId="4">'[80]LC _ TR Listing'!#REF!</definedName>
    <definedName name="dahsing___7___0___0___9">'[80]LC _ TR Listing'!#REF!</definedName>
    <definedName name="dahsing___7___0___0___9_1" localSheetId="4">'[80]LC _ TR Listing'!#REF!</definedName>
    <definedName name="dahsing___7___0___0___9_1">'[80]LC _ TR Listing'!#REF!</definedName>
    <definedName name="dahsing___7___0___0___9_3" localSheetId="4">'[122]LC _ TR Listing'!#REF!</definedName>
    <definedName name="dahsing___7___0___0___9_3">'[122]LC _ TR Listing'!#REF!</definedName>
    <definedName name="dahsing___7___0___0___9_40" localSheetId="4">'[121]LC _ TR Listing'!#REF!</definedName>
    <definedName name="dahsing___7___0___0___9_40">'[121]LC _ TR Listing'!#REF!</definedName>
    <definedName name="dahsing___7___0___0_3" localSheetId="4">'[123]LC _ TR Listing'!#REF!</definedName>
    <definedName name="dahsing___7___0___0_3">'[123]LC _ TR Listing'!#REF!</definedName>
    <definedName name="dahsing___7___0___0_40" localSheetId="4">'[123]LC _ TR Listing'!#REF!</definedName>
    <definedName name="dahsing___7___0___0_40">'[123]LC _ TR Listing'!#REF!</definedName>
    <definedName name="dahsing___7___0___10" localSheetId="4">'[76]LC _ TR Listing'!#REF!</definedName>
    <definedName name="dahsing___7___0___10">'[76]LC _ TR Listing'!#REF!</definedName>
    <definedName name="dahsing___7___0___10_1" localSheetId="4">'[76]LC _ TR Listing'!#REF!</definedName>
    <definedName name="dahsing___7___0___10_1">'[76]LC _ TR Listing'!#REF!</definedName>
    <definedName name="dahsing___7___0___10_3" localSheetId="4">'[124]LC _ TR Listing'!#REF!</definedName>
    <definedName name="dahsing___7___0___10_3">'[124]LC _ TR Listing'!#REF!</definedName>
    <definedName name="dahsing___7___0___10_40" localSheetId="4">'[123]LC _ TR Listing'!#REF!</definedName>
    <definedName name="dahsing___7___0___10_40">'[123]LC _ TR Listing'!#REF!</definedName>
    <definedName name="dahsing___7___0___9" localSheetId="4">'[76]LC _ TR Listing'!#REF!</definedName>
    <definedName name="dahsing___7___0___9">'[76]LC _ TR Listing'!#REF!</definedName>
    <definedName name="dahsing___7___0___9_1" localSheetId="4">'[76]LC _ TR Listing'!#REF!</definedName>
    <definedName name="dahsing___7___0___9_1">'[76]LC _ TR Listing'!#REF!</definedName>
    <definedName name="dahsing___7___0___9_3" localSheetId="4">'[124]LC _ TR Listing'!#REF!</definedName>
    <definedName name="dahsing___7___0___9_3">'[124]LC _ TR Listing'!#REF!</definedName>
    <definedName name="dahsing___7___0___9_40" localSheetId="4">'[123]LC _ TR Listing'!#REF!</definedName>
    <definedName name="dahsing___7___0___9_40">'[123]LC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'[123]LC _ TR Listing'!#REF!</definedName>
    <definedName name="dahsing___7___0_3">'[123]LC _ TR Listing'!#REF!</definedName>
    <definedName name="dahsing___7___10" localSheetId="4">'[76]LC _ TR Listing'!#REF!</definedName>
    <definedName name="dahsing___7___10">'[76]LC _ TR Listing'!#REF!</definedName>
    <definedName name="dahsing___7___10_1" localSheetId="4">'[76]LC _ TR Listing'!#REF!</definedName>
    <definedName name="dahsing___7___10_1">'[76]LC _ TR Listing'!#REF!</definedName>
    <definedName name="dahsing___7___10_3" localSheetId="4">'[124]LC _ TR Listing'!#REF!</definedName>
    <definedName name="dahsing___7___10_3">'[124]LC _ TR Listing'!#REF!</definedName>
    <definedName name="dahsing___7___10_40" localSheetId="4">'[123]LC _ TR Listing'!#REF!</definedName>
    <definedName name="dahsing___7___10_40">'[123]LC _ TR Listing'!#REF!</definedName>
    <definedName name="dahsing___7___11" localSheetId="4">'[120]LC _ TR Listing'!#REF!</definedName>
    <definedName name="dahsing___7___11">'[120]LC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'[120]LC _ TR Listing'!#REF!</definedName>
    <definedName name="dahsing___7___11_12">'[120]LC _ TR Listing'!#REF!</definedName>
    <definedName name="dahsing___7___11_13" localSheetId="4">'[120]LC _ TR Listing'!#REF!</definedName>
    <definedName name="dahsing___7___11_13">'[120]LC _ TR Listing'!#REF!</definedName>
    <definedName name="dahsing___7___11_14" localSheetId="4">'[120]LC _ TR Listing'!#REF!</definedName>
    <definedName name="dahsing___7___11_14">'[120]LC _ TR Listing'!#REF!</definedName>
    <definedName name="dahsing___7___11_15" localSheetId="4">'[120]LC _ TR Listing'!#REF!</definedName>
    <definedName name="dahsing___7___11_15">'[120]LC _ TR Listing'!#REF!</definedName>
    <definedName name="dahsing___7___11_17" localSheetId="4">'[120]LC _ TR Listing'!#REF!</definedName>
    <definedName name="dahsing___7___11_17">'[120]LC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'[120]LC _ TR Listing'!#REF!</definedName>
    <definedName name="dahsing___7___3">'[120]LC _ TR Listing'!#REF!</definedName>
    <definedName name="dahsing___7___3_12" localSheetId="4">'[120]LC _ TR Listing'!#REF!</definedName>
    <definedName name="dahsing___7___3_12">'[120]LC _ TR Listing'!#REF!</definedName>
    <definedName name="dahsing___7___3_13" localSheetId="4">'[120]LC _ TR Listing'!#REF!</definedName>
    <definedName name="dahsing___7___3_13">'[120]LC _ TR Listing'!#REF!</definedName>
    <definedName name="dahsing___7___3_14" localSheetId="4">'[120]LC _ TR Listing'!#REF!</definedName>
    <definedName name="dahsing___7___3_14">'[120]LC _ TR Listing'!#REF!</definedName>
    <definedName name="dahsing___7___3_15" localSheetId="4">'[120]LC _ TR Listing'!#REF!</definedName>
    <definedName name="dahsing___7___3_15">'[120]LC _ TR Listing'!#REF!</definedName>
    <definedName name="dahsing___7___3_17" localSheetId="4">'[120]LC _ TR Listing'!#REF!</definedName>
    <definedName name="dahsing___7___3_17">'[120]LC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'[76]LC _ TR Listing'!#REF!</definedName>
    <definedName name="dahsing___7_1">'[76]LC _ TR Listing'!#REF!</definedName>
    <definedName name="dahsing___7_12" localSheetId="4">'[120]LC _ TR Listing'!#REF!</definedName>
    <definedName name="dahsing___7_12">'[120]LC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'[120]LC _ TR Listing'!#REF!</definedName>
    <definedName name="dahsing___7_14">'[120]LC _ TR Listing'!#REF!</definedName>
    <definedName name="dahsing___7_15" localSheetId="4">'[120]LC _ TR Listing'!#REF!</definedName>
    <definedName name="dahsing___7_15">'[120]LC _ TR Listing'!#REF!</definedName>
    <definedName name="dahsing___7_17" localSheetId="4">'[120]LC _ TR Listing'!#REF!</definedName>
    <definedName name="dahsing___7_17">'[120]LC _ TR Listing'!#REF!</definedName>
    <definedName name="dahsing___7_3" localSheetId="4">'[124]LC _ TR Listing'!#REF!</definedName>
    <definedName name="dahsing___7_3">'[124]LC _ TR Listing'!#REF!</definedName>
    <definedName name="dahsing___7_40" localSheetId="4">'[123]LC _ TR Listing'!#REF!</definedName>
    <definedName name="dahsing___7_40">'[123]LC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'[119]LC _ TR Listing'!#REF!</definedName>
    <definedName name="dahsing_12">'[119]LC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'[119]LC _ TR Listing'!#REF!</definedName>
    <definedName name="dahsing_14">'[119]LC _ TR Listing'!#REF!</definedName>
    <definedName name="dahsing_15" localSheetId="4">'[119]LC _ TR Listing'!#REF!</definedName>
    <definedName name="dahsing_15">'[119]LC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'[76]LC _ TR Listing'!#REF!</definedName>
    <definedName name="daiwa___0">'[76]LC _ TR Listing'!#REF!</definedName>
    <definedName name="daiwa___0___0___0___0" localSheetId="4">'[105]LC _ TR Listing'!#REF!</definedName>
    <definedName name="daiwa___0___0___0___0">'[105]LC _ TR Listing'!#REF!</definedName>
    <definedName name="daiwa___0___0___0___0___0" localSheetId="4">'[105]LC _ TR Listing'!#REF!</definedName>
    <definedName name="daiwa___0___0___0___0___0">'[105]LC _ TR Listing'!#REF!</definedName>
    <definedName name="daiwa___0___0___0___0___0___0" localSheetId="4">'[105]LC _ TR Listing'!#REF!</definedName>
    <definedName name="daiwa___0___0___0___0___0___0">'[105]LC _ TR Listing'!#REF!</definedName>
    <definedName name="daiwa___0___0___0___0___0___0___0" localSheetId="4">'[105]LC _ TR Listing'!#REF!</definedName>
    <definedName name="daiwa___0___0___0___0___0___0___0">'[105]LC _ TR Listing'!#REF!</definedName>
    <definedName name="daiwa___0___0___0___0___0___0___0___0" localSheetId="4">'[105]LC _ TR Listing'!#REF!</definedName>
    <definedName name="daiwa___0___0___0___0___0___0___0___0">'[105]LC _ TR Listing'!#REF!</definedName>
    <definedName name="daiwa___0___0___0___0___0___0___0___0_3" localSheetId="4">'[106]LC _ TR Listing'!#REF!</definedName>
    <definedName name="daiwa___0___0___0___0___0___0___0___0_3">'[106]LC _ TR Listing'!#REF!</definedName>
    <definedName name="daiwa___0___0___0___0___0___0___0_3" localSheetId="4">'[106]LC _ TR Listing'!#REF!</definedName>
    <definedName name="daiwa___0___0___0___0___0___0___0_3">'[106]LC _ TR Listing'!#REF!</definedName>
    <definedName name="daiwa___0___0___0___0___0___0___0_40" localSheetId="4">'[106]LC _ TR Listing'!#REF!</definedName>
    <definedName name="daiwa___0___0___0___0___0___0___0_40">'[106]LC _ TR Listing'!#REF!</definedName>
    <definedName name="daiwa___0___0___0___0___0___0___10" localSheetId="4">'[80]LC _ TR Listing'!#REF!</definedName>
    <definedName name="daiwa___0___0___0___0___0___0___10">'[80]LC _ TR Listing'!#REF!</definedName>
    <definedName name="daiwa___0___0___0___0___0___0___10_1" localSheetId="4">'[80]LC _ TR Listing'!#REF!</definedName>
    <definedName name="daiwa___0___0___0___0___0___0___10_1">'[80]LC _ TR Listing'!#REF!</definedName>
    <definedName name="daiwa___0___0___0___0___0___0___10_3" localSheetId="4">'[107]LC _ TR Listing'!#REF!</definedName>
    <definedName name="daiwa___0___0___0___0___0___0___10_3">'[107]LC _ TR Listing'!#REF!</definedName>
    <definedName name="daiwa___0___0___0___0___0___0___10_40" localSheetId="4">'[106]LC _ TR Listing'!#REF!</definedName>
    <definedName name="daiwa___0___0___0___0___0___0___10_40">'[106]LC _ TR Listing'!#REF!</definedName>
    <definedName name="daiwa___0___0___0___0___0___0___5" localSheetId="4">'[105]LC _ TR Listing'!#REF!</definedName>
    <definedName name="daiwa___0___0___0___0___0___0___5">'[105]LC _ TR Listing'!#REF!</definedName>
    <definedName name="daiwa___0___0___0___0___0___0___5_3" localSheetId="4">'[108]LC _ TR Listing'!#REF!</definedName>
    <definedName name="daiwa___0___0___0___0___0___0___5_3">'[108]LC _ TR Listing'!#REF!</definedName>
    <definedName name="daiwa___0___0___0___0___0___0___9" localSheetId="4">'[80]LC _ TR Listing'!#REF!</definedName>
    <definedName name="daiwa___0___0___0___0___0___0___9">'[80]LC _ TR Listing'!#REF!</definedName>
    <definedName name="daiwa___0___0___0___0___0___0___9_1" localSheetId="4">'[80]LC _ TR Listing'!#REF!</definedName>
    <definedName name="daiwa___0___0___0___0___0___0___9_1">'[80]LC _ TR Listing'!#REF!</definedName>
    <definedName name="daiwa___0___0___0___0___0___0___9_3" localSheetId="4">'[107]LC _ TR Listing'!#REF!</definedName>
    <definedName name="daiwa___0___0___0___0___0___0___9_3">'[107]LC _ TR Listing'!#REF!</definedName>
    <definedName name="daiwa___0___0___0___0___0___0___9_40" localSheetId="4">'[106]LC _ TR Listing'!#REF!</definedName>
    <definedName name="daiwa___0___0___0___0___0___0___9_40">'[106]LC _ TR Listing'!#REF!</definedName>
    <definedName name="daiwa___0___0___0___0___0___0_3" localSheetId="4">'[108]LC _ TR Listing'!#REF!</definedName>
    <definedName name="daiwa___0___0___0___0___0___0_3">'[108]LC _ TR Listing'!#REF!</definedName>
    <definedName name="daiwa___0___0___0___0___0___0_40" localSheetId="4">'[108]LC _ TR Listing'!#REF!</definedName>
    <definedName name="daiwa___0___0___0___0___0___0_40">'[108]LC _ TR Listing'!#REF!</definedName>
    <definedName name="daiwa___0___0___0___0___0___10" localSheetId="4">'[80]LC _ TR Listing'!#REF!</definedName>
    <definedName name="daiwa___0___0___0___0___0___10">'[80]LC _ TR Listing'!#REF!</definedName>
    <definedName name="daiwa___0___0___0___0___0___10_1" localSheetId="4">'[80]LC _ TR Listing'!#REF!</definedName>
    <definedName name="daiwa___0___0___0___0___0___10_1">'[80]LC _ TR Listing'!#REF!</definedName>
    <definedName name="daiwa___0___0___0___0___0___10_3" localSheetId="4">'[109]LC _ TR Listing'!#REF!</definedName>
    <definedName name="daiwa___0___0___0___0___0___10_3">'[109]LC _ TR Listing'!#REF!</definedName>
    <definedName name="daiwa___0___0___0___0___0___10_40" localSheetId="4">'[108]LC _ TR Listing'!#REF!</definedName>
    <definedName name="daiwa___0___0___0___0___0___10_40">'[108]LC _ TR Listing'!#REF!</definedName>
    <definedName name="daiwa___0___0___0___0___0___5" localSheetId="4">'[105]LC _ TR Listing'!#REF!</definedName>
    <definedName name="daiwa___0___0___0___0___0___5">'[105]LC _ TR Listing'!#REF!</definedName>
    <definedName name="daiwa___0___0___0___0___0___9" localSheetId="4">'[80]LC _ TR Listing'!#REF!</definedName>
    <definedName name="daiwa___0___0___0___0___0___9">'[80]LC _ TR Listing'!#REF!</definedName>
    <definedName name="daiwa___0___0___0___0___0___9_1" localSheetId="4">'[80]LC _ TR Listing'!#REF!</definedName>
    <definedName name="daiwa___0___0___0___0___0___9_1">'[80]LC _ TR Listing'!#REF!</definedName>
    <definedName name="daiwa___0___0___0___0___0___9_3" localSheetId="4">'[109]LC _ TR Listing'!#REF!</definedName>
    <definedName name="daiwa___0___0___0___0___0___9_3">'[109]LC _ TR Listing'!#REF!</definedName>
    <definedName name="daiwa___0___0___0___0___0___9_40" localSheetId="4">'[108]LC _ TR Listing'!#REF!</definedName>
    <definedName name="daiwa___0___0___0___0___0___9_40">'[108]LC _ TR Listing'!#REF!</definedName>
    <definedName name="daiwa___0___0___0___0___10" localSheetId="4">'[80]LC _ TR Listing'!#REF!</definedName>
    <definedName name="daiwa___0___0___0___0___10">'[80]LC _ TR Listing'!#REF!</definedName>
    <definedName name="daiwa___0___0___0___0___10_1" localSheetId="4">'[80]LC _ TR Listing'!#REF!</definedName>
    <definedName name="daiwa___0___0___0___0___10_1">'[80]LC _ TR Listing'!#REF!</definedName>
    <definedName name="daiwa___0___0___0___0___3" localSheetId="4">'[76]LC _ TR Listing'!#REF!</definedName>
    <definedName name="daiwa___0___0___0___0___3">'[76]LC _ TR Listing'!#REF!</definedName>
    <definedName name="daiwa___0___0___0___0___3___0___0___0_3" localSheetId="4">'[110]LC _ TR Listing'!#REF!</definedName>
    <definedName name="daiwa___0___0___0___0___3___0___0___0_3">'[110]LC _ TR Listing'!#REF!</definedName>
    <definedName name="daiwa___0___0___0___0___3___0___0_3" localSheetId="4">'[110]LC _ TR Listing'!#REF!</definedName>
    <definedName name="daiwa___0___0___0___0___3___0___0_3">'[110]LC _ TR Listing'!#REF!</definedName>
    <definedName name="daiwa___0___0___0___0___3___0___0_40" localSheetId="4">'[110]LC _ TR Listing'!#REF!</definedName>
    <definedName name="daiwa___0___0___0___0___3___0___0_40">'[110]LC _ TR Listing'!#REF!</definedName>
    <definedName name="daiwa___0___0___0___0___3___0___10" localSheetId="4">'[76]LC _ TR Listing'!#REF!</definedName>
    <definedName name="daiwa___0___0___0___0___3___0___10">'[76]LC _ TR Listing'!#REF!</definedName>
    <definedName name="daiwa___0___0___0___0___3___0___10_1" localSheetId="4">'[76]LC _ TR Listing'!#REF!</definedName>
    <definedName name="daiwa___0___0___0___0___3___0___10_1">'[76]LC _ TR Listing'!#REF!</definedName>
    <definedName name="daiwa___0___0___0___0___3___0___10_3" localSheetId="4">'[111]LC _ TR Listing'!#REF!</definedName>
    <definedName name="daiwa___0___0___0___0___3___0___10_3">'[111]LC _ TR Listing'!#REF!</definedName>
    <definedName name="daiwa___0___0___0___0___3___0___10_40" localSheetId="4">'[110]LC _ TR Listing'!#REF!</definedName>
    <definedName name="daiwa___0___0___0___0___3___0___10_40">'[110]LC _ TR Listing'!#REF!</definedName>
    <definedName name="daiwa___0___0___0___0___3___0___9" localSheetId="4">'[76]LC _ TR Listing'!#REF!</definedName>
    <definedName name="daiwa___0___0___0___0___3___0___9">'[76]LC _ TR Listing'!#REF!</definedName>
    <definedName name="daiwa___0___0___0___0___3___0___9_1" localSheetId="4">'[76]LC _ TR Listing'!#REF!</definedName>
    <definedName name="daiwa___0___0___0___0___3___0___9_1">'[76]LC _ TR Listing'!#REF!</definedName>
    <definedName name="daiwa___0___0___0___0___3___0___9_3" localSheetId="4">'[111]LC _ TR Listing'!#REF!</definedName>
    <definedName name="daiwa___0___0___0___0___3___0___9_3">'[111]LC _ TR Listing'!#REF!</definedName>
    <definedName name="daiwa___0___0___0___0___3___0___9_40" localSheetId="4">'[110]LC _ TR Listing'!#REF!</definedName>
    <definedName name="daiwa___0___0___0___0___3___0___9_40">'[110]LC _ TR Listing'!#REF!</definedName>
    <definedName name="daiwa___0___0___0___0___3___0_3" localSheetId="4">'[110]LC _ TR Listing'!#REF!</definedName>
    <definedName name="daiwa___0___0___0___0___3___0_3">'[110]LC _ TR Listing'!#REF!</definedName>
    <definedName name="daiwa___0___0___0___0___3___10" localSheetId="4">'[76]LC _ TR Listing'!#REF!</definedName>
    <definedName name="daiwa___0___0___0___0___3___10">'[76]LC _ TR Listing'!#REF!</definedName>
    <definedName name="daiwa___0___0___0___0___3___10_1" localSheetId="4">'[76]LC _ TR Listing'!#REF!</definedName>
    <definedName name="daiwa___0___0___0___0___3___10_1">'[76]LC _ TR Listing'!#REF!</definedName>
    <definedName name="daiwa___0___0___0___0___3___10_3" localSheetId="4">'[111]LC _ TR Listing'!#REF!</definedName>
    <definedName name="daiwa___0___0___0___0___3___10_3">'[111]LC _ TR Listing'!#REF!</definedName>
    <definedName name="daiwa___0___0___0___0___3___10_40" localSheetId="4">'[110]LC _ TR Listing'!#REF!</definedName>
    <definedName name="daiwa___0___0___0___0___3___10_40">'[110]LC _ TR Listing'!#REF!</definedName>
    <definedName name="daiwa___0___0___0___0___3_1" localSheetId="4">'[76]LC _ TR Listing'!#REF!</definedName>
    <definedName name="daiwa___0___0___0___0___3_1">'[76]LC _ TR Listing'!#REF!</definedName>
    <definedName name="daiwa___0___0___0___0___3_3" localSheetId="4">'[111]LC _ TR Listing'!#REF!</definedName>
    <definedName name="daiwa___0___0___0___0___3_3">'[111]LC _ TR Listing'!#REF!</definedName>
    <definedName name="daiwa___0___0___0___0___3_40" localSheetId="4">'[110]LC _ TR Listing'!#REF!</definedName>
    <definedName name="daiwa___0___0___0___0___3_40">'[110]LC _ TR Listing'!#REF!</definedName>
    <definedName name="daiwa___0___0___0___0___5" localSheetId="4">'[105]LC _ TR Listing'!#REF!</definedName>
    <definedName name="daiwa___0___0___0___0___5">'[105]LC _ TR Listing'!#REF!</definedName>
    <definedName name="daiwa___0___0___0___0___5_3" localSheetId="4">'[112]LC _ TR Listing'!#REF!</definedName>
    <definedName name="daiwa___0___0___0___0___5_3">'[112]LC _ TR Listing'!#REF!</definedName>
    <definedName name="daiwa___0___0___0___0___9" localSheetId="4">'[80]LC _ TR Listing'!#REF!</definedName>
    <definedName name="daiwa___0___0___0___0___9">'[80]LC _ TR Listing'!#REF!</definedName>
    <definedName name="daiwa___0___0___0___0___9_1" localSheetId="4">'[80]LC _ TR Listing'!#REF!</definedName>
    <definedName name="daiwa___0___0___0___0___9_1">'[80]LC _ TR Listing'!#REF!</definedName>
    <definedName name="daiwa___0___0___0___0_3" localSheetId="4">'[112]LC _ TR Listing'!#REF!</definedName>
    <definedName name="daiwa___0___0___0___0_3">'[112]LC _ TR Listing'!#REF!</definedName>
    <definedName name="daiwa___0___0___0___0_40" localSheetId="4">'[112]LC _ TR Listing'!#REF!</definedName>
    <definedName name="daiwa___0___0___0___0_40">'[112]LC _ TR Listing'!#REF!</definedName>
    <definedName name="daiwa___0___0___0___10" localSheetId="4">'[80]LC _ TR Listing'!#REF!</definedName>
    <definedName name="daiwa___0___0___0___10">'[80]LC _ TR Listing'!#REF!</definedName>
    <definedName name="daiwa___0___0___0___10_1" localSheetId="4">'[80]LC _ TR Listing'!#REF!</definedName>
    <definedName name="daiwa___0___0___0___10_1">'[80]LC _ TR Listing'!#REF!</definedName>
    <definedName name="daiwa___0___0___0___10_3" localSheetId="4">'[113]LC _ TR Listing'!#REF!</definedName>
    <definedName name="daiwa___0___0___0___10_3">'[113]LC _ TR Listing'!#REF!</definedName>
    <definedName name="daiwa___0___0___0___10_40" localSheetId="4">'[112]LC _ TR Listing'!#REF!</definedName>
    <definedName name="daiwa___0___0___0___10_40">'[112]LC _ TR Listing'!#REF!</definedName>
    <definedName name="daiwa___0___0___0___3" localSheetId="4">'[76]LC _ TR Listing'!#REF!</definedName>
    <definedName name="daiwa___0___0___0___3">'[76]LC _ TR Listing'!#REF!</definedName>
    <definedName name="daiwa___0___0___0___3___0___0___0_3" localSheetId="4">'[114]LC _ TR Listing'!#REF!</definedName>
    <definedName name="daiwa___0___0___0___3___0___0___0_3">'[114]LC _ TR Listing'!#REF!</definedName>
    <definedName name="daiwa___0___0___0___3___0___0_3" localSheetId="4">'[114]LC _ TR Listing'!#REF!</definedName>
    <definedName name="daiwa___0___0___0___3___0___0_3">'[114]LC _ TR Listing'!#REF!</definedName>
    <definedName name="daiwa___0___0___0___3___0___0_40" localSheetId="4">'[114]LC _ TR Listing'!#REF!</definedName>
    <definedName name="daiwa___0___0___0___3___0___0_40">'[114]LC _ TR Listing'!#REF!</definedName>
    <definedName name="daiwa___0___0___0___3___0___10" localSheetId="4">'[76]LC _ TR Listing'!#REF!</definedName>
    <definedName name="daiwa___0___0___0___3___0___10">'[76]LC _ TR Listing'!#REF!</definedName>
    <definedName name="daiwa___0___0___0___3___0___10_1" localSheetId="4">'[76]LC _ TR Listing'!#REF!</definedName>
    <definedName name="daiwa___0___0___0___3___0___10_1">'[76]LC _ TR Listing'!#REF!</definedName>
    <definedName name="daiwa___0___0___0___3___0___10_3" localSheetId="4">'[115]LC _ TR Listing'!#REF!</definedName>
    <definedName name="daiwa___0___0___0___3___0___10_3">'[115]LC _ TR Listing'!#REF!</definedName>
    <definedName name="daiwa___0___0___0___3___0___10_40" localSheetId="4">'[114]LC _ TR Listing'!#REF!</definedName>
    <definedName name="daiwa___0___0___0___3___0___10_40">'[114]LC _ TR Listing'!#REF!</definedName>
    <definedName name="daiwa___0___0___0___3___0___9" localSheetId="4">'[76]LC _ TR Listing'!#REF!</definedName>
    <definedName name="daiwa___0___0___0___3___0___9">'[76]LC _ TR Listing'!#REF!</definedName>
    <definedName name="daiwa___0___0___0___3___0___9_1" localSheetId="4">'[76]LC _ TR Listing'!#REF!</definedName>
    <definedName name="daiwa___0___0___0___3___0___9_1">'[76]LC _ TR Listing'!#REF!</definedName>
    <definedName name="daiwa___0___0___0___3___0___9_3" localSheetId="4">'[115]LC _ TR Listing'!#REF!</definedName>
    <definedName name="daiwa___0___0___0___3___0___9_3">'[115]LC _ TR Listing'!#REF!</definedName>
    <definedName name="daiwa___0___0___0___3___0___9_40" localSheetId="4">'[114]LC _ TR Listing'!#REF!</definedName>
    <definedName name="daiwa___0___0___0___3___0___9_40">'[114]LC _ TR Listing'!#REF!</definedName>
    <definedName name="daiwa___0___0___0___3___0_3" localSheetId="4">'[114]LC _ TR Listing'!#REF!</definedName>
    <definedName name="daiwa___0___0___0___3___0_3">'[114]LC _ TR Listing'!#REF!</definedName>
    <definedName name="daiwa___0___0___0___3___10" localSheetId="4">'[76]LC _ TR Listing'!#REF!</definedName>
    <definedName name="daiwa___0___0___0___3___10">'[76]LC _ TR Listing'!#REF!</definedName>
    <definedName name="daiwa___0___0___0___3___10_1" localSheetId="4">'[76]LC _ TR Listing'!#REF!</definedName>
    <definedName name="daiwa___0___0___0___3___10_1">'[76]LC _ TR Listing'!#REF!</definedName>
    <definedName name="daiwa___0___0___0___3___10_3" localSheetId="4">'[115]LC _ TR Listing'!#REF!</definedName>
    <definedName name="daiwa___0___0___0___3___10_3">'[115]LC _ TR Listing'!#REF!</definedName>
    <definedName name="daiwa___0___0___0___3___10_40" localSheetId="4">'[114]LC _ TR Listing'!#REF!</definedName>
    <definedName name="daiwa___0___0___0___3___10_40">'[114]LC _ TR Listing'!#REF!</definedName>
    <definedName name="daiwa___0___0___0___3_1" localSheetId="4">'[76]LC _ TR Listing'!#REF!</definedName>
    <definedName name="daiwa___0___0___0___3_1">'[76]LC _ TR Listing'!#REF!</definedName>
    <definedName name="daiwa___0___0___0___3_3" localSheetId="4">'[115]LC _ TR Listing'!#REF!</definedName>
    <definedName name="daiwa___0___0___0___3_3">'[115]LC _ TR Listing'!#REF!</definedName>
    <definedName name="daiwa___0___0___0___3_40" localSheetId="4">'[114]LC _ TR Listing'!#REF!</definedName>
    <definedName name="daiwa___0___0___0___3_40">'[114]LC _ TR Listing'!#REF!</definedName>
    <definedName name="daiwa___0___0___0___5_3" localSheetId="4">'[116]LC _ TR Listing'!#REF!</definedName>
    <definedName name="daiwa___0___0___0___5_3">'[116]LC _ TR Listing'!#REF!</definedName>
    <definedName name="daiwa___0___0___0___9" localSheetId="4">'[80]LC _ TR Listing'!#REF!</definedName>
    <definedName name="daiwa___0___0___0___9">'[80]LC _ TR Listing'!#REF!</definedName>
    <definedName name="daiwa___0___0___0___9_1" localSheetId="4">'[80]LC _ TR Listing'!#REF!</definedName>
    <definedName name="daiwa___0___0___0___9_1">'[80]LC _ TR Listing'!#REF!</definedName>
    <definedName name="daiwa___0___0___0___9_3" localSheetId="4">'[113]LC _ TR Listing'!#REF!</definedName>
    <definedName name="daiwa___0___0___0___9_3">'[113]LC _ TR Listing'!#REF!</definedName>
    <definedName name="daiwa___0___0___0___9_40" localSheetId="4">'[112]LC _ TR Listing'!#REF!</definedName>
    <definedName name="daiwa___0___0___0___9_40">'[112]LC _ TR Listing'!#REF!</definedName>
    <definedName name="daiwa___0___0___0_3" localSheetId="4">'[116]LC _ TR Listing'!#REF!</definedName>
    <definedName name="daiwa___0___0___0_3">'[116]LC _ TR Listing'!#REF!</definedName>
    <definedName name="daiwa___0___0___0_40" localSheetId="4">'[116]LC _ TR Listing'!#REF!</definedName>
    <definedName name="daiwa___0___0___0_40">'[116]LC _ TR Listing'!#REF!</definedName>
    <definedName name="daiwa___0___0___10" localSheetId="4">'[76]LC _ TR Listing'!#REF!</definedName>
    <definedName name="daiwa___0___0___10">'[76]LC _ TR Listing'!#REF!</definedName>
    <definedName name="daiwa___0___0___10_1" localSheetId="4">'[76]LC _ TR Listing'!#REF!</definedName>
    <definedName name="daiwa___0___0___10_1">'[76]LC _ TR Listing'!#REF!</definedName>
    <definedName name="daiwa___0___0___10_3" localSheetId="4">'[117]LC _ TR Listing'!#REF!</definedName>
    <definedName name="daiwa___0___0___10_3">'[117]LC _ TR Listing'!#REF!</definedName>
    <definedName name="daiwa___0___0___10_40" localSheetId="4">'[116]LC _ TR Listing'!#REF!</definedName>
    <definedName name="daiwa___0___0___10_40">'[116]LC _ TR Listing'!#REF!</definedName>
    <definedName name="daiwa___0___0___3" localSheetId="4">'[76]LC _ TR Listing'!#REF!</definedName>
    <definedName name="daiwa___0___0___3">'[76]LC _ TR Listing'!#REF!</definedName>
    <definedName name="daiwa___0___0___3___0___0___0_3" localSheetId="4">'[118]LC _ TR Listing'!#REF!</definedName>
    <definedName name="daiwa___0___0___3___0___0___0_3">'[118]LC _ TR Listing'!#REF!</definedName>
    <definedName name="daiwa___0___0___3___0___0_3" localSheetId="4">'[118]LC _ TR Listing'!#REF!</definedName>
    <definedName name="daiwa___0___0___3___0___0_3">'[118]LC _ TR Listing'!#REF!</definedName>
    <definedName name="daiwa___0___0___3___0___0_40" localSheetId="4">'[118]LC _ TR Listing'!#REF!</definedName>
    <definedName name="daiwa___0___0___3___0___0_40">'[118]LC _ TR Listing'!#REF!</definedName>
    <definedName name="daiwa___0___0___3___0___10" localSheetId="4">'[76]LC _ TR Listing'!#REF!</definedName>
    <definedName name="daiwa___0___0___3___0___10">'[76]LC _ TR Listing'!#REF!</definedName>
    <definedName name="daiwa___0___0___3___0___10_1" localSheetId="4">'[76]LC _ TR Listing'!#REF!</definedName>
    <definedName name="daiwa___0___0___3___0___10_1">'[76]LC _ TR Listing'!#REF!</definedName>
    <definedName name="daiwa___0___0___3___0___10_40" localSheetId="4">'[118]LC _ TR Listing'!#REF!</definedName>
    <definedName name="daiwa___0___0___3___0___10_40">'[118]LC _ TR Listing'!#REF!</definedName>
    <definedName name="daiwa___0___0___3___0___9" localSheetId="4">'[76]LC _ TR Listing'!#REF!</definedName>
    <definedName name="daiwa___0___0___3___0___9">'[76]LC _ TR Listing'!#REF!</definedName>
    <definedName name="daiwa___0___0___3___0___9_1" localSheetId="4">'[76]LC _ TR Listing'!#REF!</definedName>
    <definedName name="daiwa___0___0___3___0___9_1">'[76]LC _ TR Listing'!#REF!</definedName>
    <definedName name="daiwa___0___0___3___0___9_40" localSheetId="4">'[118]LC _ TR Listing'!#REF!</definedName>
    <definedName name="daiwa___0___0___3___0___9_40">'[118]LC _ TR Listing'!#REF!</definedName>
    <definedName name="daiwa___0___0___3___0_3" localSheetId="4">'[118]LC _ TR Listing'!#REF!</definedName>
    <definedName name="daiwa___0___0___3___0_3">'[118]LC _ TR Listing'!#REF!</definedName>
    <definedName name="daiwa___0___0___3___10" localSheetId="4">'[76]LC _ TR Listing'!#REF!</definedName>
    <definedName name="daiwa___0___0___3___10">'[76]LC _ TR Listing'!#REF!</definedName>
    <definedName name="daiwa___0___0___3___10_1" localSheetId="4">'[76]LC _ TR Listing'!#REF!</definedName>
    <definedName name="daiwa___0___0___3___10_1">'[76]LC _ TR Listing'!#REF!</definedName>
    <definedName name="daiwa___0___0___3___10_40" localSheetId="4">'[118]LC _ TR Listing'!#REF!</definedName>
    <definedName name="daiwa___0___0___3___10_40">'[118]LC _ TR Listing'!#REF!</definedName>
    <definedName name="daiwa___0___0___3_1" localSheetId="4">'[76]LC _ TR Listing'!#REF!</definedName>
    <definedName name="daiwa___0___0___3_1">'[76]LC _ TR Listing'!#REF!</definedName>
    <definedName name="daiwa___0___0___3_40" localSheetId="4">'[118]LC _ TR Listing'!#REF!</definedName>
    <definedName name="daiwa___0___0___3_40">'[118]LC _ TR Listing'!#REF!</definedName>
    <definedName name="daiwa___0___0___9" localSheetId="4">'[76]LC _ TR Listing'!#REF!</definedName>
    <definedName name="daiwa___0___0___9">'[76]LC _ TR Listing'!#REF!</definedName>
    <definedName name="daiwa___0___0___9_1" localSheetId="4">'[76]LC _ TR Listing'!#REF!</definedName>
    <definedName name="daiwa___0___0___9_1">'[76]LC _ TR Listing'!#REF!</definedName>
    <definedName name="daiwa___0___0___9_3" localSheetId="4">'[117]LC _ TR Listing'!#REF!</definedName>
    <definedName name="daiwa___0___0___9_3">'[117]LC _ TR Listing'!#REF!</definedName>
    <definedName name="daiwa___0___0___9_40" localSheetId="4">'[116]LC _ TR Listing'!#REF!</definedName>
    <definedName name="daiwa___0___0___9_40">'[116]LC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'[116]LC _ TR Listing'!#REF!</definedName>
    <definedName name="daiwa___0___0_3">'[116]LC _ TR Listing'!#REF!</definedName>
    <definedName name="daiwa___0___10" localSheetId="4">'[76]LC _ TR Listing'!#REF!</definedName>
    <definedName name="daiwa___0___10">'[76]LC _ TR Listing'!#REF!</definedName>
    <definedName name="daiwa___0___10_1" localSheetId="4">'[76]LC _ TR Listing'!#REF!</definedName>
    <definedName name="daiwa___0___10_1">'[76]LC _ TR Listing'!#REF!</definedName>
    <definedName name="daiwa___0___10_12" localSheetId="4">'[119]LC _ TR Listing'!#REF!</definedName>
    <definedName name="daiwa___0___10_12">'[119]LC _ TR Listing'!#REF!</definedName>
    <definedName name="daiwa___0___10_13" localSheetId="4">'[119]LC _ TR Listing'!#REF!</definedName>
    <definedName name="daiwa___0___10_13">'[119]LC _ TR Listing'!#REF!</definedName>
    <definedName name="daiwa___0___10_14" localSheetId="4">'[119]LC _ TR Listing'!#REF!</definedName>
    <definedName name="daiwa___0___10_14">'[119]LC _ TR Listing'!#REF!</definedName>
    <definedName name="daiwa___0___10_15" localSheetId="4">'[119]LC _ TR Listing'!#REF!</definedName>
    <definedName name="daiwa___0___10_15">'[119]LC _ TR Listing'!#REF!</definedName>
    <definedName name="daiwa___0___10_17" localSheetId="4">'[119]LC _ TR Listing'!#REF!</definedName>
    <definedName name="daiwa___0___10_17">'[119]LC _ TR Listing'!#REF!</definedName>
    <definedName name="daiwa___0___10_3" localSheetId="4">'[117]LC _ TR Listing'!#REF!</definedName>
    <definedName name="daiwa___0___10_3">'[117]LC _ TR Listing'!#REF!</definedName>
    <definedName name="daiwa___0___10_40" localSheetId="4">'[116]LC _ TR Listing'!#REF!</definedName>
    <definedName name="daiwa___0___10_40">'[116]LC _ TR Listing'!#REF!</definedName>
    <definedName name="daiwa___0___11" localSheetId="4">'[76]LC _ TR Listing'!#REF!</definedName>
    <definedName name="daiwa___0___11">'[76]LC _ TR Listing'!#REF!</definedName>
    <definedName name="daiwa___0___11___0___0___0" localSheetId="4">'[105]LC _ TR Listing'!#REF!</definedName>
    <definedName name="daiwa___0___11___0___0___0">'[105]LC _ TR Listing'!#REF!</definedName>
    <definedName name="daiwa___0___11___0___0___0___0" localSheetId="4">'[105]LC _ TR Listing'!#REF!</definedName>
    <definedName name="daiwa___0___11___0___0___0___0">'[105]LC _ TR Listing'!#REF!</definedName>
    <definedName name="daiwa___0___11___0___0___0___0_3" localSheetId="4">'[106]LC _ TR Listing'!#REF!</definedName>
    <definedName name="daiwa___0___11___0___0___0___0_3">'[106]LC _ TR Listing'!#REF!</definedName>
    <definedName name="daiwa___0___11___0___0___0_3" localSheetId="4">'[106]LC _ TR Listing'!#REF!</definedName>
    <definedName name="daiwa___0___11___0___0___0_3">'[106]LC _ TR Listing'!#REF!</definedName>
    <definedName name="daiwa___0___11___0___0___0_40" localSheetId="4">'[106]LC _ TR Listing'!#REF!</definedName>
    <definedName name="daiwa___0___11___0___0___0_40">'[106]LC _ TR Listing'!#REF!</definedName>
    <definedName name="daiwa___0___11___0___0___10" localSheetId="4">'[80]LC _ TR Listing'!#REF!</definedName>
    <definedName name="daiwa___0___11___0___0___10">'[80]LC _ TR Listing'!#REF!</definedName>
    <definedName name="daiwa___0___11___0___0___10_1" localSheetId="4">'[80]LC _ TR Listing'!#REF!</definedName>
    <definedName name="daiwa___0___11___0___0___10_1">'[80]LC _ TR Listing'!#REF!</definedName>
    <definedName name="daiwa___0___11___0___0___10_3" localSheetId="4">'[107]LC _ TR Listing'!#REF!</definedName>
    <definedName name="daiwa___0___11___0___0___10_3">'[107]LC _ TR Listing'!#REF!</definedName>
    <definedName name="daiwa___0___11___0___0___10_40" localSheetId="4">'[106]LC _ TR Listing'!#REF!</definedName>
    <definedName name="daiwa___0___11___0___0___10_40">'[106]LC _ TR Listing'!#REF!</definedName>
    <definedName name="daiwa___0___11___0___0___5_3" localSheetId="4">'[110]LC _ TR Listing'!#REF!</definedName>
    <definedName name="daiwa___0___11___0___0___5_3">'[110]LC _ TR Listing'!#REF!</definedName>
    <definedName name="daiwa___0___11___0___0___9" localSheetId="4">'[80]LC _ TR Listing'!#REF!</definedName>
    <definedName name="daiwa___0___11___0___0___9">'[80]LC _ TR Listing'!#REF!</definedName>
    <definedName name="daiwa___0___11___0___0___9_1" localSheetId="4">'[80]LC _ TR Listing'!#REF!</definedName>
    <definedName name="daiwa___0___11___0___0___9_1">'[80]LC _ TR Listing'!#REF!</definedName>
    <definedName name="daiwa___0___11___0___0___9_3" localSheetId="4">'[107]LC _ TR Listing'!#REF!</definedName>
    <definedName name="daiwa___0___11___0___0___9_3">'[107]LC _ TR Listing'!#REF!</definedName>
    <definedName name="daiwa___0___11___0___0___9_40" localSheetId="4">'[106]LC _ TR Listing'!#REF!</definedName>
    <definedName name="daiwa___0___11___0___0___9_40">'[106]LC _ TR Listing'!#REF!</definedName>
    <definedName name="daiwa___0___11___0___0_3" localSheetId="4">'[110]LC _ TR Listing'!#REF!</definedName>
    <definedName name="daiwa___0___11___0___0_3">'[110]LC _ TR Listing'!#REF!</definedName>
    <definedName name="daiwa___0___11___0___0_40" localSheetId="4">'[110]LC _ TR Listing'!#REF!</definedName>
    <definedName name="daiwa___0___11___0___0_40">'[110]LC _ TR Listing'!#REF!</definedName>
    <definedName name="daiwa___0___11___0___10" localSheetId="4">'[76]LC _ TR Listing'!#REF!</definedName>
    <definedName name="daiwa___0___11___0___10">'[76]LC _ TR Listing'!#REF!</definedName>
    <definedName name="daiwa___0___11___0___10_1" localSheetId="4">'[76]LC _ TR Listing'!#REF!</definedName>
    <definedName name="daiwa___0___11___0___10_1">'[76]LC _ TR Listing'!#REF!</definedName>
    <definedName name="daiwa___0___11___0___10_3" localSheetId="4">'[111]LC _ TR Listing'!#REF!</definedName>
    <definedName name="daiwa___0___11___0___10_3">'[111]LC _ TR Listing'!#REF!</definedName>
    <definedName name="daiwa___0___11___0___10_40" localSheetId="4">'[110]LC _ TR Listing'!#REF!</definedName>
    <definedName name="daiwa___0___11___0___10_40">'[110]LC _ TR Listing'!#REF!</definedName>
    <definedName name="daiwa___0___11___0___9" localSheetId="4">'[76]LC _ TR Listing'!#REF!</definedName>
    <definedName name="daiwa___0___11___0___9">'[76]LC _ TR Listing'!#REF!</definedName>
    <definedName name="daiwa___0___11___0___9_1" localSheetId="4">'[76]LC _ TR Listing'!#REF!</definedName>
    <definedName name="daiwa___0___11___0___9_1">'[76]LC _ TR Listing'!#REF!</definedName>
    <definedName name="daiwa___0___11___0___9_3" localSheetId="4">'[111]LC _ TR Listing'!#REF!</definedName>
    <definedName name="daiwa___0___11___0___9_3">'[111]LC _ TR Listing'!#REF!</definedName>
    <definedName name="daiwa___0___11___0___9_40" localSheetId="4">'[110]LC _ TR Listing'!#REF!</definedName>
    <definedName name="daiwa___0___11___0___9_40">'[110]LC _ TR Listing'!#REF!</definedName>
    <definedName name="daiwa___0___11___0_3" localSheetId="4">'[110]LC _ TR Listing'!#REF!</definedName>
    <definedName name="daiwa___0___11___0_3">'[110]LC _ TR Listing'!#REF!</definedName>
    <definedName name="daiwa___0___11___10" localSheetId="4">'[76]LC _ TR Listing'!#REF!</definedName>
    <definedName name="daiwa___0___11___10">'[76]LC _ TR Listing'!#REF!</definedName>
    <definedName name="daiwa___0___11___10_1" localSheetId="4">'[76]LC _ TR Listing'!#REF!</definedName>
    <definedName name="daiwa___0___11___10_1">'[76]LC _ TR Listing'!#REF!</definedName>
    <definedName name="daiwa___0___11___10_3" localSheetId="4">'[111]LC _ TR Listing'!#REF!</definedName>
    <definedName name="daiwa___0___11___10_3">'[111]LC _ TR Listing'!#REF!</definedName>
    <definedName name="daiwa___0___11___10_40" localSheetId="4">'[110]LC _ TR Listing'!#REF!</definedName>
    <definedName name="daiwa___0___11___10_40">'[110]LC _ TR Listing'!#REF!</definedName>
    <definedName name="daiwa___0___11_1" localSheetId="4">'[76]LC _ TR Listing'!#REF!</definedName>
    <definedName name="daiwa___0___11_1">'[76]LC _ TR Listing'!#REF!</definedName>
    <definedName name="daiwa___0___11_12" localSheetId="4">'[119]LC _ TR Listing'!#REF!</definedName>
    <definedName name="daiwa___0___11_12">'[119]LC _ TR Listing'!#REF!</definedName>
    <definedName name="daiwa___0___11_13" localSheetId="4">'[119]LC _ TR Listing'!#REF!</definedName>
    <definedName name="daiwa___0___11_13">'[119]LC _ TR Listing'!#REF!</definedName>
    <definedName name="daiwa___0___11_14" localSheetId="4">'[119]LC _ TR Listing'!#REF!</definedName>
    <definedName name="daiwa___0___11_14">'[119]LC _ TR Listing'!#REF!</definedName>
    <definedName name="daiwa___0___11_15" localSheetId="4">'[119]LC _ TR Listing'!#REF!</definedName>
    <definedName name="daiwa___0___11_15">'[119]LC _ TR Listing'!#REF!</definedName>
    <definedName name="daiwa___0___11_17" localSheetId="4">'[119]LC _ TR Listing'!#REF!</definedName>
    <definedName name="daiwa___0___11_17">'[119]LC _ TR Listing'!#REF!</definedName>
    <definedName name="daiwa___0___11_3" localSheetId="4">'[111]LC _ TR Listing'!#REF!</definedName>
    <definedName name="daiwa___0___11_3">'[111]LC _ TR Listing'!#REF!</definedName>
    <definedName name="daiwa___0___11_40" localSheetId="4">'[110]LC _ TR Listing'!#REF!</definedName>
    <definedName name="daiwa___0___11_40">'[110]LC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'[119]LC _ TR Listing'!#REF!</definedName>
    <definedName name="daiwa___0___3">'[119]LC _ TR Listing'!#REF!</definedName>
    <definedName name="daiwa___0___3_12" localSheetId="4">'[119]LC _ TR Listing'!#REF!</definedName>
    <definedName name="daiwa___0___3_12">'[119]LC _ TR Listing'!#REF!</definedName>
    <definedName name="daiwa___0___3_13" localSheetId="4">'[119]LC _ TR Listing'!#REF!</definedName>
    <definedName name="daiwa___0___3_13">'[119]LC _ TR Listing'!#REF!</definedName>
    <definedName name="daiwa___0___3_14" localSheetId="4">'[119]LC _ TR Listing'!#REF!</definedName>
    <definedName name="daiwa___0___3_14">'[119]LC _ TR Listing'!#REF!</definedName>
    <definedName name="daiwa___0___3_15" localSheetId="4">'[119]LC _ TR Listing'!#REF!</definedName>
    <definedName name="daiwa___0___3_15">'[119]LC _ TR Listing'!#REF!</definedName>
    <definedName name="daiwa___0___3_17" localSheetId="4">'[119]LC _ TR Listing'!#REF!</definedName>
    <definedName name="daiwa___0___3_17">'[119]LC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'[76]LC _ TR Listing'!#REF!</definedName>
    <definedName name="daiwa___0_1">'[76]LC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'[119]LC _ TR Listing'!#REF!</definedName>
    <definedName name="daiwa___0_15">'[119]LC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'[117]LC _ TR Listing'!#REF!</definedName>
    <definedName name="daiwa___0_3">'[117]LC _ TR Listing'!#REF!</definedName>
    <definedName name="daiwa___0_40" localSheetId="4">'[116]LC _ TR Listing'!#REF!</definedName>
    <definedName name="daiwa___0_40">'[116]LC _ TR Listing'!#REF!</definedName>
    <definedName name="daiwa___11" localSheetId="4">'[120]LC _ TR Listing'!#REF!</definedName>
    <definedName name="daiwa___11">'[120]LC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'[120]LC _ TR Listing'!#REF!</definedName>
    <definedName name="daiwa___11_12">'[120]LC _ TR Listing'!#REF!</definedName>
    <definedName name="daiwa___11_13" localSheetId="4">'[120]LC _ TR Listing'!#REF!</definedName>
    <definedName name="daiwa___11_13">'[120]LC _ TR Listing'!#REF!</definedName>
    <definedName name="daiwa___11_14" localSheetId="4">'[120]LC _ TR Listing'!#REF!</definedName>
    <definedName name="daiwa___11_14">'[120]LC _ TR Listing'!#REF!</definedName>
    <definedName name="daiwa___11_15" localSheetId="4">'[120]LC _ TR Listing'!#REF!</definedName>
    <definedName name="daiwa___11_15">'[120]LC _ TR Listing'!#REF!</definedName>
    <definedName name="daiwa___11_17" localSheetId="4">'[120]LC _ TR Listing'!#REF!</definedName>
    <definedName name="daiwa___11_17">'[120]LC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'[76]LC _ TR Listing'!#REF!</definedName>
    <definedName name="daiwa___2">'[76]LC _ TR Listing'!#REF!</definedName>
    <definedName name="daiwa___2___0___0___0" localSheetId="4">'[105]LC _ TR Listing'!#REF!</definedName>
    <definedName name="daiwa___2___0___0___0">'[105]LC _ TR Listing'!#REF!</definedName>
    <definedName name="daiwa___2___0___0___0___0" localSheetId="4">'[105]LC _ TR Listing'!#REF!</definedName>
    <definedName name="daiwa___2___0___0___0___0">'[105]LC _ TR Listing'!#REF!</definedName>
    <definedName name="daiwa___2___0___0___0___0_3" localSheetId="4">'[112]LC _ TR Listing'!#REF!</definedName>
    <definedName name="daiwa___2___0___0___0___0_3">'[112]LC _ TR Listing'!#REF!</definedName>
    <definedName name="daiwa___2___0___0___0_3" localSheetId="4">'[112]LC _ TR Listing'!#REF!</definedName>
    <definedName name="daiwa___2___0___0___0_3">'[112]LC _ TR Listing'!#REF!</definedName>
    <definedName name="daiwa___2___0___0___0_40" localSheetId="4">'[112]LC _ TR Listing'!#REF!</definedName>
    <definedName name="daiwa___2___0___0___0_40">'[112]LC _ TR Listing'!#REF!</definedName>
    <definedName name="daiwa___2___0___0___10" localSheetId="4">'[80]LC _ TR Listing'!#REF!</definedName>
    <definedName name="daiwa___2___0___0___10">'[80]LC _ TR Listing'!#REF!</definedName>
    <definedName name="daiwa___2___0___0___10_1" localSheetId="4">'[80]LC _ TR Listing'!#REF!</definedName>
    <definedName name="daiwa___2___0___0___10_1">'[80]LC _ TR Listing'!#REF!</definedName>
    <definedName name="daiwa___2___0___0___10_3" localSheetId="4">'[113]LC _ TR Listing'!#REF!</definedName>
    <definedName name="daiwa___2___0___0___10_3">'[113]LC _ TR Listing'!#REF!</definedName>
    <definedName name="daiwa___2___0___0___10_40" localSheetId="4">'[112]LC _ TR Listing'!#REF!</definedName>
    <definedName name="daiwa___2___0___0___10_40">'[112]LC _ TR Listing'!#REF!</definedName>
    <definedName name="daiwa___2___0___0___5_3" localSheetId="4">'[116]LC _ TR Listing'!#REF!</definedName>
    <definedName name="daiwa___2___0___0___5_3">'[116]LC _ TR Listing'!#REF!</definedName>
    <definedName name="daiwa___2___0___0___9" localSheetId="4">'[80]LC _ TR Listing'!#REF!</definedName>
    <definedName name="daiwa___2___0___0___9">'[80]LC _ TR Listing'!#REF!</definedName>
    <definedName name="daiwa___2___0___0___9_1" localSheetId="4">'[80]LC _ TR Listing'!#REF!</definedName>
    <definedName name="daiwa___2___0___0___9_1">'[80]LC _ TR Listing'!#REF!</definedName>
    <definedName name="daiwa___2___0___0___9_3" localSheetId="4">'[113]LC _ TR Listing'!#REF!</definedName>
    <definedName name="daiwa___2___0___0___9_3">'[113]LC _ TR Listing'!#REF!</definedName>
    <definedName name="daiwa___2___0___0___9_40" localSheetId="4">'[112]LC _ TR Listing'!#REF!</definedName>
    <definedName name="daiwa___2___0___0___9_40">'[112]LC _ TR Listing'!#REF!</definedName>
    <definedName name="daiwa___2___0___0_3" localSheetId="4">'[116]LC _ TR Listing'!#REF!</definedName>
    <definedName name="daiwa___2___0___0_3">'[116]LC _ TR Listing'!#REF!</definedName>
    <definedName name="daiwa___2___0___0_40" localSheetId="4">'[116]LC _ TR Listing'!#REF!</definedName>
    <definedName name="daiwa___2___0___0_40">'[116]LC _ TR Listing'!#REF!</definedName>
    <definedName name="daiwa___2___0___10" localSheetId="4">'[76]LC _ TR Listing'!#REF!</definedName>
    <definedName name="daiwa___2___0___10">'[76]LC _ TR Listing'!#REF!</definedName>
    <definedName name="daiwa___2___0___10_1" localSheetId="4">'[76]LC _ TR Listing'!#REF!</definedName>
    <definedName name="daiwa___2___0___10_1">'[76]LC _ TR Listing'!#REF!</definedName>
    <definedName name="daiwa___2___0___10_3" localSheetId="4">'[117]LC _ TR Listing'!#REF!</definedName>
    <definedName name="daiwa___2___0___10_3">'[117]LC _ TR Listing'!#REF!</definedName>
    <definedName name="daiwa___2___0___10_40" localSheetId="4">'[116]LC _ TR Listing'!#REF!</definedName>
    <definedName name="daiwa___2___0___10_40">'[116]LC _ TR Listing'!#REF!</definedName>
    <definedName name="daiwa___2___0___9" localSheetId="4">'[76]LC _ TR Listing'!#REF!</definedName>
    <definedName name="daiwa___2___0___9">'[76]LC _ TR Listing'!#REF!</definedName>
    <definedName name="daiwa___2___0___9_1" localSheetId="4">'[76]LC _ TR Listing'!#REF!</definedName>
    <definedName name="daiwa___2___0___9_1">'[76]LC _ TR Listing'!#REF!</definedName>
    <definedName name="daiwa___2___0___9_3" localSheetId="4">'[117]LC _ TR Listing'!#REF!</definedName>
    <definedName name="daiwa___2___0___9_3">'[117]LC _ TR Listing'!#REF!</definedName>
    <definedName name="daiwa___2___0___9_40" localSheetId="4">'[116]LC _ TR Listing'!#REF!</definedName>
    <definedName name="daiwa___2___0___9_40">'[116]LC _ TR Listing'!#REF!</definedName>
    <definedName name="daiwa___2___0_3" localSheetId="4">'[116]LC _ TR Listing'!#REF!</definedName>
    <definedName name="daiwa___2___0_3">'[116]LC _ TR Listing'!#REF!</definedName>
    <definedName name="daiwa___2___10" localSheetId="4">'[76]LC _ TR Listing'!#REF!</definedName>
    <definedName name="daiwa___2___10">'[76]LC _ TR Listing'!#REF!</definedName>
    <definedName name="daiwa___2___10_1" localSheetId="4">'[76]LC _ TR Listing'!#REF!</definedName>
    <definedName name="daiwa___2___10_1">'[76]LC _ TR Listing'!#REF!</definedName>
    <definedName name="daiwa___2___10_3" localSheetId="4">'[117]LC _ TR Listing'!#REF!</definedName>
    <definedName name="daiwa___2___10_3">'[117]LC _ TR Listing'!#REF!</definedName>
    <definedName name="daiwa___2___10_40" localSheetId="4">'[116]LC _ TR Listing'!#REF!</definedName>
    <definedName name="daiwa___2___10_40">'[116]LC _ TR Listing'!#REF!</definedName>
    <definedName name="daiwa___2_1" localSheetId="4">'[76]LC _ TR Listing'!#REF!</definedName>
    <definedName name="daiwa___2_1">'[76]LC _ TR Listing'!#REF!</definedName>
    <definedName name="daiwa___2_3" localSheetId="4">'[117]LC _ TR Listing'!#REF!</definedName>
    <definedName name="daiwa___2_3">'[117]LC _ TR Listing'!#REF!</definedName>
    <definedName name="daiwa___2_40" localSheetId="4">'[116]LC _ TR Listing'!#REF!</definedName>
    <definedName name="daiwa___2_40">'[116]LC _ TR Listing'!#REF!</definedName>
    <definedName name="daiwa___24">"'file:///C:/Kan Lai/LCTRLIST.xls'#$'LC _ TR Listing'.$#REF!$#REF!:$#REF!$#REF!"</definedName>
    <definedName name="daiwa___3" localSheetId="4">'[76]LC _ TR Listing'!#REF!</definedName>
    <definedName name="daiwa___3">'[76]LC _ TR Listing'!#REF!</definedName>
    <definedName name="daiwa___3___0___0___0" localSheetId="4">'[105]LC _ TR Listing'!#REF!</definedName>
    <definedName name="daiwa___3___0___0___0">'[105]LC _ TR Listing'!#REF!</definedName>
    <definedName name="daiwa___3___0___0___0___0" localSheetId="4">'[105]LC _ TR Listing'!#REF!</definedName>
    <definedName name="daiwa___3___0___0___0___0">'[105]LC _ TR Listing'!#REF!</definedName>
    <definedName name="daiwa___3___0___0___0___0_3" localSheetId="4">'[112]LC _ TR Listing'!#REF!</definedName>
    <definedName name="daiwa___3___0___0___0___0_3">'[112]LC _ TR Listing'!#REF!</definedName>
    <definedName name="daiwa___3___0___0___0_3" localSheetId="4">'[112]LC _ TR Listing'!#REF!</definedName>
    <definedName name="daiwa___3___0___0___0_3">'[112]LC _ TR Listing'!#REF!</definedName>
    <definedName name="daiwa___3___0___0___0_40" localSheetId="4">'[112]LC _ TR Listing'!#REF!</definedName>
    <definedName name="daiwa___3___0___0___0_40">'[112]LC _ TR Listing'!#REF!</definedName>
    <definedName name="daiwa___3___0___0___10" localSheetId="4">'[80]LC _ TR Listing'!#REF!</definedName>
    <definedName name="daiwa___3___0___0___10">'[80]LC _ TR Listing'!#REF!</definedName>
    <definedName name="daiwa___3___0___0___10_1" localSheetId="4">'[80]LC _ TR Listing'!#REF!</definedName>
    <definedName name="daiwa___3___0___0___10_1">'[80]LC _ TR Listing'!#REF!</definedName>
    <definedName name="daiwa___3___0___0___10_3" localSheetId="4">'[113]LC _ TR Listing'!#REF!</definedName>
    <definedName name="daiwa___3___0___0___10_3">'[113]LC _ TR Listing'!#REF!</definedName>
    <definedName name="daiwa___3___0___0___10_40" localSheetId="4">'[112]LC _ TR Listing'!#REF!</definedName>
    <definedName name="daiwa___3___0___0___10_40">'[112]LC _ TR Listing'!#REF!</definedName>
    <definedName name="daiwa___3___0___0___5_3" localSheetId="4">'[116]LC _ TR Listing'!#REF!</definedName>
    <definedName name="daiwa___3___0___0___5_3">'[116]LC _ TR Listing'!#REF!</definedName>
    <definedName name="daiwa___3___0___0___9" localSheetId="4">'[80]LC _ TR Listing'!#REF!</definedName>
    <definedName name="daiwa___3___0___0___9">'[80]LC _ TR Listing'!#REF!</definedName>
    <definedName name="daiwa___3___0___0___9_1" localSheetId="4">'[80]LC _ TR Listing'!#REF!</definedName>
    <definedName name="daiwa___3___0___0___9_1">'[80]LC _ TR Listing'!#REF!</definedName>
    <definedName name="daiwa___3___0___0___9_3" localSheetId="4">'[113]LC _ TR Listing'!#REF!</definedName>
    <definedName name="daiwa___3___0___0___9_3">'[113]LC _ TR Listing'!#REF!</definedName>
    <definedName name="daiwa___3___0___0___9_40" localSheetId="4">'[112]LC _ TR Listing'!#REF!</definedName>
    <definedName name="daiwa___3___0___0___9_40">'[112]LC _ TR Listing'!#REF!</definedName>
    <definedName name="daiwa___3___0___0_3" localSheetId="4">'[116]LC _ TR Listing'!#REF!</definedName>
    <definedName name="daiwa___3___0___0_3">'[116]LC _ TR Listing'!#REF!</definedName>
    <definedName name="daiwa___3___0___0_40" localSheetId="4">'[116]LC _ TR Listing'!#REF!</definedName>
    <definedName name="daiwa___3___0___0_40">'[116]LC _ TR Listing'!#REF!</definedName>
    <definedName name="daiwa___3___0___10" localSheetId="4">'[76]LC _ TR Listing'!#REF!</definedName>
    <definedName name="daiwa___3___0___10">'[76]LC _ TR Listing'!#REF!</definedName>
    <definedName name="daiwa___3___0___10_1" localSheetId="4">'[76]LC _ TR Listing'!#REF!</definedName>
    <definedName name="daiwa___3___0___10_1">'[76]LC _ TR Listing'!#REF!</definedName>
    <definedName name="daiwa___3___0___10_3" localSheetId="4">'[117]LC _ TR Listing'!#REF!</definedName>
    <definedName name="daiwa___3___0___10_3">'[117]LC _ TR Listing'!#REF!</definedName>
    <definedName name="daiwa___3___0___10_40" localSheetId="4">'[116]LC _ TR Listing'!#REF!</definedName>
    <definedName name="daiwa___3___0___10_40">'[116]LC _ TR Listing'!#REF!</definedName>
    <definedName name="daiwa___3___0___9" localSheetId="4">'[76]LC _ TR Listing'!#REF!</definedName>
    <definedName name="daiwa___3___0___9">'[76]LC _ TR Listing'!#REF!</definedName>
    <definedName name="daiwa___3___0___9_1" localSheetId="4">'[76]LC _ TR Listing'!#REF!</definedName>
    <definedName name="daiwa___3___0___9_1">'[76]LC _ TR Listing'!#REF!</definedName>
    <definedName name="daiwa___3___0___9_3" localSheetId="4">'[117]LC _ TR Listing'!#REF!</definedName>
    <definedName name="daiwa___3___0___9_3">'[117]LC _ TR Listing'!#REF!</definedName>
    <definedName name="daiwa___3___0___9_40" localSheetId="4">'[116]LC _ TR Listing'!#REF!</definedName>
    <definedName name="daiwa___3___0___9_40">'[116]LC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'[116]LC _ TR Listing'!#REF!</definedName>
    <definedName name="daiwa___3___0_3">'[116]LC _ TR Listing'!#REF!</definedName>
    <definedName name="daiwa___3___10" localSheetId="4">'[76]LC _ TR Listing'!#REF!</definedName>
    <definedName name="daiwa___3___10">'[76]LC _ TR Listing'!#REF!</definedName>
    <definedName name="daiwa___3___10_1" localSheetId="4">'[76]LC _ TR Listing'!#REF!</definedName>
    <definedName name="daiwa___3___10_1">'[76]LC _ TR Listing'!#REF!</definedName>
    <definedName name="daiwa___3___10_3" localSheetId="4">'[117]LC _ TR Listing'!#REF!</definedName>
    <definedName name="daiwa___3___10_3">'[117]LC _ TR Listing'!#REF!</definedName>
    <definedName name="daiwa___3___10_40" localSheetId="4">'[116]LC _ TR Listing'!#REF!</definedName>
    <definedName name="daiwa___3___10_40">'[116]LC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'[76]LC _ TR Listing'!#REF!</definedName>
    <definedName name="daiwa___3_1">'[76]LC _ TR Listing'!#REF!</definedName>
    <definedName name="daiwa___3_12" localSheetId="4">'[119]LC _ TR Listing'!#REF!</definedName>
    <definedName name="daiwa___3_12">'[119]LC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'[119]LC _ TR Listing'!#REF!</definedName>
    <definedName name="daiwa___3_14">'[119]LC _ TR Listing'!#REF!</definedName>
    <definedName name="daiwa___3_15" localSheetId="4">'[119]LC _ TR Listing'!#REF!</definedName>
    <definedName name="daiwa___3_15">'[119]LC _ TR Listing'!#REF!</definedName>
    <definedName name="daiwa___3_17" localSheetId="4">'[119]LC _ TR Listing'!#REF!</definedName>
    <definedName name="daiwa___3_17">'[119]LC _ TR Listing'!#REF!</definedName>
    <definedName name="daiwa___3_3" localSheetId="4">'[117]LC _ TR Listing'!#REF!</definedName>
    <definedName name="daiwa___3_3">'[117]LC _ TR Listing'!#REF!</definedName>
    <definedName name="daiwa___3_40" localSheetId="4">'[116]LC _ TR Listing'!#REF!</definedName>
    <definedName name="daiwa___3_40">'[116]LC _ TR Listing'!#REF!</definedName>
    <definedName name="daiwa___4" localSheetId="4">'[76]LC _ TR Listing'!#REF!</definedName>
    <definedName name="daiwa___4">'[76]LC _ TR Listing'!#REF!</definedName>
    <definedName name="daiwa___4___0___0___0" localSheetId="4">'[105]LC _ TR Listing'!#REF!</definedName>
    <definedName name="daiwa___4___0___0___0">'[105]LC _ TR Listing'!#REF!</definedName>
    <definedName name="daiwa___4___0___0___0___0" localSheetId="4">'[105]LC _ TR Listing'!#REF!</definedName>
    <definedName name="daiwa___4___0___0___0___0">'[105]LC _ TR Listing'!#REF!</definedName>
    <definedName name="daiwa___4___0___0___0___0_3" localSheetId="4">'[112]LC _ TR Listing'!#REF!</definedName>
    <definedName name="daiwa___4___0___0___0___0_3">'[112]LC _ TR Listing'!#REF!</definedName>
    <definedName name="daiwa___4___0___0___0_3" localSheetId="4">'[112]LC _ TR Listing'!#REF!</definedName>
    <definedName name="daiwa___4___0___0___0_3">'[112]LC _ TR Listing'!#REF!</definedName>
    <definedName name="daiwa___4___0___0___0_40" localSheetId="4">'[112]LC _ TR Listing'!#REF!</definedName>
    <definedName name="daiwa___4___0___0___0_40">'[112]LC _ TR Listing'!#REF!</definedName>
    <definedName name="daiwa___4___0___0___10" localSheetId="4">'[80]LC _ TR Listing'!#REF!</definedName>
    <definedName name="daiwa___4___0___0___10">'[80]LC _ TR Listing'!#REF!</definedName>
    <definedName name="daiwa___4___0___0___10_1" localSheetId="4">'[80]LC _ TR Listing'!#REF!</definedName>
    <definedName name="daiwa___4___0___0___10_1">'[80]LC _ TR Listing'!#REF!</definedName>
    <definedName name="daiwa___4___0___0___10_3" localSheetId="4">'[113]LC _ TR Listing'!#REF!</definedName>
    <definedName name="daiwa___4___0___0___10_3">'[113]LC _ TR Listing'!#REF!</definedName>
    <definedName name="daiwa___4___0___0___10_40" localSheetId="4">'[112]LC _ TR Listing'!#REF!</definedName>
    <definedName name="daiwa___4___0___0___10_40">'[112]LC _ TR Listing'!#REF!</definedName>
    <definedName name="daiwa___4___0___0___5_3" localSheetId="4">'[116]LC _ TR Listing'!#REF!</definedName>
    <definedName name="daiwa___4___0___0___5_3">'[116]LC _ TR Listing'!#REF!</definedName>
    <definedName name="daiwa___4___0___0___9" localSheetId="4">'[80]LC _ TR Listing'!#REF!</definedName>
    <definedName name="daiwa___4___0___0___9">'[80]LC _ TR Listing'!#REF!</definedName>
    <definedName name="daiwa___4___0___0___9_1" localSheetId="4">'[80]LC _ TR Listing'!#REF!</definedName>
    <definedName name="daiwa___4___0___0___9_1">'[80]LC _ TR Listing'!#REF!</definedName>
    <definedName name="daiwa___4___0___0___9_3" localSheetId="4">'[113]LC _ TR Listing'!#REF!</definedName>
    <definedName name="daiwa___4___0___0___9_3">'[113]LC _ TR Listing'!#REF!</definedName>
    <definedName name="daiwa___4___0___0___9_40" localSheetId="4">'[112]LC _ TR Listing'!#REF!</definedName>
    <definedName name="daiwa___4___0___0___9_40">'[112]LC _ TR Listing'!#REF!</definedName>
    <definedName name="daiwa___4___0___0_3" localSheetId="4">'[116]LC _ TR Listing'!#REF!</definedName>
    <definedName name="daiwa___4___0___0_3">'[116]LC _ TR Listing'!#REF!</definedName>
    <definedName name="daiwa___4___0___0_40" localSheetId="4">'[116]LC _ TR Listing'!#REF!</definedName>
    <definedName name="daiwa___4___0___0_40">'[116]LC _ TR Listing'!#REF!</definedName>
    <definedName name="daiwa___4___0___10" localSheetId="4">'[76]LC _ TR Listing'!#REF!</definedName>
    <definedName name="daiwa___4___0___10">'[76]LC _ TR Listing'!#REF!</definedName>
    <definedName name="daiwa___4___0___10_1" localSheetId="4">'[76]LC _ TR Listing'!#REF!</definedName>
    <definedName name="daiwa___4___0___10_1">'[76]LC _ TR Listing'!#REF!</definedName>
    <definedName name="daiwa___4___0___10_3" localSheetId="4">'[117]LC _ TR Listing'!#REF!</definedName>
    <definedName name="daiwa___4___0___10_3">'[117]LC _ TR Listing'!#REF!</definedName>
    <definedName name="daiwa___4___0___10_40" localSheetId="4">'[116]LC _ TR Listing'!#REF!</definedName>
    <definedName name="daiwa___4___0___10_40">'[116]LC _ TR Listing'!#REF!</definedName>
    <definedName name="daiwa___4___0___9" localSheetId="4">'[76]LC _ TR Listing'!#REF!</definedName>
    <definedName name="daiwa___4___0___9">'[76]LC _ TR Listing'!#REF!</definedName>
    <definedName name="daiwa___4___0___9_1" localSheetId="4">'[76]LC _ TR Listing'!#REF!</definedName>
    <definedName name="daiwa___4___0___9_1">'[76]LC _ TR Listing'!#REF!</definedName>
    <definedName name="daiwa___4___0___9_3" localSheetId="4">'[117]LC _ TR Listing'!#REF!</definedName>
    <definedName name="daiwa___4___0___9_3">'[117]LC _ TR Listing'!#REF!</definedName>
    <definedName name="daiwa___4___0___9_40" localSheetId="4">'[116]LC _ TR Listing'!#REF!</definedName>
    <definedName name="daiwa___4___0___9_40">'[116]LC _ TR Listing'!#REF!</definedName>
    <definedName name="daiwa___4___0_3" localSheetId="4">'[116]LC _ TR Listing'!#REF!</definedName>
    <definedName name="daiwa___4___0_3">'[116]LC _ TR Listing'!#REF!</definedName>
    <definedName name="daiwa___4___10" localSheetId="4">'[76]LC _ TR Listing'!#REF!</definedName>
    <definedName name="daiwa___4___10">'[76]LC _ TR Listing'!#REF!</definedName>
    <definedName name="daiwa___4___10_1" localSheetId="4">'[76]LC _ TR Listing'!#REF!</definedName>
    <definedName name="daiwa___4___10_1">'[76]LC _ TR Listing'!#REF!</definedName>
    <definedName name="daiwa___4___10_3" localSheetId="4">'[117]LC _ TR Listing'!#REF!</definedName>
    <definedName name="daiwa___4___10_3">'[117]LC _ TR Listing'!#REF!</definedName>
    <definedName name="daiwa___4___10_40" localSheetId="4">'[116]LC _ TR Listing'!#REF!</definedName>
    <definedName name="daiwa___4___10_40">'[116]LC _ TR Listing'!#REF!</definedName>
    <definedName name="daiwa___4_1" localSheetId="4">'[76]LC _ TR Listing'!#REF!</definedName>
    <definedName name="daiwa___4_1">'[76]LC _ TR Listing'!#REF!</definedName>
    <definedName name="daiwa___4_3" localSheetId="4">'[117]LC _ TR Listing'!#REF!</definedName>
    <definedName name="daiwa___4_3">'[117]LC _ TR Listing'!#REF!</definedName>
    <definedName name="daiwa___4_40" localSheetId="4">'[116]LC _ TR Listing'!#REF!</definedName>
    <definedName name="daiwa___4_40">'[116]LC _ TR Listing'!#REF!</definedName>
    <definedName name="daiwa___5" localSheetId="4">'[76]LC _ TR Listing'!#REF!</definedName>
    <definedName name="daiwa___5">'[76]LC _ TR Listing'!#REF!</definedName>
    <definedName name="daiwa___5___0___0___0" localSheetId="4">'[105]LC _ TR Listing'!#REF!</definedName>
    <definedName name="daiwa___5___0___0___0">'[105]LC _ TR Listing'!#REF!</definedName>
    <definedName name="daiwa___5___0___0___0___0" localSheetId="4">'[105]LC _ TR Listing'!#REF!</definedName>
    <definedName name="daiwa___5___0___0___0___0">'[105]LC _ TR Listing'!#REF!</definedName>
    <definedName name="daiwa___5___0___0___0___0_3" localSheetId="4">'[121]LC _ TR Listing'!#REF!</definedName>
    <definedName name="daiwa___5___0___0___0___0_3">'[121]LC _ TR Listing'!#REF!</definedName>
    <definedName name="daiwa___5___0___0___0_3" localSheetId="4">'[121]LC _ TR Listing'!#REF!</definedName>
    <definedName name="daiwa___5___0___0___0_3">'[121]LC _ TR Listing'!#REF!</definedName>
    <definedName name="daiwa___5___0___0___0_40" localSheetId="4">'[121]LC _ TR Listing'!#REF!</definedName>
    <definedName name="daiwa___5___0___0___0_40">'[121]LC _ TR Listing'!#REF!</definedName>
    <definedName name="daiwa___5___0___0___10" localSheetId="4">'[80]LC _ TR Listing'!#REF!</definedName>
    <definedName name="daiwa___5___0___0___10">'[80]LC _ TR Listing'!#REF!</definedName>
    <definedName name="daiwa___5___0___0___10_1" localSheetId="4">'[80]LC _ TR Listing'!#REF!</definedName>
    <definedName name="daiwa___5___0___0___10_1">'[80]LC _ TR Listing'!#REF!</definedName>
    <definedName name="daiwa___5___0___0___10_3" localSheetId="4">'[122]LC _ TR Listing'!#REF!</definedName>
    <definedName name="daiwa___5___0___0___10_3">'[122]LC _ TR Listing'!#REF!</definedName>
    <definedName name="daiwa___5___0___0___10_40" localSheetId="4">'[121]LC _ TR Listing'!#REF!</definedName>
    <definedName name="daiwa___5___0___0___10_40">'[121]LC _ TR Listing'!#REF!</definedName>
    <definedName name="daiwa___5___0___0___5_3" localSheetId="4">'[123]LC _ TR Listing'!#REF!</definedName>
    <definedName name="daiwa___5___0___0___5_3">'[123]LC _ TR Listing'!#REF!</definedName>
    <definedName name="daiwa___5___0___0___9" localSheetId="4">'[80]LC _ TR Listing'!#REF!</definedName>
    <definedName name="daiwa___5___0___0___9">'[80]LC _ TR Listing'!#REF!</definedName>
    <definedName name="daiwa___5___0___0___9_1" localSheetId="4">'[80]LC _ TR Listing'!#REF!</definedName>
    <definedName name="daiwa___5___0___0___9_1">'[80]LC _ TR Listing'!#REF!</definedName>
    <definedName name="daiwa___5___0___0___9_3" localSheetId="4">'[122]LC _ TR Listing'!#REF!</definedName>
    <definedName name="daiwa___5___0___0___9_3">'[122]LC _ TR Listing'!#REF!</definedName>
    <definedName name="daiwa___5___0___0___9_40" localSheetId="4">'[121]LC _ TR Listing'!#REF!</definedName>
    <definedName name="daiwa___5___0___0___9_40">'[121]LC _ TR Listing'!#REF!</definedName>
    <definedName name="daiwa___5___0___0_3" localSheetId="4">'[123]LC _ TR Listing'!#REF!</definedName>
    <definedName name="daiwa___5___0___0_3">'[123]LC _ TR Listing'!#REF!</definedName>
    <definedName name="daiwa___5___0___0_40" localSheetId="4">'[123]LC _ TR Listing'!#REF!</definedName>
    <definedName name="daiwa___5___0___0_40">'[123]LC _ TR Listing'!#REF!</definedName>
    <definedName name="daiwa___5___0___10" localSheetId="4">'[76]LC _ TR Listing'!#REF!</definedName>
    <definedName name="daiwa___5___0___10">'[76]LC _ TR Listing'!#REF!</definedName>
    <definedName name="daiwa___5___0___10_1" localSheetId="4">'[76]LC _ TR Listing'!#REF!</definedName>
    <definedName name="daiwa___5___0___10_1">'[76]LC _ TR Listing'!#REF!</definedName>
    <definedName name="daiwa___5___0___10_3" localSheetId="4">'[124]LC _ TR Listing'!#REF!</definedName>
    <definedName name="daiwa___5___0___10_3">'[124]LC _ TR Listing'!#REF!</definedName>
    <definedName name="daiwa___5___0___10_40" localSheetId="4">'[123]LC _ TR Listing'!#REF!</definedName>
    <definedName name="daiwa___5___0___10_40">'[123]LC _ TR Listing'!#REF!</definedName>
    <definedName name="daiwa___5___0___9" localSheetId="4">'[76]LC _ TR Listing'!#REF!</definedName>
    <definedName name="daiwa___5___0___9">'[76]LC _ TR Listing'!#REF!</definedName>
    <definedName name="daiwa___5___0___9_1" localSheetId="4">'[76]LC _ TR Listing'!#REF!</definedName>
    <definedName name="daiwa___5___0___9_1">'[76]LC _ TR Listing'!#REF!</definedName>
    <definedName name="daiwa___5___0___9_3" localSheetId="4">'[124]LC _ TR Listing'!#REF!</definedName>
    <definedName name="daiwa___5___0___9_3">'[124]LC _ TR Listing'!#REF!</definedName>
    <definedName name="daiwa___5___0___9_40" localSheetId="4">'[123]LC _ TR Listing'!#REF!</definedName>
    <definedName name="daiwa___5___0___9_40">'[123]LC _ TR Listing'!#REF!</definedName>
    <definedName name="daiwa___5___0_3" localSheetId="4">'[123]LC _ TR Listing'!#REF!</definedName>
    <definedName name="daiwa___5___0_3">'[123]LC _ TR Listing'!#REF!</definedName>
    <definedName name="daiwa___5___10" localSheetId="4">'[76]LC _ TR Listing'!#REF!</definedName>
    <definedName name="daiwa___5___10">'[76]LC _ TR Listing'!#REF!</definedName>
    <definedName name="daiwa___5___10_1" localSheetId="4">'[76]LC _ TR Listing'!#REF!</definedName>
    <definedName name="daiwa___5___10_1">'[76]LC _ TR Listing'!#REF!</definedName>
    <definedName name="daiwa___5___10_3" localSheetId="4">'[124]LC _ TR Listing'!#REF!</definedName>
    <definedName name="daiwa___5___10_3">'[124]LC _ TR Listing'!#REF!</definedName>
    <definedName name="daiwa___5___10_40" localSheetId="4">'[123]LC _ TR Listing'!#REF!</definedName>
    <definedName name="daiwa___5___10_40">'[123]LC _ TR Listing'!#REF!</definedName>
    <definedName name="daiwa___5_1" localSheetId="4">'[76]LC _ TR Listing'!#REF!</definedName>
    <definedName name="daiwa___5_1">'[76]LC _ TR Listing'!#REF!</definedName>
    <definedName name="daiwa___5_3" localSheetId="4">'[124]LC _ TR Listing'!#REF!</definedName>
    <definedName name="daiwa___5_3">'[124]LC _ TR Listing'!#REF!</definedName>
    <definedName name="daiwa___5_40" localSheetId="4">'[123]LC _ TR Listing'!#REF!</definedName>
    <definedName name="daiwa___5_40">'[123]LC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'[76]LC _ TR Listing'!#REF!</definedName>
    <definedName name="daiwa___7">'[76]LC _ TR Listing'!#REF!</definedName>
    <definedName name="daiwa___7___0___0___0" localSheetId="4">'[105]LC _ TR Listing'!#REF!</definedName>
    <definedName name="daiwa___7___0___0___0">'[105]LC _ TR Listing'!#REF!</definedName>
    <definedName name="daiwa___7___0___0___0___0" localSheetId="4">'[105]LC _ TR Listing'!#REF!</definedName>
    <definedName name="daiwa___7___0___0___0___0">'[105]LC _ TR Listing'!#REF!</definedName>
    <definedName name="daiwa___7___0___0___0___0_3" localSheetId="4">'[121]LC _ TR Listing'!#REF!</definedName>
    <definedName name="daiwa___7___0___0___0___0_3">'[121]LC _ TR Listing'!#REF!</definedName>
    <definedName name="daiwa___7___0___0___0_3" localSheetId="4">'[121]LC _ TR Listing'!#REF!</definedName>
    <definedName name="daiwa___7___0___0___0_3">'[121]LC _ TR Listing'!#REF!</definedName>
    <definedName name="daiwa___7___0___0___0_40" localSheetId="4">'[121]LC _ TR Listing'!#REF!</definedName>
    <definedName name="daiwa___7___0___0___0_40">'[121]LC _ TR Listing'!#REF!</definedName>
    <definedName name="daiwa___7___0___0___10" localSheetId="4">'[80]LC _ TR Listing'!#REF!</definedName>
    <definedName name="daiwa___7___0___0___10">'[80]LC _ TR Listing'!#REF!</definedName>
    <definedName name="daiwa___7___0___0___10_1" localSheetId="4">'[80]LC _ TR Listing'!#REF!</definedName>
    <definedName name="daiwa___7___0___0___10_1">'[80]LC _ TR Listing'!#REF!</definedName>
    <definedName name="daiwa___7___0___0___10_3" localSheetId="4">'[122]LC _ TR Listing'!#REF!</definedName>
    <definedName name="daiwa___7___0___0___10_3">'[122]LC _ TR Listing'!#REF!</definedName>
    <definedName name="daiwa___7___0___0___10_40" localSheetId="4">'[121]LC _ TR Listing'!#REF!</definedName>
    <definedName name="daiwa___7___0___0___10_40">'[121]LC _ TR Listing'!#REF!</definedName>
    <definedName name="daiwa___7___0___0___5_3" localSheetId="4">'[123]LC _ TR Listing'!#REF!</definedName>
    <definedName name="daiwa___7___0___0___5_3">'[123]LC _ TR Listing'!#REF!</definedName>
    <definedName name="daiwa___7___0___0___9" localSheetId="4">'[80]LC _ TR Listing'!#REF!</definedName>
    <definedName name="daiwa___7___0___0___9">'[80]LC _ TR Listing'!#REF!</definedName>
    <definedName name="daiwa___7___0___0___9_1" localSheetId="4">'[80]LC _ TR Listing'!#REF!</definedName>
    <definedName name="daiwa___7___0___0___9_1">'[80]LC _ TR Listing'!#REF!</definedName>
    <definedName name="daiwa___7___0___0___9_3" localSheetId="4">'[122]LC _ TR Listing'!#REF!</definedName>
    <definedName name="daiwa___7___0___0___9_3">'[122]LC _ TR Listing'!#REF!</definedName>
    <definedName name="daiwa___7___0___0___9_40" localSheetId="4">'[121]LC _ TR Listing'!#REF!</definedName>
    <definedName name="daiwa___7___0___0___9_40">'[121]LC _ TR Listing'!#REF!</definedName>
    <definedName name="daiwa___7___0___0_3" localSheetId="4">'[123]LC _ TR Listing'!#REF!</definedName>
    <definedName name="daiwa___7___0___0_3">'[123]LC _ TR Listing'!#REF!</definedName>
    <definedName name="daiwa___7___0___0_40" localSheetId="4">'[123]LC _ TR Listing'!#REF!</definedName>
    <definedName name="daiwa___7___0___0_40">'[123]LC _ TR Listing'!#REF!</definedName>
    <definedName name="daiwa___7___0___10" localSheetId="4">'[76]LC _ TR Listing'!#REF!</definedName>
    <definedName name="daiwa___7___0___10">'[76]LC _ TR Listing'!#REF!</definedName>
    <definedName name="daiwa___7___0___10_1" localSheetId="4">'[76]LC _ TR Listing'!#REF!</definedName>
    <definedName name="daiwa___7___0___10_1">'[76]LC _ TR Listing'!#REF!</definedName>
    <definedName name="daiwa___7___0___10_3" localSheetId="4">'[124]LC _ TR Listing'!#REF!</definedName>
    <definedName name="daiwa___7___0___10_3">'[124]LC _ TR Listing'!#REF!</definedName>
    <definedName name="daiwa___7___0___10_40" localSheetId="4">'[123]LC _ TR Listing'!#REF!</definedName>
    <definedName name="daiwa___7___0___10_40">'[123]LC _ TR Listing'!#REF!</definedName>
    <definedName name="daiwa___7___0___9" localSheetId="4">'[76]LC _ TR Listing'!#REF!</definedName>
    <definedName name="daiwa___7___0___9">'[76]LC _ TR Listing'!#REF!</definedName>
    <definedName name="daiwa___7___0___9_1" localSheetId="4">'[76]LC _ TR Listing'!#REF!</definedName>
    <definedName name="daiwa___7___0___9_1">'[76]LC _ TR Listing'!#REF!</definedName>
    <definedName name="daiwa___7___0___9_3" localSheetId="4">'[124]LC _ TR Listing'!#REF!</definedName>
    <definedName name="daiwa___7___0___9_3">'[124]LC _ TR Listing'!#REF!</definedName>
    <definedName name="daiwa___7___0___9_40" localSheetId="4">'[123]LC _ TR Listing'!#REF!</definedName>
    <definedName name="daiwa___7___0___9_40">'[123]LC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'[123]LC _ TR Listing'!#REF!</definedName>
    <definedName name="daiwa___7___0_3">'[123]LC _ TR Listing'!#REF!</definedName>
    <definedName name="daiwa___7___10" localSheetId="4">'[76]LC _ TR Listing'!#REF!</definedName>
    <definedName name="daiwa___7___10">'[76]LC _ TR Listing'!#REF!</definedName>
    <definedName name="daiwa___7___10_1" localSheetId="4">'[76]LC _ TR Listing'!#REF!</definedName>
    <definedName name="daiwa___7___10_1">'[76]LC _ TR Listing'!#REF!</definedName>
    <definedName name="daiwa___7___10_3" localSheetId="4">'[124]LC _ TR Listing'!#REF!</definedName>
    <definedName name="daiwa___7___10_3">'[124]LC _ TR Listing'!#REF!</definedName>
    <definedName name="daiwa___7___10_40" localSheetId="4">'[123]LC _ TR Listing'!#REF!</definedName>
    <definedName name="daiwa___7___10_40">'[123]LC _ TR Listing'!#REF!</definedName>
    <definedName name="daiwa___7___11" localSheetId="4">'[120]LC _ TR Listing'!#REF!</definedName>
    <definedName name="daiwa___7___11">'[120]LC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'[120]LC _ TR Listing'!#REF!</definedName>
    <definedName name="daiwa___7___11_12">'[120]LC _ TR Listing'!#REF!</definedName>
    <definedName name="daiwa___7___11_13" localSheetId="4">'[120]LC _ TR Listing'!#REF!</definedName>
    <definedName name="daiwa___7___11_13">'[120]LC _ TR Listing'!#REF!</definedName>
    <definedName name="daiwa___7___11_14" localSheetId="4">'[120]LC _ TR Listing'!#REF!</definedName>
    <definedName name="daiwa___7___11_14">'[120]LC _ TR Listing'!#REF!</definedName>
    <definedName name="daiwa___7___11_15" localSheetId="4">'[120]LC _ TR Listing'!#REF!</definedName>
    <definedName name="daiwa___7___11_15">'[120]LC _ TR Listing'!#REF!</definedName>
    <definedName name="daiwa___7___11_17" localSheetId="4">'[120]LC _ TR Listing'!#REF!</definedName>
    <definedName name="daiwa___7___11_17">'[120]LC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'[120]LC _ TR Listing'!#REF!</definedName>
    <definedName name="daiwa___7___3">'[120]LC _ TR Listing'!#REF!</definedName>
    <definedName name="daiwa___7___3_12" localSheetId="4">'[120]LC _ TR Listing'!#REF!</definedName>
    <definedName name="daiwa___7___3_12">'[120]LC _ TR Listing'!#REF!</definedName>
    <definedName name="daiwa___7___3_13" localSheetId="4">'[120]LC _ TR Listing'!#REF!</definedName>
    <definedName name="daiwa___7___3_13">'[120]LC _ TR Listing'!#REF!</definedName>
    <definedName name="daiwa___7___3_14" localSheetId="4">'[120]LC _ TR Listing'!#REF!</definedName>
    <definedName name="daiwa___7___3_14">'[120]LC _ TR Listing'!#REF!</definedName>
    <definedName name="daiwa___7___3_15" localSheetId="4">'[120]LC _ TR Listing'!#REF!</definedName>
    <definedName name="daiwa___7___3_15">'[120]LC _ TR Listing'!#REF!</definedName>
    <definedName name="daiwa___7___3_17" localSheetId="4">'[120]LC _ TR Listing'!#REF!</definedName>
    <definedName name="daiwa___7___3_17">'[120]LC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'[76]LC _ TR Listing'!#REF!</definedName>
    <definedName name="daiwa___7_1">'[76]LC _ TR Listing'!#REF!</definedName>
    <definedName name="daiwa___7_12" localSheetId="4">'[120]LC _ TR Listing'!#REF!</definedName>
    <definedName name="daiwa___7_12">'[120]LC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'[120]LC _ TR Listing'!#REF!</definedName>
    <definedName name="daiwa___7_14">'[120]LC _ TR Listing'!#REF!</definedName>
    <definedName name="daiwa___7_15" localSheetId="4">'[120]LC _ TR Listing'!#REF!</definedName>
    <definedName name="daiwa___7_15">'[120]LC _ TR Listing'!#REF!</definedName>
    <definedName name="daiwa___7_17" localSheetId="4">'[120]LC _ TR Listing'!#REF!</definedName>
    <definedName name="daiwa___7_17">'[120]LC _ TR Listing'!#REF!</definedName>
    <definedName name="daiwa___7_3" localSheetId="4">'[124]LC _ TR Listing'!#REF!</definedName>
    <definedName name="daiwa___7_3">'[124]LC _ TR Listing'!#REF!</definedName>
    <definedName name="daiwa___7_40" localSheetId="4">'[123]LC _ TR Listing'!#REF!</definedName>
    <definedName name="daiwa___7_40">'[123]LC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'[119]LC _ TR Listing'!#REF!</definedName>
    <definedName name="daiwa_12">'[119]LC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'[119]LC _ TR Listing'!#REF!</definedName>
    <definedName name="daiwa_14">'[119]LC _ TR Listing'!#REF!</definedName>
    <definedName name="daiwa_15" localSheetId="4">'[119]LC _ TR Listing'!#REF!</definedName>
    <definedName name="daiwa_15">'[119]LC _ TR Listing'!#REF!</definedName>
    <definedName name="daiwa_17" localSheetId="4">'[119]LC _ TR Listing'!#REF!</definedName>
    <definedName name="daiwa_17">'[119]LC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'[58]Trial Balance'!$A$1:$H$65536</definedName>
    <definedName name="data_1" localSheetId="4">#REF!</definedName>
    <definedName name="data_1">#REF!</definedName>
    <definedName name="data_data2" localSheetId="4">'[45]#REF'!#REF!</definedName>
    <definedName name="data_data2">'[45]#REF'!#REF!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[125]PT!#REF!</definedName>
    <definedName name="DATA10">[125]PT!#REF!</definedName>
    <definedName name="DATA11" localSheetId="4">[125]PT!#REF!</definedName>
    <definedName name="DATA11">[125]PT!#REF!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[126]database!$A$1:$IV$65536</definedName>
    <definedName name="DATA3" localSheetId="4">[125]PT!#REF!</definedName>
    <definedName name="DATA3">[125]PT!#REF!</definedName>
    <definedName name="DATA4" localSheetId="4">#REF!</definedName>
    <definedName name="DATA4">#REF!</definedName>
    <definedName name="DATA5" localSheetId="4">[125]PT!#REF!</definedName>
    <definedName name="DATA5">[125]PT!#REF!</definedName>
    <definedName name="DATA6" localSheetId="4">[125]PT!#REF!</definedName>
    <definedName name="DATA6">[125]PT!#REF!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[127]!DataFilter</definedName>
    <definedName name="DataSort">[127]!DataSort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[128]เงินกู้ธนชาติ!$G$2</definedName>
    <definedName name="dates">[129]ตั๋วเงินรับ!$F$1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[95]CHITIET!$G$530</definedName>
    <definedName name="ddtt1pvl">[95]CHITIET!$G$526</definedName>
    <definedName name="ddtt3pnc">[95]CHITIET!$G$522</definedName>
    <definedName name="ddtt3pvl">[95]CHITIET!$G$518</definedName>
    <definedName name="Dec_Building">[67]BUILD95!$AM$9:$AM$17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[67]BUILD95!$AA$9:$AA$17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'[55]10-1 Media:10-cut'!$A$1:$IV$5</definedName>
    <definedName name="derfg">'[55]10-1 Media:10-cut'!$A$1:$IV$5</definedName>
    <definedName name="desc">[130]desc!$A$1:$C$255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[131]EL1!$G$388,[131]EL1!$G$394,[131]EL1!$G$91,[131]EL1!$G$30</definedName>
    <definedName name="Detail11" localSheetId="4">#REF!</definedName>
    <definedName name="Detail11">#REF!</definedName>
    <definedName name="Detail12">[131]EL1!$G$92,[131]EL1!$G$149,[131]EL1!$G$157,[131]EL1!$G$179,[131]EL1!$G$220,[131]EL1!$G$253,[131]EL1!$G$285,[131]EL1!$G$315,[131]EL1!$G$345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[131]EL1!$F$317:$F$328,[131]EL1!$F$315,[131]EL1!$F$285,[131]EL1!$F$253,[131]EL1!$F$220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[131]EL1!$F$7,[131]EL1!$F$35,[131]EL1!$F$77:$F$79</definedName>
    <definedName name="Detail3" localSheetId="4">#REF!</definedName>
    <definedName name="Detail3">#REF!</definedName>
    <definedName name="Detail4">[131]EL1!$F$106,[131]EL1!$F$141</definedName>
    <definedName name="Detail5" localSheetId="4">#REF!</definedName>
    <definedName name="Detail5">#REF!</definedName>
    <definedName name="Detail6">[131]EL1!$F$157,[131]EL1!$F$179,[131]EL1!$F$329</definedName>
    <definedName name="Detail7">[131]EL1!$F$386:$F$387,[131]EL1!$F$392:$F$393</definedName>
    <definedName name="Detail8">[131]EL1!$G$20:$G$29,[131]EL1!$G$49:$G$59,[131]EL1!$G$81:$G$90,[131]EL1!$G$141,[131]EL1!$G$386:$G$387,[131]EL1!$G$392:$G$393</definedName>
    <definedName name="Detail9">[131]EL1!$F$394,[131]EL1!$F$388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'[132]TrialBalance Q3-2002'!$A$1:$H$301</definedName>
    <definedName name="dfg" localSheetId="4">#REF!</definedName>
    <definedName name="dfg">#REF!</definedName>
    <definedName name="dfgh1">'[39]เงินกู้ MGC'!$B$4</definedName>
    <definedName name="dflt7" localSheetId="4">[133]Invoice!#REF!</definedName>
    <definedName name="dflt7">[133]Invoice!#REF!</definedName>
    <definedName name="dflt8" localSheetId="4">[134]Invoice!#REF!</definedName>
    <definedName name="dflt8">[134]Invoice!#REF!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[135]เงินกู้ธนชาติ!$E$17</definedName>
    <definedName name="direct" localSheetId="4">'[76]LC _ TR Listing'!#REF!</definedName>
    <definedName name="direct">'[76]LC _ TR Listing'!#REF!</definedName>
    <definedName name="direct___0" localSheetId="4">'[77]LC _ TR Listing'!#REF!</definedName>
    <definedName name="direct___0">'[77]LC _ TR Listing'!#REF!</definedName>
    <definedName name="direct___0___0" localSheetId="4">'[77]LC _ TR Listing'!#REF!</definedName>
    <definedName name="direct___0___0">'[77]LC _ TR Listing'!#REF!</definedName>
    <definedName name="direct___0___0___0" localSheetId="4">'[78]LC _ TR Listing'!#REF!</definedName>
    <definedName name="direct___0___0___0">'[78]LC _ TR Listing'!#REF!</definedName>
    <definedName name="direct___0___0___0___0" localSheetId="4">'[78]LC _ TR Listing'!#REF!</definedName>
    <definedName name="direct___0___0___0___0">'[78]LC _ TR Listing'!#REF!</definedName>
    <definedName name="direct___0___0___0___0_3" localSheetId="4">'[136]LC _ TR Listing'!#REF!</definedName>
    <definedName name="direct___0___0___0___0_3">'[136]LC _ TR Listing'!#REF!</definedName>
    <definedName name="direct___0___0___0_3" localSheetId="4">'[136]LC _ TR Listing'!#REF!</definedName>
    <definedName name="direct___0___0___0_3">'[136]LC _ TR Listing'!#REF!</definedName>
    <definedName name="direct___0___0___0_40" localSheetId="4">'[136]LC _ TR Listing'!#REF!</definedName>
    <definedName name="direct___0___0___0_40">'[136]LC _ TR Listing'!#REF!</definedName>
    <definedName name="direct___0___0___10" localSheetId="4">'[80]LC _ TR Listing'!#REF!</definedName>
    <definedName name="direct___0___0___10">'[80]LC _ TR Listing'!#REF!</definedName>
    <definedName name="direct___0___0___10_1" localSheetId="4">'[80]LC _ TR Listing'!#REF!</definedName>
    <definedName name="direct___0___0___10_1">'[80]LC _ TR Listing'!#REF!</definedName>
    <definedName name="direct___0___0___10_3" localSheetId="4">'[137]LC _ TR Listing'!#REF!</definedName>
    <definedName name="direct___0___0___10_3">'[137]LC _ TR Listing'!#REF!</definedName>
    <definedName name="direct___0___0___10_40" localSheetId="4">'[136]LC _ TR Listing'!#REF!</definedName>
    <definedName name="direct___0___0___10_40">'[136]LC _ TR Listing'!#REF!</definedName>
    <definedName name="direct___0___0___5" localSheetId="4">'[77]LC _ TR Listing'!#REF!</definedName>
    <definedName name="direct___0___0___5">'[77]LC _ TR Listing'!#REF!</definedName>
    <definedName name="direct___0___0___5_3" localSheetId="4">'[138]LC _ TR Listing'!#REF!</definedName>
    <definedName name="direct___0___0___5_3">'[138]LC _ TR Listing'!#REF!</definedName>
    <definedName name="direct___0___0___9" localSheetId="4">'[80]LC _ TR Listing'!#REF!</definedName>
    <definedName name="direct___0___0___9">'[80]LC _ TR Listing'!#REF!</definedName>
    <definedName name="direct___0___0___9_1" localSheetId="4">'[80]LC _ TR Listing'!#REF!</definedName>
    <definedName name="direct___0___0___9_1">'[80]LC _ TR Listing'!#REF!</definedName>
    <definedName name="direct___0___0___9_3" localSheetId="4">'[137]LC _ TR Listing'!#REF!</definedName>
    <definedName name="direct___0___0___9_3">'[137]LC _ TR Listing'!#REF!</definedName>
    <definedName name="direct___0___0___9_40" localSheetId="4">'[136]LC _ TR Listing'!#REF!</definedName>
    <definedName name="direct___0___0___9_40">'[136]LC _ TR Listing'!#REF!</definedName>
    <definedName name="direct___0___0_3" localSheetId="4">'[138]LC _ TR Listing'!#REF!</definedName>
    <definedName name="direct___0___0_3">'[138]LC _ TR Listing'!#REF!</definedName>
    <definedName name="direct___0___0_40" localSheetId="4">'[138]LC _ TR Listing'!#REF!</definedName>
    <definedName name="direct___0___0_40">'[138]LC _ TR Listing'!#REF!</definedName>
    <definedName name="direct___0___10" localSheetId="4">'[76]LC _ TR Listing'!#REF!</definedName>
    <definedName name="direct___0___10">'[76]LC _ TR Listing'!#REF!</definedName>
    <definedName name="direct___0___10_1" localSheetId="4">'[76]LC _ TR Listing'!#REF!</definedName>
    <definedName name="direct___0___10_1">'[76]LC _ TR Listing'!#REF!</definedName>
    <definedName name="direct___0___10_3" localSheetId="4">'[139]LC _ TR Listing'!#REF!</definedName>
    <definedName name="direct___0___10_3">'[139]LC _ TR Listing'!#REF!</definedName>
    <definedName name="direct___0___10_40" localSheetId="4">'[138]LC _ TR Listing'!#REF!</definedName>
    <definedName name="direct___0___10_40">'[138]LC _ TR Listing'!#REF!</definedName>
    <definedName name="direct___0___9" localSheetId="4">'[76]LC _ TR Listing'!#REF!</definedName>
    <definedName name="direct___0___9">'[76]LC _ TR Listing'!#REF!</definedName>
    <definedName name="direct___0___9_1" localSheetId="4">'[76]LC _ TR Listing'!#REF!</definedName>
    <definedName name="direct___0___9_1">'[76]LC _ TR Listing'!#REF!</definedName>
    <definedName name="direct___0___9_3" localSheetId="4">'[139]LC _ TR Listing'!#REF!</definedName>
    <definedName name="direct___0___9_3">'[139]LC _ TR Listing'!#REF!</definedName>
    <definedName name="direct___0___9_40" localSheetId="4">'[138]LC _ TR Listing'!#REF!</definedName>
    <definedName name="direct___0___9_40">'[138]LC _ TR Listing'!#REF!</definedName>
    <definedName name="direct___0_3" localSheetId="4">'[138]LC _ TR Listing'!#REF!</definedName>
    <definedName name="direct___0_3">'[138]LC _ TR Listing'!#REF!</definedName>
    <definedName name="direct___10" localSheetId="4">'[76]LC _ TR Listing'!#REF!</definedName>
    <definedName name="direct___10">'[76]LC _ TR Listing'!#REF!</definedName>
    <definedName name="direct___10_1" localSheetId="4">'[76]LC _ TR Listing'!#REF!</definedName>
    <definedName name="direct___10_1">'[76]LC _ TR Listing'!#REF!</definedName>
    <definedName name="direct___10_3" localSheetId="4">'[139]LC _ TR Listing'!#REF!</definedName>
    <definedName name="direct___10_3">'[139]LC _ TR Listing'!#REF!</definedName>
    <definedName name="direct___10_40" localSheetId="4">'[138]LC _ TR Listing'!#REF!</definedName>
    <definedName name="direct___10_40">'[138]LC _ TR Listing'!#REF!</definedName>
    <definedName name="direct_1" localSheetId="4">'[76]LC _ TR Listing'!#REF!</definedName>
    <definedName name="direct_1">'[76]LC _ TR Listing'!#REF!</definedName>
    <definedName name="direct_3" localSheetId="4">'[139]LC _ TR Listing'!#REF!</definedName>
    <definedName name="direct_3">'[139]LC _ TR Listing'!#REF!</definedName>
    <definedName name="direct_40" localSheetId="4">'[138]LC _ TR Listing'!#REF!</definedName>
    <definedName name="direct_40">'[138]LC _ TR Listing'!#REF!</definedName>
    <definedName name="director">'[140]VariableII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[141]Sheet2!$B$35:$F$41</definedName>
    <definedName name="distance12">[141]Sheet2!$B$50:$F$56</definedName>
    <definedName name="distance7.5">[141]Sheet2!$B$4:$F$10</definedName>
    <definedName name="distance9">[141]Sheet2!$B$19:$F$25</definedName>
    <definedName name="dItemsToTest" localSheetId="4">#REF!</definedName>
    <definedName name="dItemsToTest">#REF!</definedName>
    <definedName name="DKK">'[142]ADJ - RATE'!$B$4</definedName>
    <definedName name="dkl" localSheetId="4">#REF!</definedName>
    <definedName name="dkl">#REF!</definedName>
    <definedName name="dks">'[55]10-1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'[143]10-1 Media:10-cut'!$A$1:$IV$5</definedName>
    <definedName name="ds">'[144]TrialBalance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'[145]เงินกู้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>'[145]เงินกู้ MGC'!$E$17</definedName>
    <definedName name="eet">'[71]10-1 Media:10-cut'!$A$1:$IV$5</definedName>
    <definedName name="eey">'[71]10-1 Media:10-cut'!$A$1:$IV$5</definedName>
    <definedName name="EffectiveDate">'[146]PRICE LIST MASTER'!$B$773</definedName>
    <definedName name="efwef">[147]เงินกู้ธนชาติ!$B$4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[39]เงินกู้ธนชาติ!$B$4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[148]PO!$AB$5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[149]Sch_1D!#REF!</definedName>
    <definedName name="Excel_BuiltIn__FilterDatabase_22">[149]Sch_1D!#REF!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'[149]Sch_1DD '!#REF!</definedName>
    <definedName name="Excel_BuiltIn__FilterDatabase_24">'[149]Sch_1DD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'[149]Sch_1DD  _2_'!#REF!</definedName>
    <definedName name="Excel_BuiltIn__FilterDatabase_25">'[149]Sch_1DD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'[149]Sch_1DD NCB'!#REF!</definedName>
    <definedName name="Excel_BuiltIn__FilterDatabase_26">'[149]Sch_1DD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'[149]Sch_1DD  Support AOP 0809'!#REF!</definedName>
    <definedName name="Excel_BuiltIn__FilterDatabase_58">'[149]Sch_1DD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'[150]Register Cal Mar_04_July_05 '!#REF!</definedName>
    <definedName name="Excel_BuiltIn_Criteria_10___0___0___8___5">'[150]Register Cal Mar_04_July_05 '!#REF!</definedName>
    <definedName name="Excel_BuiltIn_Criteria_10___0___0___8___5_1" localSheetId="4">'[151]Register Cal Mar_04_July_05 '!#REF!</definedName>
    <definedName name="Excel_BuiltIn_Criteria_10___0___0___8___5_1">'[151]Register Cal Mar_04_July_05 '!#REF!</definedName>
    <definedName name="Excel_BuiltIn_Criteria_10___0___0___8___5_10" localSheetId="4">'[152]Register Cal Mar_04_July_05 '!#REF!</definedName>
    <definedName name="Excel_BuiltIn_Criteria_10___0___0___8___5_10">'[152]Register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'[150]Register Cal Mar_04_July_05 '!#REF!</definedName>
    <definedName name="Excel_BuiltIn_Criteria_10___0___8___5">'[150]Register Cal Mar_04_July_05 '!#REF!</definedName>
    <definedName name="Excel_BuiltIn_Criteria_10___0___8___5_1" localSheetId="4">'[151]Register Cal Mar_04_July_05 '!#REF!</definedName>
    <definedName name="Excel_BuiltIn_Criteria_10___0___8___5_1">'[151]Register Cal Mar_04_July_05 '!#REF!</definedName>
    <definedName name="Excel_BuiltIn_Criteria_10___0___8___5_10" localSheetId="4">'[152]Register Cal Mar_04_July_05 '!#REF!</definedName>
    <definedName name="Excel_BuiltIn_Criteria_10___0___8___5_10">'[152]Register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'[150]Register Cal Mar_04_July_05 '!#REF!</definedName>
    <definedName name="Excel_BuiltIn_Criteria_10___10___0___8___0___5">'[150]Register Cal Mar_04_July_05 '!#REF!</definedName>
    <definedName name="Excel_BuiltIn_Criteria_10___10___0___8___0___5_1" localSheetId="4">'[151]Register Cal Mar_04_July_05 '!#REF!</definedName>
    <definedName name="Excel_BuiltIn_Criteria_10___10___0___8___0___5_1">'[151]Register Cal Mar_04_July_05 '!#REF!</definedName>
    <definedName name="Excel_BuiltIn_Criteria_10___10___0___8___0___5_10" localSheetId="4">'[152]Register Cal Mar_04_July_05 '!#REF!</definedName>
    <definedName name="Excel_BuiltIn_Criteria_10___10___0___8___0___5_10">'[152]Register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'[150]Register Cal Mar_04_July_05 '!#REF!</definedName>
    <definedName name="Excel_BuiltIn_Criteria_10___10___0___8___5">'[150]Register Cal Mar_04_July_05 '!#REF!</definedName>
    <definedName name="Excel_BuiltIn_Criteria_10___10___0___8___5_1" localSheetId="4">'[151]Register Cal Mar_04_July_05 '!#REF!</definedName>
    <definedName name="Excel_BuiltIn_Criteria_10___10___0___8___5_1">'[151]Register Cal Mar_04_July_05 '!#REF!</definedName>
    <definedName name="Excel_BuiltIn_Criteria_10___10___0___8___5_10" localSheetId="4">'[152]Register Cal Mar_04_July_05 '!#REF!</definedName>
    <definedName name="Excel_BuiltIn_Criteria_10___10___0___8___5_10">'[152]Register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'[150]Register Cal Mar_04_July_05 '!#REF!</definedName>
    <definedName name="Excel_BuiltIn_Criteria_10___10___8___0___5">'[150]Register Cal Mar_04_July_05 '!#REF!</definedName>
    <definedName name="Excel_BuiltIn_Criteria_10___10___8___0___5_1" localSheetId="4">'[151]Register Cal Mar_04_July_05 '!#REF!</definedName>
    <definedName name="Excel_BuiltIn_Criteria_10___10___8___0___5_1">'[151]Register Cal Mar_04_July_05 '!#REF!</definedName>
    <definedName name="Excel_BuiltIn_Criteria_10___10___8___0___5_10" localSheetId="4">'[152]Register Cal Mar_04_July_05 '!#REF!</definedName>
    <definedName name="Excel_BuiltIn_Criteria_10___10___8___0___5_10">'[152]Register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'[150]Register Cal Mar_04_July_05 '!#REF!</definedName>
    <definedName name="Excel_BuiltIn_Criteria_10___10___8___5">'[150]Register Cal Mar_04_July_05 '!#REF!</definedName>
    <definedName name="Excel_BuiltIn_Criteria_10___10___8___5_1" localSheetId="4">'[151]Register Cal Mar_04_July_05 '!#REF!</definedName>
    <definedName name="Excel_BuiltIn_Criteria_10___10___8___5_1">'[151]Register Cal Mar_04_July_05 '!#REF!</definedName>
    <definedName name="Excel_BuiltIn_Criteria_10___10___8___5_10" localSheetId="4">'[152]Register Cal Mar_04_July_05 '!#REF!</definedName>
    <definedName name="Excel_BuiltIn_Criteria_10___10___8___5_10">'[152]Register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'[150]Register Cal Mar_04_July_05 '!#REF!</definedName>
    <definedName name="Excel_BuiltIn_Criteria_10___8___5">'[150]Register Cal Mar_04_July_05 '!#REF!</definedName>
    <definedName name="Excel_BuiltIn_Criteria_10___8___5_1" localSheetId="4">'[151]Register Cal Mar_04_July_05 '!#REF!</definedName>
    <definedName name="Excel_BuiltIn_Criteria_10___8___5_1">'[151]Register Cal Mar_04_July_05 '!#REF!</definedName>
    <definedName name="Excel_BuiltIn_Criteria_10___8___5_10" localSheetId="4">'[152]Register Cal Mar_04_July_05 '!#REF!</definedName>
    <definedName name="Excel_BuiltIn_Criteria_10___8___5_10">'[152]Register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'[150]Register Cal Mar_04_July_05 '!#REF!</definedName>
    <definedName name="Excel_BuiltIn_Criteria_5">'[150]Register Cal Mar_04_July_05 '!#REF!</definedName>
    <definedName name="Excel_BuiltIn_Criteria_5_1" localSheetId="4">'[151]Register Cal Mar_04_July_05 '!#REF!</definedName>
    <definedName name="Excel_BuiltIn_Criteria_5_1">'[151]Register Cal Mar_04_July_05 '!#REF!</definedName>
    <definedName name="Excel_BuiltIn_Criteria_5_10" localSheetId="4">'[152]Register Cal Mar_04_July_05 '!#REF!</definedName>
    <definedName name="Excel_BuiltIn_Criteria_5_10">'[152]Register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'[150]Register Cal Mar_04_July_05 '!#REF!</definedName>
    <definedName name="Excel_BuiltIn_Criteria_8___0___5">'[150]Register Cal Mar_04_July_05 '!#REF!</definedName>
    <definedName name="Excel_BuiltIn_Criteria_8___0___5_1" localSheetId="4">'[151]Register Cal Mar_04_July_05 '!#REF!</definedName>
    <definedName name="Excel_BuiltIn_Criteria_8___0___5_1">'[151]Register Cal Mar_04_July_05 '!#REF!</definedName>
    <definedName name="Excel_BuiltIn_Criteria_8___0___5_10" localSheetId="4">'[152]Register Cal Mar_04_July_05 '!#REF!</definedName>
    <definedName name="Excel_BuiltIn_Criteria_8___0___5_10">'[152]Register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'[150]Register Cal Mar_04_July_05 '!#REF!</definedName>
    <definedName name="Excel_BuiltIn_Criteria_8___5">'[150]Register Cal Mar_04_July_05 '!#REF!</definedName>
    <definedName name="Excel_BuiltIn_Criteria_8___5_1" localSheetId="4">'[151]Register Cal Mar_04_July_05 '!#REF!</definedName>
    <definedName name="Excel_BuiltIn_Criteria_8___5_1">'[151]Register Cal Mar_04_July_05 '!#REF!</definedName>
    <definedName name="Excel_BuiltIn_Criteria_8___5_10" localSheetId="4">'[152]Register Cal Mar_04_July_05 '!#REF!</definedName>
    <definedName name="Excel_BuiltIn_Criteria_8___5_10">'[152]Register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'[150]Register Cal Mar_04_July_05 '!#REF!</definedName>
    <definedName name="Excel_BuiltIn_Criteria_8___8___5">'[150]Register Cal Mar_04_July_05 '!#REF!</definedName>
    <definedName name="Excel_BuiltIn_Criteria_8___8___5_1" localSheetId="4">'[151]Register Cal Mar_04_July_05 '!#REF!</definedName>
    <definedName name="Excel_BuiltIn_Criteria_8___8___5_1">'[151]Register Cal Mar_04_July_05 '!#REF!</definedName>
    <definedName name="Excel_BuiltIn_Criteria_8___8___5_10" localSheetId="4">'[152]Register Cal Mar_04_July_05 '!#REF!</definedName>
    <definedName name="Excel_BuiltIn_Criteria_8___8___5_10">'[152]Register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'[150]Register Cal Mar_04_July_05 '!#REF!</definedName>
    <definedName name="Excel_BuiltIn_Extract_10___8___5">'[150]Register Cal Mar_04_July_05 '!#REF!</definedName>
    <definedName name="Excel_BuiltIn_Extract_10___8___5_1" localSheetId="4">'[151]Register Cal Mar_04_July_05 '!#REF!</definedName>
    <definedName name="Excel_BuiltIn_Extract_10___8___5_1">'[151]Register Cal Mar_04_July_05 '!#REF!</definedName>
    <definedName name="Excel_BuiltIn_Extract_10___8___5_10" localSheetId="4">'[152]Register Cal Mar_04_July_05 '!#REF!</definedName>
    <definedName name="Excel_BuiltIn_Extract_10___8___5_10">'[152]Register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</definedName>
    <definedName name="Excel_BuiltIn_Print_Area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</definedName>
    <definedName name="Excel_BuiltIn_Print_Area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</definedName>
    <definedName name="Excel_BuiltIn_Print_Area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</definedName>
    <definedName name="Excel_BuiltIn_Print_Area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</definedName>
    <definedName name="Excel_BuiltIn_Print_Area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</definedName>
    <definedName name="Excel_BuiltIn_Print_Area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</definedName>
    <definedName name="Excel_BuiltIn_Print_Area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</definedName>
    <definedName name="Excel_BuiltIn_Print_Area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</definedName>
    <definedName name="Excel_BuiltIn_Print_Area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'!$A$1:$IV$65536,'[153]BITL '!$A$1:$J$35</definedName>
    <definedName name="Excel_BuiltIn_Print_Area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</definedName>
    <definedName name="Excel_BuiltIn_Print_Area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</definedName>
    <definedName name="Excel_BuiltIn_Print_Area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</definedName>
    <definedName name="Excel_BuiltIn_Print_Area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</definedName>
    <definedName name="Excel_BuiltIn_Print_Area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</definedName>
    <definedName name="Excel_BuiltIn_Print_Area_1_1_1_1_1_1_1_1_1_1_1_1_1_1_1_1_1_1_1_1_1_1_1_1_1_1_1_1_1_1_1_1_1_1_1_1_1_1_1_1_1_1_1_1_1_1_1_1_1_1_1_1_1_1_1_1_1_1_1_1_1_1_1_1_1_1_1_1_1_1_1">'[153]BITL '!$A$1:$IV$32005,'[153]BITL '!$A$1:$IV$32005,'[153]BITL '!$A$1:$IV$32005,'[153]BITL '!$A$1:$IV$32005</definedName>
    <definedName name="Excel_BuiltIn_Print_Area_1_1_1_1_1_1_1_1_1_1_1_1_1_1_1_1_1_1_1_1_1_1_1_1_1_1_1_1_1_1_1_1_1_1_1_1_1_1_1_1_1_1_1_1_1_1_1_1_1_1_1_1_1_1_1_1_1_1_1_1_1_1_1_1_1_1_1_1_1_1_1_1">('[153]BITL '!$A$1:$IV$32005,'[153]BITL '!$A$1:$IV$32005,'[153]BITL '!$A$1:$IV$32005,'[153]BITL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6_23">[156]TB!$A$1:$IV$65520,[156]TB!$A$1:$F$12</definedName>
    <definedName name="Excel_BuiltIn_Print_Area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6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7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8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9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'[153]BITL '!$A$1:$IV$65536,'[153]BITL '!$A$1:$IV$65536,'[153]BITL '!$A$1:$IV$65536,'[153]BITL '!$A$1:$IV$65536,'[153]BITL '!$A$1:$IV$65536,'[153]BITL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'[160]DESCRIPTION STATIONERY'!#REF!</definedName>
    <definedName name="Excel_BuiltIn_Print_Area_10_1_1_11">'[160]DESCRIPTION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'[160]DESCRIPTION STATIONERY'!#REF!</definedName>
    <definedName name="Excel_BuiltIn_Print_Area_10_1_11">'[160]DESCRIPTION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'[161]33260000'!$A$1:$H$5,'[161]33260000'!$A$1:$E$42</definedName>
    <definedName name="Excel_BuiltIn_Print_Area_12_1_23">'[161]33260000'!$A$1:$H$5,'[161]33260000'!$A$1:$E$42</definedName>
    <definedName name="Excel_BuiltIn_Print_Area_12_1_23_1">'[162]33260000'!$A$1:$H$5,'[162]33260000'!$A$1:$E$42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'[163]Feb 06'!#REF!</definedName>
    <definedName name="Excel_BuiltIn_Print_Area_2">'[163]Feb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'[164]Feb 06'!#REF!</definedName>
    <definedName name="Excel_BuiltIn_Print_Area_2_1_1_6">'[164]Feb 06'!#REF!</definedName>
    <definedName name="Excel_BuiltIn_Print_Area_2_1_1_7" localSheetId="4">'[165]Feb 06'!#REF!</definedName>
    <definedName name="Excel_BuiltIn_Print_Area_2_1_1_7">'[165]Feb 06'!#REF!</definedName>
    <definedName name="Excel_BuiltIn_Print_Area_2_1_1_8" localSheetId="4">'[165]Feb 06'!#REF!</definedName>
    <definedName name="Excel_BuiltIn_Print_Area_2_1_1_8">'[165]Feb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'[166]Feb 06'!#REF!</definedName>
    <definedName name="Excel_BuiltIn_Print_Area_2_1_5">'[166]Feb 06'!#REF!</definedName>
    <definedName name="Excel_BuiltIn_Print_Area_2_1_5_1" localSheetId="4">'[165]Feb 06'!#REF!</definedName>
    <definedName name="Excel_BuiltIn_Print_Area_2_1_5_1">'[165]Feb 06'!#REF!</definedName>
    <definedName name="Excel_BuiltIn_Print_Area_2_1_5_1_1" localSheetId="4">'[165]Feb 06'!#REF!</definedName>
    <definedName name="Excel_BuiltIn_Print_Area_2_1_5_1_1">'[165]Feb 06'!#REF!</definedName>
    <definedName name="Excel_BuiltIn_Print_Area_2_1_5_1_1_1" localSheetId="4">'[165]Feb 06'!#REF!</definedName>
    <definedName name="Excel_BuiltIn_Print_Area_2_1_5_1_1_1">'[165]Feb 06'!#REF!</definedName>
    <definedName name="Excel_BuiltIn_Print_Area_2_1_5_1_1_1_1" localSheetId="4">'[165]Feb 06'!#REF!</definedName>
    <definedName name="Excel_BuiltIn_Print_Area_2_1_5_1_1_1_1">'[165]Feb 06'!#REF!</definedName>
    <definedName name="Excel_BuiltIn_Print_Area_2_1_5_6" localSheetId="4">'[167]Feb 06'!#REF!</definedName>
    <definedName name="Excel_BuiltIn_Print_Area_2_1_5_6">'[167]Feb 06'!#REF!</definedName>
    <definedName name="Excel_BuiltIn_Print_Area_2_1_5_7" localSheetId="4">'[168]Feb 06'!#REF!</definedName>
    <definedName name="Excel_BuiltIn_Print_Area_2_1_5_7">'[168]Feb 06'!#REF!</definedName>
    <definedName name="Excel_BuiltIn_Print_Area_2_1_5_8" localSheetId="4">'[168]Feb 06'!#REF!</definedName>
    <definedName name="Excel_BuiltIn_Print_Area_2_1_5_8">'[168]Feb 06'!#REF!</definedName>
    <definedName name="Excel_BuiltIn_Print_Area_2_1_6" localSheetId="4">'[166]Feb 06'!#REF!</definedName>
    <definedName name="Excel_BuiltIn_Print_Area_2_1_6">'[166]Feb 06'!#REF!</definedName>
    <definedName name="Excel_BuiltIn_Print_Area_2_1_6_1" localSheetId="4">'[165]Feb 06'!#REF!</definedName>
    <definedName name="Excel_BuiltIn_Print_Area_2_1_6_1">'[165]Feb 06'!#REF!</definedName>
    <definedName name="Excel_BuiltIn_Print_Area_2_1_6_1_1" localSheetId="4">'[169]Feb 06'!#REF!</definedName>
    <definedName name="Excel_BuiltIn_Print_Area_2_1_6_1_1">'[169]Feb 06'!#REF!</definedName>
    <definedName name="Excel_BuiltIn_Print_Area_2_1_6_6" localSheetId="4">'[164]Feb 06'!#REF!</definedName>
    <definedName name="Excel_BuiltIn_Print_Area_2_1_6_6">'[164]Feb 06'!#REF!</definedName>
    <definedName name="Excel_BuiltIn_Print_Area_2_1_6_7" localSheetId="4">'[165]Feb 06'!#REF!</definedName>
    <definedName name="Excel_BuiltIn_Print_Area_2_1_6_7">'[165]Feb 06'!#REF!</definedName>
    <definedName name="Excel_BuiltIn_Print_Area_2_1_6_7_1" localSheetId="4">'[165]Feb 06'!#REF!</definedName>
    <definedName name="Excel_BuiltIn_Print_Area_2_1_6_7_1">'[165]Feb 06'!#REF!</definedName>
    <definedName name="Excel_BuiltIn_Print_Area_2_1_6_8" localSheetId="4">'[165]Feb 06'!#REF!</definedName>
    <definedName name="Excel_BuiltIn_Print_Area_2_1_6_8">'[165]Feb 06'!#REF!</definedName>
    <definedName name="Excel_BuiltIn_Print_Area_2_1_7" localSheetId="4">'[170]Feb 06'!#REF!</definedName>
    <definedName name="Excel_BuiltIn_Print_Area_2_1_7">'[170]Feb 06'!#REF!</definedName>
    <definedName name="Excel_BuiltIn_Print_Area_2_1_7_1" localSheetId="4">'[168]Feb 06'!#REF!</definedName>
    <definedName name="Excel_BuiltIn_Print_Area_2_1_7_1">'[168]Feb 06'!#REF!</definedName>
    <definedName name="Excel_BuiltIn_Print_Area_2_1_8" localSheetId="4">'[170]Feb 06'!#REF!</definedName>
    <definedName name="Excel_BuiltIn_Print_Area_2_1_8">'[170]Feb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'[163]Mar 06'!#REF!</definedName>
    <definedName name="Excel_BuiltIn_Print_Area_2_3">'[163]Mar 06'!#REF!</definedName>
    <definedName name="Excel_BuiltIn_Print_Area_2_3_4" localSheetId="4">'[163]Apr 06'!#REF!</definedName>
    <definedName name="Excel_BuiltIn_Print_Area_2_3_4">'[163]Apr 06'!#REF!</definedName>
    <definedName name="Excel_BuiltIn_Print_Area_2_3_4_5" localSheetId="4">'[163]May 06'!#REF!</definedName>
    <definedName name="Excel_BuiltIn_Print_Area_2_3_4_5">'[163]May 06'!#REF!</definedName>
    <definedName name="Excel_BuiltIn_Print_Area_2_3_4_5_1" localSheetId="4">'[166]May 06'!#REF!</definedName>
    <definedName name="Excel_BuiltIn_Print_Area_2_3_4_5_1">'[166]May 06'!#REF!</definedName>
    <definedName name="Excel_BuiltIn_Print_Area_2_3_4_5_1_1" localSheetId="4">'[165]Apr 06'!#REF!</definedName>
    <definedName name="Excel_BuiltIn_Print_Area_2_3_4_5_1_1">'[165]Apr 06'!#REF!</definedName>
    <definedName name="Excel_BuiltIn_Print_Area_2_3_4_5_1_1_1" localSheetId="4">'[165]Apr 06'!#REF!</definedName>
    <definedName name="Excel_BuiltIn_Print_Area_2_3_4_5_1_1_1">'[165]Apr 06'!#REF!</definedName>
    <definedName name="Excel_BuiltIn_Print_Area_2_3_4_5_1_1_1_1" localSheetId="4">'[165]Apr 06'!#REF!</definedName>
    <definedName name="Excel_BuiltIn_Print_Area_2_3_4_5_1_1_1_1">'[165]Apr 06'!#REF!</definedName>
    <definedName name="Excel_BuiltIn_Print_Area_2_3_4_5_1_1_1_1_1" localSheetId="4">'[165]May 06'!#REF!</definedName>
    <definedName name="Excel_BuiltIn_Print_Area_2_3_4_5_1_1_1_1_1">'[165]May 06'!#REF!</definedName>
    <definedName name="Excel_BuiltIn_Print_Area_2_3_4_5_1_6" localSheetId="4">'[164]May 06'!#REF!</definedName>
    <definedName name="Excel_BuiltIn_Print_Area_2_3_4_5_1_6">'[164]May 06'!#REF!</definedName>
    <definedName name="Excel_BuiltIn_Print_Area_2_3_4_5_1_7" localSheetId="4">'[165]May 06'!#REF!</definedName>
    <definedName name="Excel_BuiltIn_Print_Area_2_3_4_5_1_7">'[165]May 06'!#REF!</definedName>
    <definedName name="Excel_BuiltIn_Print_Area_2_3_4_5_1_7_1" localSheetId="4">'[165]May 06'!#REF!</definedName>
    <definedName name="Excel_BuiltIn_Print_Area_2_3_4_5_1_7_1">'[165]May 06'!#REF!</definedName>
    <definedName name="Excel_BuiltIn_Print_Area_2_3_4_5_1_8" localSheetId="4">'[165]May 06'!#REF!</definedName>
    <definedName name="Excel_BuiltIn_Print_Area_2_3_4_5_1_8">'[165]May 06'!#REF!</definedName>
    <definedName name="Excel_BuiltIn_Print_Area_2_3_4_5_5" localSheetId="4">'[166]May 06'!#REF!</definedName>
    <definedName name="Excel_BuiltIn_Print_Area_2_3_4_5_5">'[166]May 06'!#REF!</definedName>
    <definedName name="Excel_BuiltIn_Print_Area_2_3_4_5_5_1" localSheetId="4">'[165]May 06'!#REF!</definedName>
    <definedName name="Excel_BuiltIn_Print_Area_2_3_4_5_5_1">'[165]May 06'!#REF!</definedName>
    <definedName name="Excel_BuiltIn_Print_Area_2_3_4_5_5_1_1" localSheetId="4">'[165]May 06'!#REF!</definedName>
    <definedName name="Excel_BuiltIn_Print_Area_2_3_4_5_5_1_1">'[165]May 06'!#REF!</definedName>
    <definedName name="Excel_BuiltIn_Print_Area_2_3_4_5_5_1_1_1" localSheetId="4">'[165]May 06'!#REF!</definedName>
    <definedName name="Excel_BuiltIn_Print_Area_2_3_4_5_5_1_1_1">'[165]May 06'!#REF!</definedName>
    <definedName name="Excel_BuiltIn_Print_Area_2_3_4_5_5_1_1_1_1" localSheetId="4">'[165]May 06'!#REF!</definedName>
    <definedName name="Excel_BuiltIn_Print_Area_2_3_4_5_5_1_1_1_1">'[165]May 06'!#REF!</definedName>
    <definedName name="Excel_BuiltIn_Print_Area_2_3_4_5_5_6" localSheetId="4">'[167]May 06'!#REF!</definedName>
    <definedName name="Excel_BuiltIn_Print_Area_2_3_4_5_5_6">'[167]May 06'!#REF!</definedName>
    <definedName name="Excel_BuiltIn_Print_Area_2_3_4_5_5_7" localSheetId="4">'[168]May 06'!#REF!</definedName>
    <definedName name="Excel_BuiltIn_Print_Area_2_3_4_5_5_7">'[168]May 06'!#REF!</definedName>
    <definedName name="Excel_BuiltIn_Print_Area_2_3_4_5_5_8" localSheetId="4">'[168]May 06'!#REF!</definedName>
    <definedName name="Excel_BuiltIn_Print_Area_2_3_4_5_5_8">'[168]May 06'!#REF!</definedName>
    <definedName name="Excel_BuiltIn_Print_Area_2_3_4_5_6" localSheetId="4">'[163]Jun 06'!#REF!</definedName>
    <definedName name="Excel_BuiltIn_Print_Area_2_3_4_5_6">'[163]Jun 06'!#REF!</definedName>
    <definedName name="Excel_BuiltIn_Print_Area_2_3_4_5_6_1" localSheetId="4">'[166]Jun 06'!#REF!</definedName>
    <definedName name="Excel_BuiltIn_Print_Area_2_3_4_5_6_1">'[166]Jun 06'!#REF!</definedName>
    <definedName name="Excel_BuiltIn_Print_Area_2_3_4_5_6_1_1" localSheetId="4">'[165]Jun 06'!#REF!</definedName>
    <definedName name="Excel_BuiltIn_Print_Area_2_3_4_5_6_1_1">'[165]Jun 06'!#REF!</definedName>
    <definedName name="Excel_BuiltIn_Print_Area_2_3_4_5_6_1_6" localSheetId="4">'[164]Jun 06'!#REF!</definedName>
    <definedName name="Excel_BuiltIn_Print_Area_2_3_4_5_6_1_6">'[164]Jun 06'!#REF!</definedName>
    <definedName name="Excel_BuiltIn_Print_Area_2_3_4_5_6_1_7" localSheetId="4">'[165]Jun 06'!#REF!</definedName>
    <definedName name="Excel_BuiltIn_Print_Area_2_3_4_5_6_1_7">'[165]Jun 06'!#REF!</definedName>
    <definedName name="Excel_BuiltIn_Print_Area_2_3_4_5_6_1_8" localSheetId="4">'[165]Jun 06'!#REF!</definedName>
    <definedName name="Excel_BuiltIn_Print_Area_2_3_4_5_6_1_8">'[165]Jun 06'!#REF!</definedName>
    <definedName name="Excel_BuiltIn_Print_Area_2_3_4_5_6_5" localSheetId="4">'[166]Jun 06'!#REF!</definedName>
    <definedName name="Excel_BuiltIn_Print_Area_2_3_4_5_6_5">'[166]Jun 06'!#REF!</definedName>
    <definedName name="Excel_BuiltIn_Print_Area_2_3_4_5_6_5_1" localSheetId="4">'[165]Jun 06'!#REF!</definedName>
    <definedName name="Excel_BuiltIn_Print_Area_2_3_4_5_6_5_1">'[165]Jun 06'!#REF!</definedName>
    <definedName name="Excel_BuiltIn_Print_Area_2_3_4_5_6_5_1_1" localSheetId="4">'[165]Jun 06'!#REF!</definedName>
    <definedName name="Excel_BuiltIn_Print_Area_2_3_4_5_6_5_1_1">'[165]Jun 06'!#REF!</definedName>
    <definedName name="Excel_BuiltIn_Print_Area_2_3_4_5_6_5_1_1_1" localSheetId="4">'[165]Jun 06'!#REF!</definedName>
    <definedName name="Excel_BuiltIn_Print_Area_2_3_4_5_6_5_1_1_1">'[165]Jun 06'!#REF!</definedName>
    <definedName name="Excel_BuiltIn_Print_Area_2_3_4_5_6_5_1_1_1_1" localSheetId="4">'[165]Jun 06'!#REF!</definedName>
    <definedName name="Excel_BuiltIn_Print_Area_2_3_4_5_6_5_1_1_1_1">'[165]Jun 06'!#REF!</definedName>
    <definedName name="Excel_BuiltIn_Print_Area_2_3_4_5_6_5_6" localSheetId="4">'[167]Jun 06'!#REF!</definedName>
    <definedName name="Excel_BuiltIn_Print_Area_2_3_4_5_6_5_6">'[167]Jun 06'!#REF!</definedName>
    <definedName name="Excel_BuiltIn_Print_Area_2_3_4_5_6_5_7" localSheetId="4">'[168]Jun 06'!#REF!</definedName>
    <definedName name="Excel_BuiltIn_Print_Area_2_3_4_5_6_5_7">'[168]Jun 06'!#REF!</definedName>
    <definedName name="Excel_BuiltIn_Print_Area_2_3_4_5_6_5_8" localSheetId="4">'[168]Jun 06'!#REF!</definedName>
    <definedName name="Excel_BuiltIn_Print_Area_2_3_4_5_6_5_8">'[168]Jun 06'!#REF!</definedName>
    <definedName name="Excel_BuiltIn_Print_Area_2_3_4_5_6_6" localSheetId="4">'[166]Jun 06'!#REF!</definedName>
    <definedName name="Excel_BuiltIn_Print_Area_2_3_4_5_6_6">'[166]Jun 06'!#REF!</definedName>
    <definedName name="Excel_BuiltIn_Print_Area_2_3_4_5_6_6_1" localSheetId="4">'[165]Jun 06'!#REF!</definedName>
    <definedName name="Excel_BuiltIn_Print_Area_2_3_4_5_6_6_1">'[165]Jun 06'!#REF!</definedName>
    <definedName name="Excel_BuiltIn_Print_Area_2_3_4_5_6_6_1_1" localSheetId="4">'[169]Jun 06'!#REF!</definedName>
    <definedName name="Excel_BuiltIn_Print_Area_2_3_4_5_6_6_1_1">'[169]Jun 06'!#REF!</definedName>
    <definedName name="Excel_BuiltIn_Print_Area_2_3_4_5_6_6_6" localSheetId="4">'[164]Jun 06'!#REF!</definedName>
    <definedName name="Excel_BuiltIn_Print_Area_2_3_4_5_6_6_6">'[164]Jun 06'!#REF!</definedName>
    <definedName name="Excel_BuiltIn_Print_Area_2_3_4_5_6_6_7" localSheetId="4">'[165]Jun 06'!#REF!</definedName>
    <definedName name="Excel_BuiltIn_Print_Area_2_3_4_5_6_6_7">'[165]Jun 06'!#REF!</definedName>
    <definedName name="Excel_BuiltIn_Print_Area_2_3_4_5_6_6_7_1" localSheetId="4">'[165]Jun 06'!#REF!</definedName>
    <definedName name="Excel_BuiltIn_Print_Area_2_3_4_5_6_6_7_1">'[165]Jun 06'!#REF!</definedName>
    <definedName name="Excel_BuiltIn_Print_Area_2_3_4_5_6_6_8" localSheetId="4">'[165]Jun 06'!#REF!</definedName>
    <definedName name="Excel_BuiltIn_Print_Area_2_3_4_5_6_6_8">'[165]Jun 06'!#REF!</definedName>
    <definedName name="Excel_BuiltIn_Print_Area_2_3_4_5_6_7" localSheetId="4">'[163]Jul 06'!#REF!</definedName>
    <definedName name="Excel_BuiltIn_Print_Area_2_3_4_5_6_7">'[163]Jul 06'!#REF!</definedName>
    <definedName name="Excel_BuiltIn_Print_Area_2_3_4_5_6_7_1" localSheetId="4">'[168]Jun 06'!#REF!</definedName>
    <definedName name="Excel_BuiltIn_Print_Area_2_3_4_5_6_7_1">'[168]Jun 06'!#REF!</definedName>
    <definedName name="Excel_BuiltIn_Print_Area_2_3_4_5_6_7_1_1" localSheetId="4">'[165]Jul 06'!#REF!</definedName>
    <definedName name="Excel_BuiltIn_Print_Area_2_3_4_5_6_7_1_1">'[165]Jul 06'!#REF!</definedName>
    <definedName name="Excel_BuiltIn_Print_Area_2_3_4_5_6_7_5" localSheetId="4">'[166]Jul 06'!#REF!</definedName>
    <definedName name="Excel_BuiltIn_Print_Area_2_3_4_5_6_7_5">'[166]Jul 06'!#REF!</definedName>
    <definedName name="Excel_BuiltIn_Print_Area_2_3_4_5_6_7_5_1" localSheetId="4">'[165]Jul 06'!#REF!</definedName>
    <definedName name="Excel_BuiltIn_Print_Area_2_3_4_5_6_7_5_1">'[165]Jul 06'!#REF!</definedName>
    <definedName name="Excel_BuiltIn_Print_Area_2_3_4_5_6_7_5_1_1" localSheetId="4">'[165]Jul 06'!#REF!</definedName>
    <definedName name="Excel_BuiltIn_Print_Area_2_3_4_5_6_7_5_1_1">'[165]Jul 06'!#REF!</definedName>
    <definedName name="Excel_BuiltIn_Print_Area_2_3_4_5_6_7_5_1_1_1" localSheetId="4">'[165]Jul 06'!#REF!</definedName>
    <definedName name="Excel_BuiltIn_Print_Area_2_3_4_5_6_7_5_1_1_1">'[165]Jul 06'!#REF!</definedName>
    <definedName name="Excel_BuiltIn_Print_Area_2_3_4_5_6_7_5_1_1_1_1" localSheetId="4">'[165]Jul 06'!#REF!</definedName>
    <definedName name="Excel_BuiltIn_Print_Area_2_3_4_5_6_7_5_1_1_1_1">'[165]Jul 06'!#REF!</definedName>
    <definedName name="Excel_BuiltIn_Print_Area_2_3_4_5_6_7_5_6" localSheetId="4">'[167]Jul 06'!#REF!</definedName>
    <definedName name="Excel_BuiltIn_Print_Area_2_3_4_5_6_7_5_6">'[167]Jul 06'!#REF!</definedName>
    <definedName name="Excel_BuiltIn_Print_Area_2_3_4_5_6_7_5_7" localSheetId="4">'[168]Jul 06'!#REF!</definedName>
    <definedName name="Excel_BuiltIn_Print_Area_2_3_4_5_6_7_5_7">'[168]Jul 06'!#REF!</definedName>
    <definedName name="Excel_BuiltIn_Print_Area_2_3_4_5_6_7_5_8" localSheetId="4">'[168]Jul 06'!#REF!</definedName>
    <definedName name="Excel_BuiltIn_Print_Area_2_3_4_5_6_7_5_8">'[168]Jul 06'!#REF!</definedName>
    <definedName name="Excel_BuiltIn_Print_Area_2_3_4_5_6_7_6" localSheetId="4">'[166]Jul 06'!#REF!</definedName>
    <definedName name="Excel_BuiltIn_Print_Area_2_3_4_5_6_7_6">'[166]Jul 06'!#REF!</definedName>
    <definedName name="Excel_BuiltIn_Print_Area_2_3_4_5_6_7_6_1" localSheetId="4">'[165]Jul 06'!#REF!</definedName>
    <definedName name="Excel_BuiltIn_Print_Area_2_3_4_5_6_7_6_1">'[165]Jul 06'!#REF!</definedName>
    <definedName name="Excel_BuiltIn_Print_Area_2_3_4_5_6_7_6_1_1" localSheetId="4">'[169]Jul 06'!#REF!</definedName>
    <definedName name="Excel_BuiltIn_Print_Area_2_3_4_5_6_7_6_1_1">'[169]Jul 06'!#REF!</definedName>
    <definedName name="Excel_BuiltIn_Print_Area_2_3_4_5_6_7_6_6" localSheetId="4">'[164]Jul 06'!#REF!</definedName>
    <definedName name="Excel_BuiltIn_Print_Area_2_3_4_5_6_7_6_6">'[164]Jul 06'!#REF!</definedName>
    <definedName name="Excel_BuiltIn_Print_Area_2_3_4_5_6_7_6_7" localSheetId="4">'[165]Jul 06'!#REF!</definedName>
    <definedName name="Excel_BuiltIn_Print_Area_2_3_4_5_6_7_6_7">'[165]Jul 06'!#REF!</definedName>
    <definedName name="Excel_BuiltIn_Print_Area_2_3_4_5_6_7_6_7_1" localSheetId="4">'[165]Jul 06'!#REF!</definedName>
    <definedName name="Excel_BuiltIn_Print_Area_2_3_4_5_6_7_6_7_1">'[165]Jul 06'!#REF!</definedName>
    <definedName name="Excel_BuiltIn_Print_Area_2_3_4_5_6_7_6_8" localSheetId="4">'[165]Jul 06'!#REF!</definedName>
    <definedName name="Excel_BuiltIn_Print_Area_2_3_4_5_6_7_6_8">'[165]Jul 06'!#REF!</definedName>
    <definedName name="Excel_BuiltIn_Print_Area_2_3_4_5_6_7_7" localSheetId="4">'[170]Jul 06'!#REF!</definedName>
    <definedName name="Excel_BuiltIn_Print_Area_2_3_4_5_6_7_7">'[170]Jul 06'!#REF!</definedName>
    <definedName name="Excel_BuiltIn_Print_Area_2_3_4_5_6_7_7_1" localSheetId="4">'[168]Jul 06'!#REF!</definedName>
    <definedName name="Excel_BuiltIn_Print_Area_2_3_4_5_6_7_7_1">'[168]Jul 06'!#REF!</definedName>
    <definedName name="Excel_BuiltIn_Print_Area_2_3_4_5_6_7_8" localSheetId="4">'[163]Aug 06 '!#REF!</definedName>
    <definedName name="Excel_BuiltIn_Print_Area_2_3_4_5_6_7_8">'[163]Aug 06 '!#REF!</definedName>
    <definedName name="Excel_BuiltIn_Print_Area_2_3_4_5_6_7_8_1" localSheetId="4">'[165]Aug 06 '!#REF!</definedName>
    <definedName name="Excel_BuiltIn_Print_Area_2_3_4_5_6_7_8_1">'[165]Aug 06 '!#REF!</definedName>
    <definedName name="Excel_BuiltIn_Print_Area_2_3_4_5_6_7_8_5" localSheetId="4">'[166]Aug 06 '!#REF!</definedName>
    <definedName name="Excel_BuiltIn_Print_Area_2_3_4_5_6_7_8_5">'[166]Aug 06 '!#REF!</definedName>
    <definedName name="Excel_BuiltIn_Print_Area_2_3_4_5_6_7_8_5_1" localSheetId="4">'[165]Aug 06 '!#REF!</definedName>
    <definedName name="Excel_BuiltIn_Print_Area_2_3_4_5_6_7_8_5_1">'[165]Aug 06 '!#REF!</definedName>
    <definedName name="Excel_BuiltIn_Print_Area_2_3_4_5_6_7_8_5_1_1" localSheetId="4">'[165]Aug 06 '!#REF!</definedName>
    <definedName name="Excel_BuiltIn_Print_Area_2_3_4_5_6_7_8_5_1_1">'[165]Aug 06 '!#REF!</definedName>
    <definedName name="Excel_BuiltIn_Print_Area_2_3_4_5_6_7_8_5_1_1_1" localSheetId="4">'[165]Aug 06 '!#REF!</definedName>
    <definedName name="Excel_BuiltIn_Print_Area_2_3_4_5_6_7_8_5_1_1_1">'[165]Aug 06 '!#REF!</definedName>
    <definedName name="Excel_BuiltIn_Print_Area_2_3_4_5_6_7_8_5_1_1_1_1" localSheetId="4">'[165]Aug 06 '!#REF!</definedName>
    <definedName name="Excel_BuiltIn_Print_Area_2_3_4_5_6_7_8_5_1_1_1_1">'[165]Aug 06 '!#REF!</definedName>
    <definedName name="Excel_BuiltIn_Print_Area_2_3_4_5_6_7_8_5_6" localSheetId="4">'[167]Aug 06 '!#REF!</definedName>
    <definedName name="Excel_BuiltIn_Print_Area_2_3_4_5_6_7_8_5_6">'[167]Aug 06 '!#REF!</definedName>
    <definedName name="Excel_BuiltIn_Print_Area_2_3_4_5_6_7_8_5_7" localSheetId="4">'[168]Aug 06 '!#REF!</definedName>
    <definedName name="Excel_BuiltIn_Print_Area_2_3_4_5_6_7_8_5_7">'[168]Aug 06 '!#REF!</definedName>
    <definedName name="Excel_BuiltIn_Print_Area_2_3_4_5_6_7_8_5_8" localSheetId="4">'[168]Aug 06 '!#REF!</definedName>
    <definedName name="Excel_BuiltIn_Print_Area_2_3_4_5_6_7_8_5_8">'[168]Aug 06 '!#REF!</definedName>
    <definedName name="Excel_BuiltIn_Print_Area_2_3_4_5_6_7_8_6" localSheetId="4">'[166]Aug 06 '!#REF!</definedName>
    <definedName name="Excel_BuiltIn_Print_Area_2_3_4_5_6_7_8_6">'[166]Aug 06 '!#REF!</definedName>
    <definedName name="Excel_BuiltIn_Print_Area_2_3_4_5_6_7_8_6_1" localSheetId="4">'[165]Aug 06 '!#REF!</definedName>
    <definedName name="Excel_BuiltIn_Print_Area_2_3_4_5_6_7_8_6_1">'[165]Aug 06 '!#REF!</definedName>
    <definedName name="Excel_BuiltIn_Print_Area_2_3_4_5_6_7_8_6_1_1" localSheetId="4">'[169]Aug 06 '!#REF!</definedName>
    <definedName name="Excel_BuiltIn_Print_Area_2_3_4_5_6_7_8_6_1_1">'[169]Aug 06 '!#REF!</definedName>
    <definedName name="Excel_BuiltIn_Print_Area_2_3_4_5_6_7_8_6_6" localSheetId="4">'[164]Aug 06 '!#REF!</definedName>
    <definedName name="Excel_BuiltIn_Print_Area_2_3_4_5_6_7_8_6_6">'[164]Aug 06 '!#REF!</definedName>
    <definedName name="Excel_BuiltIn_Print_Area_2_3_4_5_6_7_8_6_7" localSheetId="4">'[165]Aug 06 '!#REF!</definedName>
    <definedName name="Excel_BuiltIn_Print_Area_2_3_4_5_6_7_8_6_7">'[165]Aug 06 '!#REF!</definedName>
    <definedName name="Excel_BuiltIn_Print_Area_2_3_4_5_6_7_8_6_7_1" localSheetId="4">'[165]Aug 06 '!#REF!</definedName>
    <definedName name="Excel_BuiltIn_Print_Area_2_3_4_5_6_7_8_6_7_1">'[165]Aug 06 '!#REF!</definedName>
    <definedName name="Excel_BuiltIn_Print_Area_2_3_4_5_6_7_8_6_8" localSheetId="4">'[165]Aug 06 '!#REF!</definedName>
    <definedName name="Excel_BuiltIn_Print_Area_2_3_4_5_6_7_8_6_8">'[165]Aug 06 '!#REF!</definedName>
    <definedName name="Excel_BuiltIn_Print_Area_2_3_4_5_6_7_8_7" localSheetId="4">'[170]Aug 06 '!#REF!</definedName>
    <definedName name="Excel_BuiltIn_Print_Area_2_3_4_5_6_7_8_7">'[170]Aug 06 '!#REF!</definedName>
    <definedName name="Excel_BuiltIn_Print_Area_2_3_4_5_6_7_8_7_1" localSheetId="4">'[168]Aug 06 '!#REF!</definedName>
    <definedName name="Excel_BuiltIn_Print_Area_2_3_4_5_6_7_8_7_1">'[168]Aug 06 '!#REF!</definedName>
    <definedName name="Excel_BuiltIn_Print_Area_2_3_4_5_6_7_8_8" localSheetId="4">'[170]Aug 06 '!#REF!</definedName>
    <definedName name="Excel_BuiltIn_Print_Area_2_3_4_5_6_7_8_8">'[170]Aug 06 '!#REF!</definedName>
    <definedName name="Excel_BuiltIn_Print_Area_2_3_4_5_6_7_8_9" localSheetId="4">'[163]Sep 06'!#REF!</definedName>
    <definedName name="Excel_BuiltIn_Print_Area_2_3_4_5_6_7_8_9">'[163]Sep 06'!#REF!</definedName>
    <definedName name="Excel_BuiltIn_Print_Area_2_3_4_5_6_7_8_9_1" localSheetId="4">'[171]Sep 06'!#REF!</definedName>
    <definedName name="Excel_BuiltIn_Print_Area_2_3_4_5_6_7_8_9_1">'[171]Sep 06'!#REF!</definedName>
    <definedName name="Excel_BuiltIn_Print_Area_2_3_4_5_6_7_8_9_10" localSheetId="4">[163]Oct_06!#REF!</definedName>
    <definedName name="Excel_BuiltIn_Print_Area_2_3_4_5_6_7_8_9_10">[163]Oct_06!#REF!</definedName>
    <definedName name="Excel_BuiltIn_Print_Area_2_3_4_5_6_7_8_9_10_5" localSheetId="4">[166]Oct_06!#REF!</definedName>
    <definedName name="Excel_BuiltIn_Print_Area_2_3_4_5_6_7_8_9_10_5">[166]Oct_06!#REF!</definedName>
    <definedName name="Excel_BuiltIn_Print_Area_2_3_4_5_6_7_8_9_10_5_1" localSheetId="4">[165]Oct_06!#REF!</definedName>
    <definedName name="Excel_BuiltIn_Print_Area_2_3_4_5_6_7_8_9_10_5_1">[165]Oct_06!#REF!</definedName>
    <definedName name="Excel_BuiltIn_Print_Area_2_3_4_5_6_7_8_9_10_5_1_1" localSheetId="4">[165]Oct_06!#REF!</definedName>
    <definedName name="Excel_BuiltIn_Print_Area_2_3_4_5_6_7_8_9_10_5_1_1">[165]Oct_06!#REF!</definedName>
    <definedName name="Excel_BuiltIn_Print_Area_2_3_4_5_6_7_8_9_10_5_1_1_1" localSheetId="4">[165]Oct_06!#REF!</definedName>
    <definedName name="Excel_BuiltIn_Print_Area_2_3_4_5_6_7_8_9_10_5_1_1_1">[165]Oct_06!#REF!</definedName>
    <definedName name="Excel_BuiltIn_Print_Area_2_3_4_5_6_7_8_9_10_5_1_1_1_1" localSheetId="4">[165]Oct_06!#REF!</definedName>
    <definedName name="Excel_BuiltIn_Print_Area_2_3_4_5_6_7_8_9_10_5_1_1_1_1">[165]Oct_06!#REF!</definedName>
    <definedName name="Excel_BuiltIn_Print_Area_2_3_4_5_6_7_8_9_10_5_6" localSheetId="4">[167]Oct_06!#REF!</definedName>
    <definedName name="Excel_BuiltIn_Print_Area_2_3_4_5_6_7_8_9_10_5_6">[167]Oct_06!#REF!</definedName>
    <definedName name="Excel_BuiltIn_Print_Area_2_3_4_5_6_7_8_9_10_5_7" localSheetId="4">[168]Oct_06!#REF!</definedName>
    <definedName name="Excel_BuiltIn_Print_Area_2_3_4_5_6_7_8_9_10_5_7">[168]Oct_06!#REF!</definedName>
    <definedName name="Excel_BuiltIn_Print_Area_2_3_4_5_6_7_8_9_10_5_8" localSheetId="4">[168]Oct_06!#REF!</definedName>
    <definedName name="Excel_BuiltIn_Print_Area_2_3_4_5_6_7_8_9_10_5_8">[168]Oct_06!#REF!</definedName>
    <definedName name="Excel_BuiltIn_Print_Area_2_3_4_5_6_7_8_9_10_6" localSheetId="4">[166]Oct_06!#REF!</definedName>
    <definedName name="Excel_BuiltIn_Print_Area_2_3_4_5_6_7_8_9_10_6">[166]Oct_06!#REF!</definedName>
    <definedName name="Excel_BuiltIn_Print_Area_2_3_4_5_6_7_8_9_10_6_1" localSheetId="4">[165]Oct_06!#REF!</definedName>
    <definedName name="Excel_BuiltIn_Print_Area_2_3_4_5_6_7_8_9_10_6_1">[165]Oct_06!#REF!</definedName>
    <definedName name="Excel_BuiltIn_Print_Area_2_3_4_5_6_7_8_9_10_6_1_1" localSheetId="4">[169]Oct_06!#REF!</definedName>
    <definedName name="Excel_BuiltIn_Print_Area_2_3_4_5_6_7_8_9_10_6_1_1">[169]Oct_06!#REF!</definedName>
    <definedName name="Excel_BuiltIn_Print_Area_2_3_4_5_6_7_8_9_10_6_6" localSheetId="4">[164]Oct_06!#REF!</definedName>
    <definedName name="Excel_BuiltIn_Print_Area_2_3_4_5_6_7_8_9_10_6_6">[164]Oct_06!#REF!</definedName>
    <definedName name="Excel_BuiltIn_Print_Area_2_3_4_5_6_7_8_9_10_6_7" localSheetId="4">[165]Oct_06!#REF!</definedName>
    <definedName name="Excel_BuiltIn_Print_Area_2_3_4_5_6_7_8_9_10_6_7">[165]Oct_06!#REF!</definedName>
    <definedName name="Excel_BuiltIn_Print_Area_2_3_4_5_6_7_8_9_10_6_7_1" localSheetId="4">[165]Oct_06!#REF!</definedName>
    <definedName name="Excel_BuiltIn_Print_Area_2_3_4_5_6_7_8_9_10_6_7_1">[165]Oct_06!#REF!</definedName>
    <definedName name="Excel_BuiltIn_Print_Area_2_3_4_5_6_7_8_9_10_6_8" localSheetId="4">[165]Oct_06!#REF!</definedName>
    <definedName name="Excel_BuiltIn_Print_Area_2_3_4_5_6_7_8_9_10_6_8">[165]Oct_06!#REF!</definedName>
    <definedName name="Excel_BuiltIn_Print_Area_2_3_4_5_6_7_8_9_10_7" localSheetId="4">[170]Oct_06!#REF!</definedName>
    <definedName name="Excel_BuiltIn_Print_Area_2_3_4_5_6_7_8_9_10_7">[170]Oct_06!#REF!</definedName>
    <definedName name="Excel_BuiltIn_Print_Area_2_3_4_5_6_7_8_9_10_7_1" localSheetId="4">[168]Oct_06!#REF!</definedName>
    <definedName name="Excel_BuiltIn_Print_Area_2_3_4_5_6_7_8_9_10_7_1">[168]Oct_06!#REF!</definedName>
    <definedName name="Excel_BuiltIn_Print_Area_2_3_4_5_6_7_8_9_10_8" localSheetId="4">[170]Oct_06!#REF!</definedName>
    <definedName name="Excel_BuiltIn_Print_Area_2_3_4_5_6_7_8_9_10_8">[170]Oct_06!#REF!</definedName>
    <definedName name="Excel_BuiltIn_Print_Area_2_3_4_5_6_7_8_9_11" localSheetId="4">[163]Nov_06!#REF!</definedName>
    <definedName name="Excel_BuiltIn_Print_Area_2_3_4_5_6_7_8_9_11">[163]Nov_06!#REF!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[166]Nov_06!#REF!</definedName>
    <definedName name="Excel_BuiltIn_Print_Area_2_3_4_5_6_7_8_9_11_5">[166]Nov_06!#REF!</definedName>
    <definedName name="Excel_BuiltIn_Print_Area_2_3_4_5_6_7_8_9_11_5_1" localSheetId="4">[165]Nov_06!#REF!</definedName>
    <definedName name="Excel_BuiltIn_Print_Area_2_3_4_5_6_7_8_9_11_5_1">[165]Nov_06!#REF!</definedName>
    <definedName name="Excel_BuiltIn_Print_Area_2_3_4_5_6_7_8_9_11_5_1_1" localSheetId="4">[165]Nov_06!#REF!</definedName>
    <definedName name="Excel_BuiltIn_Print_Area_2_3_4_5_6_7_8_9_11_5_1_1">[165]Nov_06!#REF!</definedName>
    <definedName name="Excel_BuiltIn_Print_Area_2_3_4_5_6_7_8_9_11_5_1_1_1" localSheetId="4">[165]Nov_06!#REF!</definedName>
    <definedName name="Excel_BuiltIn_Print_Area_2_3_4_5_6_7_8_9_11_5_1_1_1">[165]Nov_06!#REF!</definedName>
    <definedName name="Excel_BuiltIn_Print_Area_2_3_4_5_6_7_8_9_11_5_1_1_1_1" localSheetId="4">[165]Nov_06!#REF!</definedName>
    <definedName name="Excel_BuiltIn_Print_Area_2_3_4_5_6_7_8_9_11_5_1_1_1_1">[165]Nov_06!#REF!</definedName>
    <definedName name="Excel_BuiltIn_Print_Area_2_3_4_5_6_7_8_9_11_5_6" localSheetId="4">[167]Nov_06!#REF!</definedName>
    <definedName name="Excel_BuiltIn_Print_Area_2_3_4_5_6_7_8_9_11_5_6">[167]Nov_06!#REF!</definedName>
    <definedName name="Excel_BuiltIn_Print_Area_2_3_4_5_6_7_8_9_11_5_7" localSheetId="4">[168]Nov_06!#REF!</definedName>
    <definedName name="Excel_BuiltIn_Print_Area_2_3_4_5_6_7_8_9_11_5_7">[168]Nov_06!#REF!</definedName>
    <definedName name="Excel_BuiltIn_Print_Area_2_3_4_5_6_7_8_9_11_5_8" localSheetId="4">[168]Nov_06!#REF!</definedName>
    <definedName name="Excel_BuiltIn_Print_Area_2_3_4_5_6_7_8_9_11_5_8">[168]Nov_06!#REF!</definedName>
    <definedName name="Excel_BuiltIn_Print_Area_2_3_4_5_6_7_8_9_11_6" localSheetId="4">[166]Nov_06!#REF!</definedName>
    <definedName name="Excel_BuiltIn_Print_Area_2_3_4_5_6_7_8_9_11_6">[166]Nov_06!#REF!</definedName>
    <definedName name="Excel_BuiltIn_Print_Area_2_3_4_5_6_7_8_9_11_6_1" localSheetId="4">[165]Nov_06!#REF!</definedName>
    <definedName name="Excel_BuiltIn_Print_Area_2_3_4_5_6_7_8_9_11_6_1">[165]Nov_06!#REF!</definedName>
    <definedName name="Excel_BuiltIn_Print_Area_2_3_4_5_6_7_8_9_11_6_1_1" localSheetId="4">[169]Nov_06!#REF!</definedName>
    <definedName name="Excel_BuiltIn_Print_Area_2_3_4_5_6_7_8_9_11_6_1_1">[169]Nov_06!#REF!</definedName>
    <definedName name="Excel_BuiltIn_Print_Area_2_3_4_5_6_7_8_9_11_6_6" localSheetId="4">[164]Nov_06!#REF!</definedName>
    <definedName name="Excel_BuiltIn_Print_Area_2_3_4_5_6_7_8_9_11_6_6">[164]Nov_06!#REF!</definedName>
    <definedName name="Excel_BuiltIn_Print_Area_2_3_4_5_6_7_8_9_11_6_7" localSheetId="4">[165]Nov_06!#REF!</definedName>
    <definedName name="Excel_BuiltIn_Print_Area_2_3_4_5_6_7_8_9_11_6_7">[165]Nov_06!#REF!</definedName>
    <definedName name="Excel_BuiltIn_Print_Area_2_3_4_5_6_7_8_9_11_6_7_1" localSheetId="4">[165]Nov_06!#REF!</definedName>
    <definedName name="Excel_BuiltIn_Print_Area_2_3_4_5_6_7_8_9_11_6_7_1">[165]Nov_06!#REF!</definedName>
    <definedName name="Excel_BuiltIn_Print_Area_2_3_4_5_6_7_8_9_11_6_8" localSheetId="4">[165]Nov_06!#REF!</definedName>
    <definedName name="Excel_BuiltIn_Print_Area_2_3_4_5_6_7_8_9_11_6_8">[165]Nov_06!#REF!</definedName>
    <definedName name="Excel_BuiltIn_Print_Area_2_3_4_5_6_7_8_9_11_7" localSheetId="4">[170]Nov_06!#REF!</definedName>
    <definedName name="Excel_BuiltIn_Print_Area_2_3_4_5_6_7_8_9_11_7">[170]Nov_06!#REF!</definedName>
    <definedName name="Excel_BuiltIn_Print_Area_2_3_4_5_6_7_8_9_11_7_1" localSheetId="4">[168]Nov_06!#REF!</definedName>
    <definedName name="Excel_BuiltIn_Print_Area_2_3_4_5_6_7_8_9_11_7_1">[168]Nov_06!#REF!</definedName>
    <definedName name="Excel_BuiltIn_Print_Area_2_3_4_5_6_7_8_9_11_8" localSheetId="4">[170]Nov_06!#REF!</definedName>
    <definedName name="Excel_BuiltIn_Print_Area_2_3_4_5_6_7_8_9_11_8">[170]Nov_06!#REF!</definedName>
    <definedName name="Excel_BuiltIn_Print_Area_2_3_4_5_6_7_8_9_5" localSheetId="4">'[166]Sep 06'!#REF!</definedName>
    <definedName name="Excel_BuiltIn_Print_Area_2_3_4_5_6_7_8_9_5">'[166]Sep 06'!#REF!</definedName>
    <definedName name="Excel_BuiltIn_Print_Area_2_3_4_5_6_7_8_9_5_1" localSheetId="4">'[165]Sep 06'!#REF!</definedName>
    <definedName name="Excel_BuiltIn_Print_Area_2_3_4_5_6_7_8_9_5_1">'[165]Sep 06'!#REF!</definedName>
    <definedName name="Excel_BuiltIn_Print_Area_2_3_4_5_6_7_8_9_5_1_1" localSheetId="4">'[165]Sep 06'!#REF!</definedName>
    <definedName name="Excel_BuiltIn_Print_Area_2_3_4_5_6_7_8_9_5_1_1">'[165]Sep 06'!#REF!</definedName>
    <definedName name="Excel_BuiltIn_Print_Area_2_3_4_5_6_7_8_9_5_1_1_1" localSheetId="4">'[165]Sep 06'!#REF!</definedName>
    <definedName name="Excel_BuiltIn_Print_Area_2_3_4_5_6_7_8_9_5_1_1_1">'[165]Sep 06'!#REF!</definedName>
    <definedName name="Excel_BuiltIn_Print_Area_2_3_4_5_6_7_8_9_5_1_1_1_1" localSheetId="4">'[165]Sep 06'!#REF!</definedName>
    <definedName name="Excel_BuiltIn_Print_Area_2_3_4_5_6_7_8_9_5_1_1_1_1">'[165]Sep 06'!#REF!</definedName>
    <definedName name="Excel_BuiltIn_Print_Area_2_3_4_5_6_7_8_9_5_6" localSheetId="4">'[167]Sep 06'!#REF!</definedName>
    <definedName name="Excel_BuiltIn_Print_Area_2_3_4_5_6_7_8_9_5_6">'[167]Sep 06'!#REF!</definedName>
    <definedName name="Excel_BuiltIn_Print_Area_2_3_4_5_6_7_8_9_5_7" localSheetId="4">'[168]Sep 06'!#REF!</definedName>
    <definedName name="Excel_BuiltIn_Print_Area_2_3_4_5_6_7_8_9_5_7">'[168]Sep 06'!#REF!</definedName>
    <definedName name="Excel_BuiltIn_Print_Area_2_3_4_5_6_7_8_9_5_8" localSheetId="4">'[168]Sep 06'!#REF!</definedName>
    <definedName name="Excel_BuiltIn_Print_Area_2_3_4_5_6_7_8_9_5_8">'[168]Sep 06'!#REF!</definedName>
    <definedName name="Excel_BuiltIn_Print_Area_2_3_4_5_6_7_8_9_6" localSheetId="4">'[166]Sep 06'!#REF!</definedName>
    <definedName name="Excel_BuiltIn_Print_Area_2_3_4_5_6_7_8_9_6">'[166]Sep 06'!#REF!</definedName>
    <definedName name="Excel_BuiltIn_Print_Area_2_3_4_5_6_7_8_9_6_1" localSheetId="4">'[165]Sep 06'!#REF!</definedName>
    <definedName name="Excel_BuiltIn_Print_Area_2_3_4_5_6_7_8_9_6_1">'[165]Sep 06'!#REF!</definedName>
    <definedName name="Excel_BuiltIn_Print_Area_2_3_4_5_6_7_8_9_6_1_1" localSheetId="4">'[169]Sep 06'!#REF!</definedName>
    <definedName name="Excel_BuiltIn_Print_Area_2_3_4_5_6_7_8_9_6_1_1">'[169]Sep 06'!#REF!</definedName>
    <definedName name="Excel_BuiltIn_Print_Area_2_3_4_5_6_7_8_9_6_6" localSheetId="4">'[164]Sep 06'!#REF!</definedName>
    <definedName name="Excel_BuiltIn_Print_Area_2_3_4_5_6_7_8_9_6_6">'[164]Sep 06'!#REF!</definedName>
    <definedName name="Excel_BuiltIn_Print_Area_2_3_4_5_6_7_8_9_6_7" localSheetId="4">'[165]Sep 06'!#REF!</definedName>
    <definedName name="Excel_BuiltIn_Print_Area_2_3_4_5_6_7_8_9_6_7">'[165]Sep 06'!#REF!</definedName>
    <definedName name="Excel_BuiltIn_Print_Area_2_3_4_5_6_7_8_9_6_7_1" localSheetId="4">'[165]Sep 06'!#REF!</definedName>
    <definedName name="Excel_BuiltIn_Print_Area_2_3_4_5_6_7_8_9_6_7_1">'[165]Sep 06'!#REF!</definedName>
    <definedName name="Excel_BuiltIn_Print_Area_2_3_4_5_6_7_8_9_6_8" localSheetId="4">'[165]Sep 06'!#REF!</definedName>
    <definedName name="Excel_BuiltIn_Print_Area_2_3_4_5_6_7_8_9_6_8">'[165]Sep 06'!#REF!</definedName>
    <definedName name="Excel_BuiltIn_Print_Area_2_3_4_5_6_7_8_9_7" localSheetId="4">'[170]Sep 06'!#REF!</definedName>
    <definedName name="Excel_BuiltIn_Print_Area_2_3_4_5_6_7_8_9_7">'[170]Sep 06'!#REF!</definedName>
    <definedName name="Excel_BuiltIn_Print_Area_2_3_4_5_6_7_8_9_7_1" localSheetId="4">'[168]Sep 06'!#REF!</definedName>
    <definedName name="Excel_BuiltIn_Print_Area_2_3_4_5_6_7_8_9_7_1">'[168]Sep 06'!#REF!</definedName>
    <definedName name="Excel_BuiltIn_Print_Area_2_3_4_5_6_7_8_9_8" localSheetId="4">'[170]Sep 06'!#REF!</definedName>
    <definedName name="Excel_BuiltIn_Print_Area_2_3_4_5_6_7_8_9_8">'[170]Sep 06'!#REF!</definedName>
    <definedName name="Excel_BuiltIn_Print_Area_2_3_4_5_6_8" localSheetId="4">'[170]Jun 06'!#REF!</definedName>
    <definedName name="Excel_BuiltIn_Print_Area_2_3_4_5_6_8">'[170]Jun 06'!#REF!</definedName>
    <definedName name="Excel_BuiltIn_Print_Area_2_3_4_5_7" localSheetId="4">'[170]May 06'!#REF!</definedName>
    <definedName name="Excel_BuiltIn_Print_Area_2_3_4_5_7">'[170]May 06'!#REF!</definedName>
    <definedName name="Excel_BuiltIn_Print_Area_2_3_4_5_7_1" localSheetId="4">'[168]May 06'!#REF!</definedName>
    <definedName name="Excel_BuiltIn_Print_Area_2_3_4_5_7_1">'[168]May 06'!#REF!</definedName>
    <definedName name="Excel_BuiltIn_Print_Area_2_3_4_5_8" localSheetId="4">'[170]May 06'!#REF!</definedName>
    <definedName name="Excel_BuiltIn_Print_Area_2_3_4_5_8">'[170]May 06'!#REF!</definedName>
    <definedName name="Excel_BuiltIn_Print_Area_2_3_4_6" localSheetId="4">'[166]Apr 06'!#REF!</definedName>
    <definedName name="Excel_BuiltIn_Print_Area_2_3_4_6">'[166]Apr 06'!#REF!</definedName>
    <definedName name="Excel_BuiltIn_Print_Area_2_3_4_6_1" localSheetId="4">'[165]Apr 06'!#REF!</definedName>
    <definedName name="Excel_BuiltIn_Print_Area_2_3_4_6_1">'[165]Apr 06'!#REF!</definedName>
    <definedName name="Excel_BuiltIn_Print_Area_2_3_4_6_1_1" localSheetId="4">'[169]Apr 06'!#REF!</definedName>
    <definedName name="Excel_BuiltIn_Print_Area_2_3_4_6_1_1">'[169]Apr 06'!#REF!</definedName>
    <definedName name="Excel_BuiltIn_Print_Area_2_3_4_6_6" localSheetId="4">'[164]Apr 06'!#REF!</definedName>
    <definedName name="Excel_BuiltIn_Print_Area_2_3_4_6_6">'[164]Apr 06'!#REF!</definedName>
    <definedName name="Excel_BuiltIn_Print_Area_2_3_4_6_7" localSheetId="4">'[165]Apr 06'!#REF!</definedName>
    <definedName name="Excel_BuiltIn_Print_Area_2_3_4_6_7">'[165]Apr 06'!#REF!</definedName>
    <definedName name="Excel_BuiltIn_Print_Area_2_3_4_6_7_1" localSheetId="4">'[165]Apr 06'!#REF!</definedName>
    <definedName name="Excel_BuiltIn_Print_Area_2_3_4_6_7_1">'[165]Apr 06'!#REF!</definedName>
    <definedName name="Excel_BuiltIn_Print_Area_2_3_4_6_8" localSheetId="4">'[165]Apr 06'!#REF!</definedName>
    <definedName name="Excel_BuiltIn_Print_Area_2_3_4_6_8">'[165]Apr 06'!#REF!</definedName>
    <definedName name="Excel_BuiltIn_Print_Area_2_3_4_7" localSheetId="4">'[170]Apr 06'!#REF!</definedName>
    <definedName name="Excel_BuiltIn_Print_Area_2_3_4_7">'[170]Apr 06'!#REF!</definedName>
    <definedName name="Excel_BuiltIn_Print_Area_2_3_4_7_1" localSheetId="4">'[168]Apr 06'!#REF!</definedName>
    <definedName name="Excel_BuiltIn_Print_Area_2_3_4_7_1">'[168]Apr 06'!#REF!</definedName>
    <definedName name="Excel_BuiltIn_Print_Area_2_3_4_8" localSheetId="4">'[170]Apr 06'!#REF!</definedName>
    <definedName name="Excel_BuiltIn_Print_Area_2_3_4_8">'[170]Apr 06'!#REF!</definedName>
    <definedName name="Excel_BuiltIn_Print_Area_2_3_5" localSheetId="4">'[166]Mar 06'!#REF!</definedName>
    <definedName name="Excel_BuiltIn_Print_Area_2_3_5">'[166]Mar 06'!#REF!</definedName>
    <definedName name="Excel_BuiltIn_Print_Area_2_3_5_1" localSheetId="4">'[165]Mar 06'!#REF!</definedName>
    <definedName name="Excel_BuiltIn_Print_Area_2_3_5_1">'[165]Mar 06'!#REF!</definedName>
    <definedName name="Excel_BuiltIn_Print_Area_2_3_5_1_1" localSheetId="4">'[165]Mar 06'!#REF!</definedName>
    <definedName name="Excel_BuiltIn_Print_Area_2_3_5_1_1">'[165]Mar 06'!#REF!</definedName>
    <definedName name="Excel_BuiltIn_Print_Area_2_3_5_1_1_1" localSheetId="4">'[165]Mar 06'!#REF!</definedName>
    <definedName name="Excel_BuiltIn_Print_Area_2_3_5_1_1_1">'[165]Mar 06'!#REF!</definedName>
    <definedName name="Excel_BuiltIn_Print_Area_2_3_5_1_1_1_1" localSheetId="4">'[165]Mar 06'!#REF!</definedName>
    <definedName name="Excel_BuiltIn_Print_Area_2_3_5_1_1_1_1">'[165]Mar 06'!#REF!</definedName>
    <definedName name="Excel_BuiltIn_Print_Area_2_3_5_6" localSheetId="4">'[167]Mar 06'!#REF!</definedName>
    <definedName name="Excel_BuiltIn_Print_Area_2_3_5_6">'[167]Mar 06'!#REF!</definedName>
    <definedName name="Excel_BuiltIn_Print_Area_2_3_5_7" localSheetId="4">'[168]Mar 06'!#REF!</definedName>
    <definedName name="Excel_BuiltIn_Print_Area_2_3_5_7">'[168]Mar 06'!#REF!</definedName>
    <definedName name="Excel_BuiltIn_Print_Area_2_3_5_8" localSheetId="4">'[168]Mar 06'!#REF!</definedName>
    <definedName name="Excel_BuiltIn_Print_Area_2_3_5_8">'[168]Mar 06'!#REF!</definedName>
    <definedName name="Excel_BuiltIn_Print_Area_2_3_6" localSheetId="4">'[166]Mar 06'!#REF!</definedName>
    <definedName name="Excel_BuiltIn_Print_Area_2_3_6">'[166]Mar 06'!#REF!</definedName>
    <definedName name="Excel_BuiltIn_Print_Area_2_3_6_1" localSheetId="4">'[165]Mar 06'!#REF!</definedName>
    <definedName name="Excel_BuiltIn_Print_Area_2_3_6_1">'[165]Mar 06'!#REF!</definedName>
    <definedName name="Excel_BuiltIn_Print_Area_2_3_6_1_1" localSheetId="4">'[169]Mar 06'!#REF!</definedName>
    <definedName name="Excel_BuiltIn_Print_Area_2_3_6_1_1">'[169]Mar 06'!#REF!</definedName>
    <definedName name="Excel_BuiltIn_Print_Area_2_3_6_6" localSheetId="4">'[164]Mar 06'!#REF!</definedName>
    <definedName name="Excel_BuiltIn_Print_Area_2_3_6_6">'[164]Mar 06'!#REF!</definedName>
    <definedName name="Excel_BuiltIn_Print_Area_2_3_6_7" localSheetId="4">'[165]Mar 06'!#REF!</definedName>
    <definedName name="Excel_BuiltIn_Print_Area_2_3_6_7">'[165]Mar 06'!#REF!</definedName>
    <definedName name="Excel_BuiltIn_Print_Area_2_3_6_7_1" localSheetId="4">'[165]Mar 06'!#REF!</definedName>
    <definedName name="Excel_BuiltIn_Print_Area_2_3_6_7_1">'[165]Mar 06'!#REF!</definedName>
    <definedName name="Excel_BuiltIn_Print_Area_2_3_6_8" localSheetId="4">'[165]Mar 06'!#REF!</definedName>
    <definedName name="Excel_BuiltIn_Print_Area_2_3_6_8">'[165]Mar 06'!#REF!</definedName>
    <definedName name="Excel_BuiltIn_Print_Area_2_3_7" localSheetId="4">'[170]Mar 06'!#REF!</definedName>
    <definedName name="Excel_BuiltIn_Print_Area_2_3_7">'[170]Mar 06'!#REF!</definedName>
    <definedName name="Excel_BuiltIn_Print_Area_2_3_7_1" localSheetId="4">'[168]Mar 06'!#REF!</definedName>
    <definedName name="Excel_BuiltIn_Print_Area_2_3_7_1">'[168]Mar 06'!#REF!</definedName>
    <definedName name="Excel_BuiltIn_Print_Area_2_3_8" localSheetId="4">'[170]Mar 06'!#REF!</definedName>
    <definedName name="Excel_BuiltIn_Print_Area_2_3_8">'[170]Mar 06'!#REF!</definedName>
    <definedName name="Excel_BuiltIn_Print_Area_2_6" localSheetId="4">'[166]Feb 06'!#REF!</definedName>
    <definedName name="Excel_BuiltIn_Print_Area_2_6">'[166]Feb 06'!#REF!</definedName>
    <definedName name="Excel_BuiltIn_Print_Area_2_6_1" localSheetId="4">'[165]Feb 06'!#REF!</definedName>
    <definedName name="Excel_BuiltIn_Print_Area_2_6_1">'[165]Feb 06'!#REF!</definedName>
    <definedName name="Excel_BuiltIn_Print_Area_2_6_1_1" localSheetId="4">'[169]Feb 06'!#REF!</definedName>
    <definedName name="Excel_BuiltIn_Print_Area_2_6_1_1">'[169]Feb 06'!#REF!</definedName>
    <definedName name="Excel_BuiltIn_Print_Area_2_6_6" localSheetId="4">'[164]Feb 06'!#REF!</definedName>
    <definedName name="Excel_BuiltIn_Print_Area_2_6_6">'[164]Feb 06'!#REF!</definedName>
    <definedName name="Excel_BuiltIn_Print_Area_2_6_7" localSheetId="4">'[165]Feb 06'!#REF!</definedName>
    <definedName name="Excel_BuiltIn_Print_Area_2_6_7">'[165]Feb 06'!#REF!</definedName>
    <definedName name="Excel_BuiltIn_Print_Area_2_6_7_1" localSheetId="4">'[165]Feb 06'!#REF!</definedName>
    <definedName name="Excel_BuiltIn_Print_Area_2_6_7_1">'[165]Feb 06'!#REF!</definedName>
    <definedName name="Excel_BuiltIn_Print_Area_2_6_8" localSheetId="4">'[165]Feb 06'!#REF!</definedName>
    <definedName name="Excel_BuiltIn_Print_Area_2_6_8">'[165]Feb 06'!#REF!</definedName>
    <definedName name="Excel_BuiltIn_Print_Area_2_7" localSheetId="4">'[170]Feb 06'!#REF!</definedName>
    <definedName name="Excel_BuiltIn_Print_Area_2_7">'[170]Feb 06'!#REF!</definedName>
    <definedName name="Excel_BuiltIn_Print_Area_2_7_1" localSheetId="4">'[168]Feb 06'!#REF!</definedName>
    <definedName name="Excel_BuiltIn_Print_Area_2_7_1">'[168]Feb 06'!#REF!</definedName>
    <definedName name="Excel_BuiltIn_Print_Area_2_8" localSheetId="4">'[170]Feb 06'!#REF!</definedName>
    <definedName name="Excel_BuiltIn_Print_Area_2_8">'[170]Feb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'[172]15610000'!#REF!</definedName>
    <definedName name="Excel_BuiltIn_Print_Area_20_16">'[172]15610000'!#REF!</definedName>
    <definedName name="Excel_BuiltIn_Print_Area_20_17" localSheetId="4">'[172]15610000'!#REF!</definedName>
    <definedName name="Excel_BuiltIn_Print_Area_20_17">'[172]15610000'!#REF!</definedName>
    <definedName name="Excel_BuiltIn_Print_Area_20_18" localSheetId="4">'[172]15610000'!#REF!</definedName>
    <definedName name="Excel_BuiltIn_Print_Area_20_18">'[172]15610000'!#REF!</definedName>
    <definedName name="Excel_BuiltIn_Print_Area_20_19" localSheetId="4">'[172]15610000'!#REF!</definedName>
    <definedName name="Excel_BuiltIn_Print_Area_20_19">'[172]15610000'!#REF!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'[172]1561_LOAN'!$A$1:$AG$19,'[172]1561_LOAN'!$A$1:$AH$19</definedName>
    <definedName name="Excel_BuiltIn_Print_Area_21_1_1_1_1_1_1_1_1_17">'[172]1561_LOAN'!$A$1:$AG$19,'[172]1561_LOAN'!$A$1:$AH$19</definedName>
    <definedName name="Excel_BuiltIn_Print_Area_21_1_1_1_1_1_1_1_1_18">'[172]1561_LOAN'!$A$1:$AG$19,'[172]1561_LOAN'!$A$1:$AH$19</definedName>
    <definedName name="Excel_BuiltIn_Print_Area_21_1_1_1_1_1_1_1_1_19">'[172]1561_LOAN'!$A$1:$AG$19,'[172]1561_LOAN'!$A$1:$AH$19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'[172]1561_LOAN'!$A$1:$AH$19,'[172]1561_LOAN'!$A$1:$AI$19</definedName>
    <definedName name="Excel_BuiltIn_Print_Area_21_1_1_17">'[172]1561_LOAN'!$A$1:$AH$19,'[172]1561_LOAN'!$A$1:$AI$19</definedName>
    <definedName name="Excel_BuiltIn_Print_Area_21_1_1_18">'[172]1561_LOAN'!$A$1:$AH$19,'[172]1561_LOAN'!$A$1:$AI$19</definedName>
    <definedName name="Excel_BuiltIn_Print_Area_21_1_1_19">'[172]1561_LOAN'!$A$1:$AH$19,'[172]1561_LOAN'!$A$1:$AI$19</definedName>
    <definedName name="Excel_BuiltIn_Print_Area_21_1_16">'[172]1561_LOAN'!$A$1:$AB$22,'[172]1561_LOAN'!$A$1:$AG$22,'[172]1561_LOAN'!$A$1:$AI$19</definedName>
    <definedName name="Excel_BuiltIn_Print_Area_21_1_17">'[172]1561_LOAN'!$A$1:$AB$22,'[172]1561_LOAN'!$A$1:$AG$22,'[172]1561_LOAN'!$A$1:$AI$19</definedName>
    <definedName name="Excel_BuiltIn_Print_Area_21_1_18">'[172]1561_LOAN'!$A$1:$AB$22,'[172]1561_LOAN'!$A$1:$AG$22,'[172]1561_LOAN'!$A$1:$AI$19</definedName>
    <definedName name="Excel_BuiltIn_Print_Area_21_1_19">'[172]1561_LOAN'!$A$1:$AB$22,'[172]1561_LOAN'!$A$1:$AG$22,'[172]1561_LOAN'!$A$1:$AI$19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[149]Sch_2A_1!#REF!</definedName>
    <definedName name="Excel_BuiltIn_Print_Area_30">[149]Sch_2A_1!#REF!</definedName>
    <definedName name="Excel_BuiltIn_Print_Area_32" localSheetId="4">'[149]Sch_2B _1'!#REF!</definedName>
    <definedName name="Excel_BuiltIn_Print_Area_32">'[149]Sch_2B _1'!#REF!</definedName>
    <definedName name="Excel_BuiltIn_Print_Area_33" localSheetId="4">[149]Sch_2C!#REF!</definedName>
    <definedName name="Excel_BuiltIn_Print_Area_33">[149]Sch_2C!#REF!</definedName>
    <definedName name="Excel_BuiltIn_Print_Area_34" localSheetId="4">[149]Sch_2C_1!#REF!</definedName>
    <definedName name="Excel_BuiltIn_Print_Area_34">[149]Sch_2C_1!#REF!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'[161]Summary Accured exp _OCL_revise'!$A$1:$IV$32001,'[161]Summary Accured exp _OCL_revise'!$A$1:$F$27</definedName>
    <definedName name="Excel_BuiltIn_Print_Area_4_1_23">'[161]Summary Accured exp _OCL_revise'!$A$1:$IV$32001,'[161]Summary Accured exp _OCL_revise'!$A$1:$F$27</definedName>
    <definedName name="Excel_BuiltIn_Print_Area_4_1_23_1">'[162]Summary Accured exp _OCL_revise'!$A$1:$IV$32001,'[162]Summary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[149]Sch_3C!#REF!</definedName>
    <definedName name="Excel_BuiltIn_Print_Area_40">[149]Sch_3C!#REF!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'[161]33110906'!$A$1:$F$20,'[161]33110906'!$A$1:$F$18,'[161]33110906'!$A$1:$F$46</definedName>
    <definedName name="Excel_BuiltIn_Print_Area_5_1_1_1_1_23">'[161]33110906'!$A$1:$F$20,'[161]33110906'!$A$1:$F$18,'[161]33110906'!$A$1:$F$46</definedName>
    <definedName name="Excel_BuiltIn_Print_Area_5_1_1_1_1_23_1">'[162]33110906'!$A$1:$F$20,'[162]33110906'!$A$1:$F$18,'[162]33110906'!$A$1:$F$46</definedName>
    <definedName name="Excel_BuiltIn_Print_Area_5_1_1_1_20">'[161]33110906'!$A$1:$F$45,'[161]33110906'!$A$1:$F$43</definedName>
    <definedName name="Excel_BuiltIn_Print_Area_5_1_1_1_23">'[161]33110906'!$A$1:$F$45,'[161]33110906'!$A$1:$F$43</definedName>
    <definedName name="Excel_BuiltIn_Print_Area_5_1_1_1_23_1">'[162]33110906'!$A$1:$F$45,'[162]33110906'!$A$1:$F$43</definedName>
    <definedName name="Excel_BuiltIn_Print_Area_5_1_1_20">'[161]33110906'!$A$1:$F$43,'[161]33110906'!$A$1:$F$25,'[161]33110906'!$A$1:$F$49</definedName>
    <definedName name="Excel_BuiltIn_Print_Area_5_1_1_23">'[161]33110906'!$A$1:$F$43,'[161]33110906'!$A$1:$F$25,'[161]33110906'!$A$1:$F$49</definedName>
    <definedName name="Excel_BuiltIn_Print_Area_5_1_1_23_1">'[162]33110906'!$A$1:$F$43,'[162]33110906'!$A$1:$F$25,'[162]33110906'!$A$1:$F$49</definedName>
    <definedName name="Excel_BuiltIn_Print_Area_5_1_1_6" localSheetId="4">'[164]May 06'!#REF!</definedName>
    <definedName name="Excel_BuiltIn_Print_Area_5_1_1_6">'[164]May 06'!#REF!</definedName>
    <definedName name="Excel_BuiltIn_Print_Area_5_1_1_7" localSheetId="4">'[165]May 06'!#REF!</definedName>
    <definedName name="Excel_BuiltIn_Print_Area_5_1_1_7">'[165]May 06'!#REF!</definedName>
    <definedName name="Excel_BuiltIn_Print_Area_5_1_1_8" localSheetId="4">'[165]May 06'!#REF!</definedName>
    <definedName name="Excel_BuiltIn_Print_Area_5_1_1_8">'[165]May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'[161]33110906'!$A$1:$F$28,'[161]33110906'!$A$1:$F$26,'[161]33110906'!$A$1:$F$28</definedName>
    <definedName name="Excel_BuiltIn_Print_Area_5_1_23">('[173]Summary OCA_CIP'!$A$1:$F$30,'[173]Summary OCA_CIP'!$A$1:$F$25)</definedName>
    <definedName name="Excel_BuiltIn_Print_Area_5_1_23_1">'[162]33110906'!$A$1:$F$28,'[162]33110906'!$A$1:$F$26,'[162]33110906'!$A$1:$F$28</definedName>
    <definedName name="Excel_BuiltIn_Print_Area_5_1_24">('[174]Summary OCA_CIP'!$A$1:$F$30,'[174]Summary OCA_CIP'!$A$1:$F$25)</definedName>
    <definedName name="Excel_BuiltIn_Print_Area_5_1_24_1">('[173]Summary OCA_CIP'!$A$1:$F$30,'[173]Summary OCA_CIP'!$A$1:$F$25)</definedName>
    <definedName name="Excel_BuiltIn_Print_Area_5_1_24_1_1">('[173]Summary OCA_CIP'!$A$1:$F$30,'[173]Summary OCA_CIP'!$A$1:$F$25)</definedName>
    <definedName name="Excel_BuiltIn_Print_Area_5_1_24_1_1_1">('[173]Summary OCA_CIP'!$A$1:$F$30,'[173]Summary OCA_CIP'!$A$1:$F$25)</definedName>
    <definedName name="Excel_BuiltIn_Print_Area_5_1_5" localSheetId="4">'[166]May 06'!#REF!</definedName>
    <definedName name="Excel_BuiltIn_Print_Area_5_1_5">'[166]May 06'!#REF!</definedName>
    <definedName name="Excel_BuiltIn_Print_Area_5_1_5_1" localSheetId="4">'[165]May 06'!#REF!</definedName>
    <definedName name="Excel_BuiltIn_Print_Area_5_1_5_1">'[165]May 06'!#REF!</definedName>
    <definedName name="Excel_BuiltIn_Print_Area_5_1_5_1_1" localSheetId="4">'[165]May 06'!#REF!</definedName>
    <definedName name="Excel_BuiltIn_Print_Area_5_1_5_1_1">'[165]May 06'!#REF!</definedName>
    <definedName name="Excel_BuiltIn_Print_Area_5_1_5_1_1_1" localSheetId="4">'[165]May 06'!#REF!</definedName>
    <definedName name="Excel_BuiltIn_Print_Area_5_1_5_1_1_1">'[165]May 06'!#REF!</definedName>
    <definedName name="Excel_BuiltIn_Print_Area_5_1_5_1_1_1_1" localSheetId="4">'[165]May 06'!#REF!</definedName>
    <definedName name="Excel_BuiltIn_Print_Area_5_1_5_1_1_1_1">'[165]May 06'!#REF!</definedName>
    <definedName name="Excel_BuiltIn_Print_Area_5_1_5_6" localSheetId="4">'[167]May 06'!#REF!</definedName>
    <definedName name="Excel_BuiltIn_Print_Area_5_1_5_6">'[167]May 06'!#REF!</definedName>
    <definedName name="Excel_BuiltIn_Print_Area_5_1_5_7" localSheetId="4">'[168]May 06'!#REF!</definedName>
    <definedName name="Excel_BuiltIn_Print_Area_5_1_5_7">'[168]May 06'!#REF!</definedName>
    <definedName name="Excel_BuiltIn_Print_Area_5_1_5_8" localSheetId="4">'[168]May 06'!#REF!</definedName>
    <definedName name="Excel_BuiltIn_Print_Area_5_1_5_8">'[168]May 06'!#REF!</definedName>
    <definedName name="Excel_BuiltIn_Print_Area_5_1_6" localSheetId="4">'[166]May 06'!#REF!</definedName>
    <definedName name="Excel_BuiltIn_Print_Area_5_1_6">'[166]May 06'!#REF!</definedName>
    <definedName name="Excel_BuiltIn_Print_Area_5_1_6_1" localSheetId="4">'[165]May 06'!#REF!</definedName>
    <definedName name="Excel_BuiltIn_Print_Area_5_1_6_1">'[165]May 06'!#REF!</definedName>
    <definedName name="Excel_BuiltIn_Print_Area_5_1_6_1_1" localSheetId="4">'[169]May 06'!#REF!</definedName>
    <definedName name="Excel_BuiltIn_Print_Area_5_1_6_1_1">'[169]May 06'!#REF!</definedName>
    <definedName name="Excel_BuiltIn_Print_Area_5_1_6_6" localSheetId="4">'[164]May 06'!#REF!</definedName>
    <definedName name="Excel_BuiltIn_Print_Area_5_1_6_6">'[164]May 06'!#REF!</definedName>
    <definedName name="Excel_BuiltIn_Print_Area_5_1_6_7" localSheetId="4">'[165]May 06'!#REF!</definedName>
    <definedName name="Excel_BuiltIn_Print_Area_5_1_6_7">'[165]May 06'!#REF!</definedName>
    <definedName name="Excel_BuiltIn_Print_Area_5_1_6_7_1" localSheetId="4">'[165]May 06'!#REF!</definedName>
    <definedName name="Excel_BuiltIn_Print_Area_5_1_6_7_1">'[165]May 06'!#REF!</definedName>
    <definedName name="Excel_BuiltIn_Print_Area_5_1_6_8" localSheetId="4">'[165]May 06'!#REF!</definedName>
    <definedName name="Excel_BuiltIn_Print_Area_5_1_6_8">'[165]May 06'!#REF!</definedName>
    <definedName name="Excel_BuiltIn_Print_Area_5_1_7" localSheetId="4">'[170]May 06'!#REF!</definedName>
    <definedName name="Excel_BuiltIn_Print_Area_5_1_7">'[170]May 06'!#REF!</definedName>
    <definedName name="Excel_BuiltIn_Print_Area_5_1_7_1" localSheetId="4">'[168]May 06'!#REF!</definedName>
    <definedName name="Excel_BuiltIn_Print_Area_5_1_7_1">'[168]May 06'!#REF!</definedName>
    <definedName name="Excel_BuiltIn_Print_Area_5_1_8" localSheetId="4">'[170]May 06'!#REF!</definedName>
    <definedName name="Excel_BuiltIn_Print_Area_5_1_8">'[170]May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'[166]May 06'!#REF!</definedName>
    <definedName name="Excel_BuiltIn_Print_Area_5_5">'[166]May 06'!#REF!</definedName>
    <definedName name="Excel_BuiltIn_Print_Area_5_5_6" localSheetId="4">'[167]May 06'!#REF!</definedName>
    <definedName name="Excel_BuiltIn_Print_Area_5_5_6">'[167]May 06'!#REF!</definedName>
    <definedName name="Excel_BuiltIn_Print_Area_5_5_7" localSheetId="4">'[168]May 06'!#REF!</definedName>
    <definedName name="Excel_BuiltIn_Print_Area_5_5_7">'[168]May 06'!#REF!</definedName>
    <definedName name="Excel_BuiltIn_Print_Area_5_5_8" localSheetId="4">'[168]May 06'!#REF!</definedName>
    <definedName name="Excel_BuiltIn_Print_Area_5_5_8">'[168]May 06'!#REF!</definedName>
    <definedName name="Excel_BuiltIn_Print_Area_5_6" localSheetId="4">'[163]Jun 06'!#REF!</definedName>
    <definedName name="Excel_BuiltIn_Print_Area_5_6">'[163]Jun 06'!#REF!</definedName>
    <definedName name="Excel_BuiltIn_Print_Area_5_6_1" localSheetId="4">'[166]Jun 06'!#REF!</definedName>
    <definedName name="Excel_BuiltIn_Print_Area_5_6_1">'[166]Jun 06'!#REF!</definedName>
    <definedName name="Excel_BuiltIn_Print_Area_5_6_1_1" localSheetId="4">'[165]Jun 06'!#REF!</definedName>
    <definedName name="Excel_BuiltIn_Print_Area_5_6_1_1">'[165]Jun 06'!#REF!</definedName>
    <definedName name="Excel_BuiltIn_Print_Area_5_6_1_6" localSheetId="4">'[164]Jun 06'!#REF!</definedName>
    <definedName name="Excel_BuiltIn_Print_Area_5_6_1_6">'[164]Jun 06'!#REF!</definedName>
    <definedName name="Excel_BuiltIn_Print_Area_5_6_1_7" localSheetId="4">'[165]Jun 06'!#REF!</definedName>
    <definedName name="Excel_BuiltIn_Print_Area_5_6_1_7">'[165]Jun 06'!#REF!</definedName>
    <definedName name="Excel_BuiltIn_Print_Area_5_6_1_8" localSheetId="4">'[165]Jun 06'!#REF!</definedName>
    <definedName name="Excel_BuiltIn_Print_Area_5_6_1_8">'[165]Jun 06'!#REF!</definedName>
    <definedName name="Excel_BuiltIn_Print_Area_5_6_5" localSheetId="4">'[166]Jun 06'!#REF!</definedName>
    <definedName name="Excel_BuiltIn_Print_Area_5_6_5">'[166]Jun 06'!#REF!</definedName>
    <definedName name="Excel_BuiltIn_Print_Area_5_6_5_1" localSheetId="4">'[165]Jun 06'!#REF!</definedName>
    <definedName name="Excel_BuiltIn_Print_Area_5_6_5_1">'[165]Jun 06'!#REF!</definedName>
    <definedName name="Excel_BuiltIn_Print_Area_5_6_5_1_1" localSheetId="4">'[165]Jun 06'!#REF!</definedName>
    <definedName name="Excel_BuiltIn_Print_Area_5_6_5_1_1">'[165]Jun 06'!#REF!</definedName>
    <definedName name="Excel_BuiltIn_Print_Area_5_6_5_1_1_1" localSheetId="4">'[165]Jun 06'!#REF!</definedName>
    <definedName name="Excel_BuiltIn_Print_Area_5_6_5_1_1_1">'[165]Jun 06'!#REF!</definedName>
    <definedName name="Excel_BuiltIn_Print_Area_5_6_5_1_1_1_1" localSheetId="4">'[165]Jun 06'!#REF!</definedName>
    <definedName name="Excel_BuiltIn_Print_Area_5_6_5_1_1_1_1">'[165]Jun 06'!#REF!</definedName>
    <definedName name="Excel_BuiltIn_Print_Area_5_6_5_6" localSheetId="4">'[167]Jun 06'!#REF!</definedName>
    <definedName name="Excel_BuiltIn_Print_Area_5_6_5_6">'[167]Jun 06'!#REF!</definedName>
    <definedName name="Excel_BuiltIn_Print_Area_5_6_5_7" localSheetId="4">'[168]Jun 06'!#REF!</definedName>
    <definedName name="Excel_BuiltIn_Print_Area_5_6_5_7">'[168]Jun 06'!#REF!</definedName>
    <definedName name="Excel_BuiltIn_Print_Area_5_6_5_8" localSheetId="4">'[168]Jun 06'!#REF!</definedName>
    <definedName name="Excel_BuiltIn_Print_Area_5_6_5_8">'[168]Jun 06'!#REF!</definedName>
    <definedName name="Excel_BuiltIn_Print_Area_5_6_6" localSheetId="4">'[166]Jun 06'!#REF!</definedName>
    <definedName name="Excel_BuiltIn_Print_Area_5_6_6">'[166]Jun 06'!#REF!</definedName>
    <definedName name="Excel_BuiltIn_Print_Area_5_6_6_1" localSheetId="4">'[165]Jun 06'!#REF!</definedName>
    <definedName name="Excel_BuiltIn_Print_Area_5_6_6_1">'[165]Jun 06'!#REF!</definedName>
    <definedName name="Excel_BuiltIn_Print_Area_5_6_6_1_1" localSheetId="4">'[169]Jun 06'!#REF!</definedName>
    <definedName name="Excel_BuiltIn_Print_Area_5_6_6_1_1">'[169]Jun 06'!#REF!</definedName>
    <definedName name="Excel_BuiltIn_Print_Area_5_6_6_6" localSheetId="4">'[164]Jun 06'!#REF!</definedName>
    <definedName name="Excel_BuiltIn_Print_Area_5_6_6_6">'[164]Jun 06'!#REF!</definedName>
    <definedName name="Excel_BuiltIn_Print_Area_5_6_6_7" localSheetId="4">'[165]Jun 06'!#REF!</definedName>
    <definedName name="Excel_BuiltIn_Print_Area_5_6_6_7">'[165]Jun 06'!#REF!</definedName>
    <definedName name="Excel_BuiltIn_Print_Area_5_6_6_7_1" localSheetId="4">'[165]Jun 06'!#REF!</definedName>
    <definedName name="Excel_BuiltIn_Print_Area_5_6_6_7_1">'[165]Jun 06'!#REF!</definedName>
    <definedName name="Excel_BuiltIn_Print_Area_5_6_6_8" localSheetId="4">'[165]Jun 06'!#REF!</definedName>
    <definedName name="Excel_BuiltIn_Print_Area_5_6_6_8">'[165]Jun 06'!#REF!</definedName>
    <definedName name="Excel_BuiltIn_Print_Area_5_6_7" localSheetId="4">'[163]Jul 06'!#REF!</definedName>
    <definedName name="Excel_BuiltIn_Print_Area_5_6_7">'[163]Jul 06'!#REF!</definedName>
    <definedName name="Excel_BuiltIn_Print_Area_5_6_7_1" localSheetId="4">'[168]Jun 06'!#REF!</definedName>
    <definedName name="Excel_BuiltIn_Print_Area_5_6_7_1">'[168]Jun 06'!#REF!</definedName>
    <definedName name="Excel_BuiltIn_Print_Area_5_6_7_1_1" localSheetId="4">'[165]Jul 06'!#REF!</definedName>
    <definedName name="Excel_BuiltIn_Print_Area_5_6_7_1_1">'[165]Jul 06'!#REF!</definedName>
    <definedName name="Excel_BuiltIn_Print_Area_5_6_7_5" localSheetId="4">'[166]Jul 06'!#REF!</definedName>
    <definedName name="Excel_BuiltIn_Print_Area_5_6_7_5">'[166]Jul 06'!#REF!</definedName>
    <definedName name="Excel_BuiltIn_Print_Area_5_6_7_5_1" localSheetId="4">'[165]Jul 06'!#REF!</definedName>
    <definedName name="Excel_BuiltIn_Print_Area_5_6_7_5_1">'[165]Jul 06'!#REF!</definedName>
    <definedName name="Excel_BuiltIn_Print_Area_5_6_7_5_1_1" localSheetId="4">'[165]Jul 06'!#REF!</definedName>
    <definedName name="Excel_BuiltIn_Print_Area_5_6_7_5_1_1">'[165]Jul 06'!#REF!</definedName>
    <definedName name="Excel_BuiltIn_Print_Area_5_6_7_5_1_1_1" localSheetId="4">'[165]Jul 06'!#REF!</definedName>
    <definedName name="Excel_BuiltIn_Print_Area_5_6_7_5_1_1_1">'[165]Jul 06'!#REF!</definedName>
    <definedName name="Excel_BuiltIn_Print_Area_5_6_7_5_1_1_1_1" localSheetId="4">'[165]Jul 06'!#REF!</definedName>
    <definedName name="Excel_BuiltIn_Print_Area_5_6_7_5_1_1_1_1">'[165]Jul 06'!#REF!</definedName>
    <definedName name="Excel_BuiltIn_Print_Area_5_6_7_5_6" localSheetId="4">'[167]Jul 06'!#REF!</definedName>
    <definedName name="Excel_BuiltIn_Print_Area_5_6_7_5_6">'[167]Jul 06'!#REF!</definedName>
    <definedName name="Excel_BuiltIn_Print_Area_5_6_7_5_7" localSheetId="4">'[168]Jul 06'!#REF!</definedName>
    <definedName name="Excel_BuiltIn_Print_Area_5_6_7_5_7">'[168]Jul 06'!#REF!</definedName>
    <definedName name="Excel_BuiltIn_Print_Area_5_6_7_5_8" localSheetId="4">'[168]Jul 06'!#REF!</definedName>
    <definedName name="Excel_BuiltIn_Print_Area_5_6_7_5_8">'[168]Jul 06'!#REF!</definedName>
    <definedName name="Excel_BuiltIn_Print_Area_5_6_7_6" localSheetId="4">'[166]Jul 06'!#REF!</definedName>
    <definedName name="Excel_BuiltIn_Print_Area_5_6_7_6">'[166]Jul 06'!#REF!</definedName>
    <definedName name="Excel_BuiltIn_Print_Area_5_6_7_6_1" localSheetId="4">'[165]Jul 06'!#REF!</definedName>
    <definedName name="Excel_BuiltIn_Print_Area_5_6_7_6_1">'[165]Jul 06'!#REF!</definedName>
    <definedName name="Excel_BuiltIn_Print_Area_5_6_7_6_1_1" localSheetId="4">'[169]Jul 06'!#REF!</definedName>
    <definedName name="Excel_BuiltIn_Print_Area_5_6_7_6_1_1">'[169]Jul 06'!#REF!</definedName>
    <definedName name="Excel_BuiltIn_Print_Area_5_6_7_6_6" localSheetId="4">'[164]Jul 06'!#REF!</definedName>
    <definedName name="Excel_BuiltIn_Print_Area_5_6_7_6_6">'[164]Jul 06'!#REF!</definedName>
    <definedName name="Excel_BuiltIn_Print_Area_5_6_7_6_7" localSheetId="4">'[165]Jul 06'!#REF!</definedName>
    <definedName name="Excel_BuiltIn_Print_Area_5_6_7_6_7">'[165]Jul 06'!#REF!</definedName>
    <definedName name="Excel_BuiltIn_Print_Area_5_6_7_6_7_1" localSheetId="4">'[165]Jul 06'!#REF!</definedName>
    <definedName name="Excel_BuiltIn_Print_Area_5_6_7_6_7_1">'[165]Jul 06'!#REF!</definedName>
    <definedName name="Excel_BuiltIn_Print_Area_5_6_7_6_8" localSheetId="4">'[165]Jul 06'!#REF!</definedName>
    <definedName name="Excel_BuiltIn_Print_Area_5_6_7_6_8">'[165]Jul 06'!#REF!</definedName>
    <definedName name="Excel_BuiltIn_Print_Area_5_6_7_7" localSheetId="4">'[170]Jul 06'!#REF!</definedName>
    <definedName name="Excel_BuiltIn_Print_Area_5_6_7_7">'[170]Jul 06'!#REF!</definedName>
    <definedName name="Excel_BuiltIn_Print_Area_5_6_7_7_1" localSheetId="4">'[168]Jul 06'!#REF!</definedName>
    <definedName name="Excel_BuiltIn_Print_Area_5_6_7_7_1">'[168]Jul 06'!#REF!</definedName>
    <definedName name="Excel_BuiltIn_Print_Area_5_6_7_8" localSheetId="4">'[163]Aug 06 '!#REF!</definedName>
    <definedName name="Excel_BuiltIn_Print_Area_5_6_7_8">'[163]Aug 06 '!#REF!</definedName>
    <definedName name="Excel_BuiltIn_Print_Area_5_6_7_8_1" localSheetId="4">'[165]Aug 06 '!#REF!</definedName>
    <definedName name="Excel_BuiltIn_Print_Area_5_6_7_8_1">'[165]Aug 06 '!#REF!</definedName>
    <definedName name="Excel_BuiltIn_Print_Area_5_6_7_8_5" localSheetId="4">'[166]Aug 06 '!#REF!</definedName>
    <definedName name="Excel_BuiltIn_Print_Area_5_6_7_8_5">'[166]Aug 06 '!#REF!</definedName>
    <definedName name="Excel_BuiltIn_Print_Area_5_6_7_8_5_1" localSheetId="4">'[165]Aug 06 '!#REF!</definedName>
    <definedName name="Excel_BuiltIn_Print_Area_5_6_7_8_5_1">'[165]Aug 06 '!#REF!</definedName>
    <definedName name="Excel_BuiltIn_Print_Area_5_6_7_8_5_1_1" localSheetId="4">'[165]Aug 06 '!#REF!</definedName>
    <definedName name="Excel_BuiltIn_Print_Area_5_6_7_8_5_1_1">'[165]Aug 06 '!#REF!</definedName>
    <definedName name="Excel_BuiltIn_Print_Area_5_6_7_8_5_1_1_1" localSheetId="4">'[165]Aug 06 '!#REF!</definedName>
    <definedName name="Excel_BuiltIn_Print_Area_5_6_7_8_5_1_1_1">'[165]Aug 06 '!#REF!</definedName>
    <definedName name="Excel_BuiltIn_Print_Area_5_6_7_8_5_1_1_1_1" localSheetId="4">'[165]Aug 06 '!#REF!</definedName>
    <definedName name="Excel_BuiltIn_Print_Area_5_6_7_8_5_1_1_1_1">'[165]Aug 06 '!#REF!</definedName>
    <definedName name="Excel_BuiltIn_Print_Area_5_6_7_8_5_6" localSheetId="4">'[167]Aug 06 '!#REF!</definedName>
    <definedName name="Excel_BuiltIn_Print_Area_5_6_7_8_5_6">'[167]Aug 06 '!#REF!</definedName>
    <definedName name="Excel_BuiltIn_Print_Area_5_6_7_8_5_7" localSheetId="4">'[168]Aug 06 '!#REF!</definedName>
    <definedName name="Excel_BuiltIn_Print_Area_5_6_7_8_5_7">'[168]Aug 06 '!#REF!</definedName>
    <definedName name="Excel_BuiltIn_Print_Area_5_6_7_8_5_8" localSheetId="4">'[168]Aug 06 '!#REF!</definedName>
    <definedName name="Excel_BuiltIn_Print_Area_5_6_7_8_5_8">'[168]Aug 06 '!#REF!</definedName>
    <definedName name="Excel_BuiltIn_Print_Area_5_6_7_8_6" localSheetId="4">'[166]Aug 06 '!#REF!</definedName>
    <definedName name="Excel_BuiltIn_Print_Area_5_6_7_8_6">'[166]Aug 06 '!#REF!</definedName>
    <definedName name="Excel_BuiltIn_Print_Area_5_6_7_8_6_1" localSheetId="4">'[165]Aug 06 '!#REF!</definedName>
    <definedName name="Excel_BuiltIn_Print_Area_5_6_7_8_6_1">'[165]Aug 06 '!#REF!</definedName>
    <definedName name="Excel_BuiltIn_Print_Area_5_6_7_8_6_1_1" localSheetId="4">'[169]Aug 06 '!#REF!</definedName>
    <definedName name="Excel_BuiltIn_Print_Area_5_6_7_8_6_1_1">'[169]Aug 06 '!#REF!</definedName>
    <definedName name="Excel_BuiltIn_Print_Area_5_6_7_8_6_6" localSheetId="4">'[164]Aug 06 '!#REF!</definedName>
    <definedName name="Excel_BuiltIn_Print_Area_5_6_7_8_6_6">'[164]Aug 06 '!#REF!</definedName>
    <definedName name="Excel_BuiltIn_Print_Area_5_6_7_8_6_7" localSheetId="4">'[165]Aug 06 '!#REF!</definedName>
    <definedName name="Excel_BuiltIn_Print_Area_5_6_7_8_6_7">'[165]Aug 06 '!#REF!</definedName>
    <definedName name="Excel_BuiltIn_Print_Area_5_6_7_8_6_7_1" localSheetId="4">'[165]Aug 06 '!#REF!</definedName>
    <definedName name="Excel_BuiltIn_Print_Area_5_6_7_8_6_7_1">'[165]Aug 06 '!#REF!</definedName>
    <definedName name="Excel_BuiltIn_Print_Area_5_6_7_8_6_8" localSheetId="4">'[165]Aug 06 '!#REF!</definedName>
    <definedName name="Excel_BuiltIn_Print_Area_5_6_7_8_6_8">'[165]Aug 06 '!#REF!</definedName>
    <definedName name="Excel_BuiltIn_Print_Area_5_6_7_8_7" localSheetId="4">'[170]Aug 06 '!#REF!</definedName>
    <definedName name="Excel_BuiltIn_Print_Area_5_6_7_8_7">'[170]Aug 06 '!#REF!</definedName>
    <definedName name="Excel_BuiltIn_Print_Area_5_6_7_8_7_1" localSheetId="4">'[168]Aug 06 '!#REF!</definedName>
    <definedName name="Excel_BuiltIn_Print_Area_5_6_7_8_7_1">'[168]Aug 06 '!#REF!</definedName>
    <definedName name="Excel_BuiltIn_Print_Area_5_6_7_8_8" localSheetId="4">'[170]Aug 06 '!#REF!</definedName>
    <definedName name="Excel_BuiltIn_Print_Area_5_6_7_8_8">'[170]Aug 06 '!#REF!</definedName>
    <definedName name="Excel_BuiltIn_Print_Area_5_6_7_8_9" localSheetId="4">'[163]Sep 06'!#REF!</definedName>
    <definedName name="Excel_BuiltIn_Print_Area_5_6_7_8_9">'[163]Sep 06'!#REF!</definedName>
    <definedName name="Excel_BuiltIn_Print_Area_5_6_7_8_9_1" localSheetId="4">'[171]Sep 06'!#REF!</definedName>
    <definedName name="Excel_BuiltIn_Print_Area_5_6_7_8_9_1">'[171]Sep 06'!#REF!</definedName>
    <definedName name="Excel_BuiltIn_Print_Area_5_6_7_8_9_10" localSheetId="4">[163]Oct_06!#REF!</definedName>
    <definedName name="Excel_BuiltIn_Print_Area_5_6_7_8_9_10">[163]Oct_06!#REF!</definedName>
    <definedName name="Excel_BuiltIn_Print_Area_5_6_7_8_9_10_5" localSheetId="4">[166]Oct_06!#REF!</definedName>
    <definedName name="Excel_BuiltIn_Print_Area_5_6_7_8_9_10_5">[166]Oct_06!#REF!</definedName>
    <definedName name="Excel_BuiltIn_Print_Area_5_6_7_8_9_10_5_1" localSheetId="4">[165]Oct_06!#REF!</definedName>
    <definedName name="Excel_BuiltIn_Print_Area_5_6_7_8_9_10_5_1">[165]Oct_06!#REF!</definedName>
    <definedName name="Excel_BuiltIn_Print_Area_5_6_7_8_9_10_5_1_1" localSheetId="4">[165]Oct_06!#REF!</definedName>
    <definedName name="Excel_BuiltIn_Print_Area_5_6_7_8_9_10_5_1_1">[165]Oct_06!#REF!</definedName>
    <definedName name="Excel_BuiltIn_Print_Area_5_6_7_8_9_10_5_1_1_1" localSheetId="4">[165]Oct_06!#REF!</definedName>
    <definedName name="Excel_BuiltIn_Print_Area_5_6_7_8_9_10_5_1_1_1">[165]Oct_06!#REF!</definedName>
    <definedName name="Excel_BuiltIn_Print_Area_5_6_7_8_9_10_5_1_1_1_1" localSheetId="4">[165]Oct_06!#REF!</definedName>
    <definedName name="Excel_BuiltIn_Print_Area_5_6_7_8_9_10_5_1_1_1_1">[165]Oct_06!#REF!</definedName>
    <definedName name="Excel_BuiltIn_Print_Area_5_6_7_8_9_10_5_6" localSheetId="4">[167]Oct_06!#REF!</definedName>
    <definedName name="Excel_BuiltIn_Print_Area_5_6_7_8_9_10_5_6">[167]Oct_06!#REF!</definedName>
    <definedName name="Excel_BuiltIn_Print_Area_5_6_7_8_9_10_5_7" localSheetId="4">[168]Oct_06!#REF!</definedName>
    <definedName name="Excel_BuiltIn_Print_Area_5_6_7_8_9_10_5_7">[168]Oct_06!#REF!</definedName>
    <definedName name="Excel_BuiltIn_Print_Area_5_6_7_8_9_10_5_8" localSheetId="4">[168]Oct_06!#REF!</definedName>
    <definedName name="Excel_BuiltIn_Print_Area_5_6_7_8_9_10_5_8">[168]Oct_06!#REF!</definedName>
    <definedName name="Excel_BuiltIn_Print_Area_5_6_7_8_9_10_6" localSheetId="4">[166]Oct_06!#REF!</definedName>
    <definedName name="Excel_BuiltIn_Print_Area_5_6_7_8_9_10_6">[166]Oct_06!#REF!</definedName>
    <definedName name="Excel_BuiltIn_Print_Area_5_6_7_8_9_10_6_1" localSheetId="4">[165]Oct_06!#REF!</definedName>
    <definedName name="Excel_BuiltIn_Print_Area_5_6_7_8_9_10_6_1">[165]Oct_06!#REF!</definedName>
    <definedName name="Excel_BuiltIn_Print_Area_5_6_7_8_9_10_6_1_1" localSheetId="4">[169]Oct_06!#REF!</definedName>
    <definedName name="Excel_BuiltIn_Print_Area_5_6_7_8_9_10_6_1_1">[169]Oct_06!#REF!</definedName>
    <definedName name="Excel_BuiltIn_Print_Area_5_6_7_8_9_10_6_6" localSheetId="4">[164]Oct_06!#REF!</definedName>
    <definedName name="Excel_BuiltIn_Print_Area_5_6_7_8_9_10_6_6">[164]Oct_06!#REF!</definedName>
    <definedName name="Excel_BuiltIn_Print_Area_5_6_7_8_9_10_6_7" localSheetId="4">[165]Oct_06!#REF!</definedName>
    <definedName name="Excel_BuiltIn_Print_Area_5_6_7_8_9_10_6_7">[165]Oct_06!#REF!</definedName>
    <definedName name="Excel_BuiltIn_Print_Area_5_6_7_8_9_10_6_7_1" localSheetId="4">[165]Oct_06!#REF!</definedName>
    <definedName name="Excel_BuiltIn_Print_Area_5_6_7_8_9_10_6_7_1">[165]Oct_06!#REF!</definedName>
    <definedName name="Excel_BuiltIn_Print_Area_5_6_7_8_9_10_6_8" localSheetId="4">[165]Oct_06!#REF!</definedName>
    <definedName name="Excel_BuiltIn_Print_Area_5_6_7_8_9_10_6_8">[165]Oct_06!#REF!</definedName>
    <definedName name="Excel_BuiltIn_Print_Area_5_6_7_8_9_10_7" localSheetId="4">[170]Oct_06!#REF!</definedName>
    <definedName name="Excel_BuiltIn_Print_Area_5_6_7_8_9_10_7">[170]Oct_06!#REF!</definedName>
    <definedName name="Excel_BuiltIn_Print_Area_5_6_7_8_9_10_7_1" localSheetId="4">[168]Oct_06!#REF!</definedName>
    <definedName name="Excel_BuiltIn_Print_Area_5_6_7_8_9_10_7_1">[168]Oct_06!#REF!</definedName>
    <definedName name="Excel_BuiltIn_Print_Area_5_6_7_8_9_10_8" localSheetId="4">[170]Oct_06!#REF!</definedName>
    <definedName name="Excel_BuiltIn_Print_Area_5_6_7_8_9_10_8">[170]Oct_06!#REF!</definedName>
    <definedName name="Excel_BuiltIn_Print_Area_5_6_7_8_9_11" localSheetId="4">[163]Nov_06!#REF!</definedName>
    <definedName name="Excel_BuiltIn_Print_Area_5_6_7_8_9_11">[163]Nov_06!#REF!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[166]Nov_06!#REF!</definedName>
    <definedName name="Excel_BuiltIn_Print_Area_5_6_7_8_9_11_5">[166]Nov_06!#REF!</definedName>
    <definedName name="Excel_BuiltIn_Print_Area_5_6_7_8_9_11_5_1" localSheetId="4">[165]Nov_06!#REF!</definedName>
    <definedName name="Excel_BuiltIn_Print_Area_5_6_7_8_9_11_5_1">[165]Nov_06!#REF!</definedName>
    <definedName name="Excel_BuiltIn_Print_Area_5_6_7_8_9_11_5_1_1" localSheetId="4">[165]Nov_06!#REF!</definedName>
    <definedName name="Excel_BuiltIn_Print_Area_5_6_7_8_9_11_5_1_1">[165]Nov_06!#REF!</definedName>
    <definedName name="Excel_BuiltIn_Print_Area_5_6_7_8_9_11_5_1_1_1" localSheetId="4">[165]Nov_06!#REF!</definedName>
    <definedName name="Excel_BuiltIn_Print_Area_5_6_7_8_9_11_5_1_1_1">[165]Nov_06!#REF!</definedName>
    <definedName name="Excel_BuiltIn_Print_Area_5_6_7_8_9_11_5_1_1_1_1" localSheetId="4">[165]Nov_06!#REF!</definedName>
    <definedName name="Excel_BuiltIn_Print_Area_5_6_7_8_9_11_5_1_1_1_1">[165]Nov_06!#REF!</definedName>
    <definedName name="Excel_BuiltIn_Print_Area_5_6_7_8_9_11_5_6" localSheetId="4">[167]Nov_06!#REF!</definedName>
    <definedName name="Excel_BuiltIn_Print_Area_5_6_7_8_9_11_5_6">[167]Nov_06!#REF!</definedName>
    <definedName name="Excel_BuiltIn_Print_Area_5_6_7_8_9_11_5_7" localSheetId="4">[168]Nov_06!#REF!</definedName>
    <definedName name="Excel_BuiltIn_Print_Area_5_6_7_8_9_11_5_7">[168]Nov_06!#REF!</definedName>
    <definedName name="Excel_BuiltIn_Print_Area_5_6_7_8_9_11_5_8" localSheetId="4">[168]Nov_06!#REF!</definedName>
    <definedName name="Excel_BuiltIn_Print_Area_5_6_7_8_9_11_5_8">[168]Nov_06!#REF!</definedName>
    <definedName name="Excel_BuiltIn_Print_Area_5_6_7_8_9_11_6" localSheetId="4">[166]Nov_06!#REF!</definedName>
    <definedName name="Excel_BuiltIn_Print_Area_5_6_7_8_9_11_6">[166]Nov_06!#REF!</definedName>
    <definedName name="Excel_BuiltIn_Print_Area_5_6_7_8_9_11_6_1" localSheetId="4">[165]Nov_06!#REF!</definedName>
    <definedName name="Excel_BuiltIn_Print_Area_5_6_7_8_9_11_6_1">[165]Nov_06!#REF!</definedName>
    <definedName name="Excel_BuiltIn_Print_Area_5_6_7_8_9_11_6_1_1" localSheetId="4">[169]Nov_06!#REF!</definedName>
    <definedName name="Excel_BuiltIn_Print_Area_5_6_7_8_9_11_6_1_1">[169]Nov_06!#REF!</definedName>
    <definedName name="Excel_BuiltIn_Print_Area_5_6_7_8_9_11_6_6" localSheetId="4">[164]Nov_06!#REF!</definedName>
    <definedName name="Excel_BuiltIn_Print_Area_5_6_7_8_9_11_6_6">[164]Nov_06!#REF!</definedName>
    <definedName name="Excel_BuiltIn_Print_Area_5_6_7_8_9_11_6_7" localSheetId="4">[165]Nov_06!#REF!</definedName>
    <definedName name="Excel_BuiltIn_Print_Area_5_6_7_8_9_11_6_7">[165]Nov_06!#REF!</definedName>
    <definedName name="Excel_BuiltIn_Print_Area_5_6_7_8_9_11_6_7_1" localSheetId="4">[165]Nov_06!#REF!</definedName>
    <definedName name="Excel_BuiltIn_Print_Area_5_6_7_8_9_11_6_7_1">[165]Nov_06!#REF!</definedName>
    <definedName name="Excel_BuiltIn_Print_Area_5_6_7_8_9_11_6_8" localSheetId="4">[165]Nov_06!#REF!</definedName>
    <definedName name="Excel_BuiltIn_Print_Area_5_6_7_8_9_11_6_8">[165]Nov_06!#REF!</definedName>
    <definedName name="Excel_BuiltIn_Print_Area_5_6_7_8_9_11_7" localSheetId="4">[170]Nov_06!#REF!</definedName>
    <definedName name="Excel_BuiltIn_Print_Area_5_6_7_8_9_11_7">[170]Nov_06!#REF!</definedName>
    <definedName name="Excel_BuiltIn_Print_Area_5_6_7_8_9_11_7_1" localSheetId="4">[168]Nov_06!#REF!</definedName>
    <definedName name="Excel_BuiltIn_Print_Area_5_6_7_8_9_11_7_1">[168]Nov_06!#REF!</definedName>
    <definedName name="Excel_BuiltIn_Print_Area_5_6_7_8_9_11_8" localSheetId="4">[170]Nov_06!#REF!</definedName>
    <definedName name="Excel_BuiltIn_Print_Area_5_6_7_8_9_11_8">[170]Nov_06!#REF!</definedName>
    <definedName name="Excel_BuiltIn_Print_Area_5_6_7_8_9_5" localSheetId="4">'[166]Sep 06'!#REF!</definedName>
    <definedName name="Excel_BuiltIn_Print_Area_5_6_7_8_9_5">'[166]Sep 06'!#REF!</definedName>
    <definedName name="Excel_BuiltIn_Print_Area_5_6_7_8_9_5_1" localSheetId="4">'[165]Sep 06'!#REF!</definedName>
    <definedName name="Excel_BuiltIn_Print_Area_5_6_7_8_9_5_1">'[165]Sep 06'!#REF!</definedName>
    <definedName name="Excel_BuiltIn_Print_Area_5_6_7_8_9_5_1_1" localSheetId="4">'[165]Sep 06'!#REF!</definedName>
    <definedName name="Excel_BuiltIn_Print_Area_5_6_7_8_9_5_1_1">'[165]Sep 06'!#REF!</definedName>
    <definedName name="Excel_BuiltIn_Print_Area_5_6_7_8_9_5_1_1_1" localSheetId="4">'[165]Sep 06'!#REF!</definedName>
    <definedName name="Excel_BuiltIn_Print_Area_5_6_7_8_9_5_1_1_1">'[165]Sep 06'!#REF!</definedName>
    <definedName name="Excel_BuiltIn_Print_Area_5_6_7_8_9_5_1_1_1_1" localSheetId="4">'[165]Sep 06'!#REF!</definedName>
    <definedName name="Excel_BuiltIn_Print_Area_5_6_7_8_9_5_1_1_1_1">'[165]Sep 06'!#REF!</definedName>
    <definedName name="Excel_BuiltIn_Print_Area_5_6_7_8_9_5_6" localSheetId="4">'[167]Sep 06'!#REF!</definedName>
    <definedName name="Excel_BuiltIn_Print_Area_5_6_7_8_9_5_6">'[167]Sep 06'!#REF!</definedName>
    <definedName name="Excel_BuiltIn_Print_Area_5_6_7_8_9_5_7" localSheetId="4">'[168]Sep 06'!#REF!</definedName>
    <definedName name="Excel_BuiltIn_Print_Area_5_6_7_8_9_5_7">'[168]Sep 06'!#REF!</definedName>
    <definedName name="Excel_BuiltIn_Print_Area_5_6_7_8_9_5_8" localSheetId="4">'[168]Sep 06'!#REF!</definedName>
    <definedName name="Excel_BuiltIn_Print_Area_5_6_7_8_9_5_8">'[168]Sep 06'!#REF!</definedName>
    <definedName name="Excel_BuiltIn_Print_Area_5_6_7_8_9_6" localSheetId="4">'[166]Sep 06'!#REF!</definedName>
    <definedName name="Excel_BuiltIn_Print_Area_5_6_7_8_9_6">'[166]Sep 06'!#REF!</definedName>
    <definedName name="Excel_BuiltIn_Print_Area_5_6_7_8_9_6_1" localSheetId="4">'[165]Sep 06'!#REF!</definedName>
    <definedName name="Excel_BuiltIn_Print_Area_5_6_7_8_9_6_1">'[165]Sep 06'!#REF!</definedName>
    <definedName name="Excel_BuiltIn_Print_Area_5_6_7_8_9_6_1_1" localSheetId="4">'[169]Sep 06'!#REF!</definedName>
    <definedName name="Excel_BuiltIn_Print_Area_5_6_7_8_9_6_1_1">'[169]Sep 06'!#REF!</definedName>
    <definedName name="Excel_BuiltIn_Print_Area_5_6_7_8_9_6_6" localSheetId="4">'[164]Sep 06'!#REF!</definedName>
    <definedName name="Excel_BuiltIn_Print_Area_5_6_7_8_9_6_6">'[164]Sep 06'!#REF!</definedName>
    <definedName name="Excel_BuiltIn_Print_Area_5_6_7_8_9_6_7" localSheetId="4">'[165]Sep 06'!#REF!</definedName>
    <definedName name="Excel_BuiltIn_Print_Area_5_6_7_8_9_6_7">'[165]Sep 06'!#REF!</definedName>
    <definedName name="Excel_BuiltIn_Print_Area_5_6_7_8_9_6_7_1" localSheetId="4">'[165]Sep 06'!#REF!</definedName>
    <definedName name="Excel_BuiltIn_Print_Area_5_6_7_8_9_6_7_1">'[165]Sep 06'!#REF!</definedName>
    <definedName name="Excel_BuiltIn_Print_Area_5_6_7_8_9_6_8" localSheetId="4">'[165]Sep 06'!#REF!</definedName>
    <definedName name="Excel_BuiltIn_Print_Area_5_6_7_8_9_6_8">'[165]Sep 06'!#REF!</definedName>
    <definedName name="Excel_BuiltIn_Print_Area_5_6_7_8_9_7" localSheetId="4">'[170]Sep 06'!#REF!</definedName>
    <definedName name="Excel_BuiltIn_Print_Area_5_6_7_8_9_7">'[170]Sep 06'!#REF!</definedName>
    <definedName name="Excel_BuiltIn_Print_Area_5_6_7_8_9_7_1" localSheetId="4">'[168]Sep 06'!#REF!</definedName>
    <definedName name="Excel_BuiltIn_Print_Area_5_6_7_8_9_7_1">'[168]Sep 06'!#REF!</definedName>
    <definedName name="Excel_BuiltIn_Print_Area_5_6_7_8_9_8" localSheetId="4">'[170]Sep 06'!#REF!</definedName>
    <definedName name="Excel_BuiltIn_Print_Area_5_6_7_8_9_8">'[170]Sep 06'!#REF!</definedName>
    <definedName name="Excel_BuiltIn_Print_Area_5_6_8" localSheetId="4">'[170]Jun 06'!#REF!</definedName>
    <definedName name="Excel_BuiltIn_Print_Area_5_6_8">'[170]Jun 06'!#REF!</definedName>
    <definedName name="Excel_BuiltIn_Print_Area_5_7" localSheetId="4">'[170]May 06'!#REF!</definedName>
    <definedName name="Excel_BuiltIn_Print_Area_5_7">'[170]May 06'!#REF!</definedName>
    <definedName name="Excel_BuiltIn_Print_Area_5_7_1" localSheetId="4">'[168]May 06'!#REF!</definedName>
    <definedName name="Excel_BuiltIn_Print_Area_5_7_1">'[168]May 06'!#REF!</definedName>
    <definedName name="Excel_BuiltIn_Print_Area_5_8" localSheetId="4">'[170]May 06'!#REF!</definedName>
    <definedName name="Excel_BuiltIn_Print_Area_5_8">'[170]May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('[175]15110000'!$A$1:$H$43,'[175]15110000'!$A$1:$AC$32)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'[161]33110907'!$A$1:$H$8,'[161]33110907'!$A$1:$F$20</definedName>
    <definedName name="Excel_BuiltIn_Print_Area_6_1_1_1_23">'[161]33110907'!$A$1:$H$8,'[161]33110907'!$A$1:$F$20</definedName>
    <definedName name="Excel_BuiltIn_Print_Area_6_1_1_1_23_1">'[162]33110907'!$A$1:$H$8,'[162]33110907'!$A$1:$F$20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'[161]33110907'!$A$1:$H$8,'[161]33110907'!$A$1:$F$18,'[161]33110907'!$A$1:$F$21</definedName>
    <definedName name="Excel_BuiltIn_Print_Area_6_1_23">('[173]15110000'!$A$1:$H$43,'[173]15110000'!$A$1:$AC$32)</definedName>
    <definedName name="Excel_BuiltIn_Print_Area_6_1_23_1">'[162]33110907'!$A$1:$H$8,'[162]33110907'!$A$1:$F$18,'[162]33110907'!$A$1:$F$21</definedName>
    <definedName name="Excel_BuiltIn_Print_Area_6_1_24">('[174]15110000'!$A$1:$H$43,'[174]15110000'!$A$1:$AC$32)</definedName>
    <definedName name="Excel_BuiltIn_Print_Area_6_1_24_1">('[173]15110000'!$A$1:$H$43,'[173]15110000'!$A$1:$AC$32)</definedName>
    <definedName name="Excel_BuiltIn_Print_Area_6_1_24_1_1">('[173]15110000'!$A$1:$H$43,'[173]15110000'!$A$1:$AC$32)</definedName>
    <definedName name="Excel_BuiltIn_Print_Area_6_1_24_1_1_1">('[173]15110000'!$A$1:$H$43,'[173]15110000'!$A$1:$AC$32)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'[176]Summary on movement'!#REF!</definedName>
    <definedName name="Excel_BuiltIn_Print_Area_7_1_1_6">'[176]Summary on movement'!#REF!</definedName>
    <definedName name="Excel_BuiltIn_Print_Area_7_1_2_6" localSheetId="4">'[176]Summary on movement'!#REF!</definedName>
    <definedName name="Excel_BuiltIn_Print_Area_7_1_2_6">'[176]Summary on movement'!#REF!</definedName>
    <definedName name="Excel_BuiltIn_Print_Area_7_1_6" localSheetId="4">'[177]Summary on movement'!#REF!</definedName>
    <definedName name="Excel_BuiltIn_Print_Area_7_1_6">'[177]Summary on movement'!#REF!</definedName>
    <definedName name="Excel_BuiltIn_Print_Area_7_1_7" localSheetId="4">'[178]Summary on movement'!#REF!</definedName>
    <definedName name="Excel_BuiltIn_Print_Area_7_1_7">'[178]Summary on movement'!#REF!</definedName>
    <definedName name="Excel_BuiltIn_Print_Area_7_1_8" localSheetId="4">'[178]Summary on movement'!#REF!</definedName>
    <definedName name="Excel_BuiltIn_Print_Area_7_1_8">'[178]Summary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('[175]15150000'!$A$1:$AD$44,'[175]15150000'!$A$1:$AD$44)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('[173]15150000'!$A$1:$AD$44,'[173]15150000'!$A$1:$AD$44)</definedName>
    <definedName name="Excel_BuiltIn_Print_Area_8_1_24">('[174]15150000'!$A$1:$AD$44,'[174]15150000'!$A$1:$AD$44)</definedName>
    <definedName name="Excel_BuiltIn_Print_Area_8_1_24_1">('[173]15150000'!$A$1:$AD$44,'[173]15150000'!$A$1:$AD$44)</definedName>
    <definedName name="Excel_BuiltIn_Print_Area_8_1_24_1_1">('[173]15150000'!$A$1:$AD$44,'[173]15150000'!$A$1:$AD$44)</definedName>
    <definedName name="Excel_BuiltIn_Print_Area_8_1_24_1_1_1">('[173]15150000'!$A$1:$AD$44,'[173]15150000'!$A$1:$AD$44)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'[161]33230000'!$A$1:$H$5,'[161]33230000'!$A$1:$F$12</definedName>
    <definedName name="Excel_BuiltIn_Print_Area_9_1_1_23">'[161]33230000'!$A$1:$H$5,'[161]33230000'!$A$1:$F$12</definedName>
    <definedName name="Excel_BuiltIn_Print_Area_9_1_1_23_1">'[162]33230000'!$A$1:$H$5,'[162]33230000'!$A$1:$F$12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'[179]Tooling list T lite'!#REF!</definedName>
    <definedName name="Excel_BuiltIn_Print_Titles_4">'[179]Tooling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'[94]GRM (Market)'!#REF!</definedName>
    <definedName name="EXPORT">'[94]GRM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[180]Exp!$B$1:$AD$39</definedName>
    <definedName name="_xlnm.Extract" localSheetId="4">[102]SILICATE!#REF!</definedName>
    <definedName name="_xlnm.Extract">[102]SILICATE!#REF!</definedName>
    <definedName name="f">[145]เงินกู้ธนชาติ!$G$2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[181]เงินกู้ธนชาติ!$B$4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[84]Exp!#REF!</definedName>
    <definedName name="FCT">[84]Exp!#REF!</definedName>
    <definedName name="FCT___0" localSheetId="4">'[85]Alpine1 E1 rev02'!#REF!</definedName>
    <definedName name="FCT___0">'[85]Alpine1 E1 rev02'!#REF!</definedName>
    <definedName name="FCT___3" localSheetId="4">#REF!</definedName>
    <definedName name="FCT___3">#REF!</definedName>
    <definedName name="fd">'[182]10-1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'[94]GRM (Market)'!#REF!</definedName>
    <definedName name="FE">'[94]GRM (Market)'!#REF!</definedName>
    <definedName name="Feb_Building">[67]BUILD95!$AC$9:$AC$17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'[147]เงินกู้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'[183]10-1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[62]detail!$C$16</definedName>
    <definedName name="FinancialCostAustralian">[184]Freight!$B$31</definedName>
    <definedName name="FinancialCostFE">[184]Freight!$B$29</definedName>
    <definedName name="FinancialCostME">[184]Freight!$B$30</definedName>
    <definedName name="Financialcostpakistan">[184]Freight!$B$34</definedName>
    <definedName name="Financialcostpapua">[184]Freight!$B$33</definedName>
    <definedName name="FinancialCostsakhalin">[184]Freight!$B$35</definedName>
    <definedName name="FinancialCostWA">[184]Freight!$B$32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[94]MOPSDAILY!#REF!</definedName>
    <definedName name="FOBUSD">[94]MOPSDAILY!#REF!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[91]QMCT!#REF!</definedName>
    <definedName name="Full">[91]QMCT!#REF!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'[182]10-1 Media:10-cut'!$A$1:$IV$5</definedName>
    <definedName name="g4hds">[39]เงินกู้ธนชาติ!$E$17</definedName>
    <definedName name="gch">[63]เงินกู้ธนชาติ!$F$15</definedName>
    <definedName name="gch1n" localSheetId="4">#REF!</definedName>
    <definedName name="gch1n">#REF!</definedName>
    <definedName name="gcm">'[185]gia vt,nc,may'!$H$7:$I$17</definedName>
    <definedName name="gd" localSheetId="4">#REF!</definedName>
    <definedName name="gd">#REF!</definedName>
    <definedName name="gdf">'[55]10-1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'[55]10-1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[186]เงินกู้ธนชาติ!$B$4</definedName>
    <definedName name="giaca">'[187]dg-VTu'!$C$6:$F$55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'[185]gia vt,nc,may'!$E$7:$F$12</definedName>
    <definedName name="GoBack">[127]KLHT!GoBack</definedName>
    <definedName name="GODOWN">[62]detail!$C$11</definedName>
    <definedName name="GPT_GROUNDING_PT" localSheetId="4">'[188]NEW-PANEL'!#REF!</definedName>
    <definedName name="GPT_GROUNDING_PT">'[188]NEW-PANEL'!#REF!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'[189]10-1 Media:10-cut'!$A$1:$IV$5</definedName>
    <definedName name="gvt">'[185]gia vt,nc,may'!$B$7:$C$159</definedName>
    <definedName name="GW" localSheetId="4">#REF!</definedName>
    <definedName name="GW">#REF!</definedName>
    <definedName name="h">[190]เงินกู้ธนชาติ!$G$2</definedName>
    <definedName name="hasdfgh" localSheetId="4">#REF!</definedName>
    <definedName name="hasdfgh">#REF!</definedName>
    <definedName name="HDCCT" localSheetId="4">[91]QMCT!#REF!</definedName>
    <definedName name="HDCCT">[91]QMCT!#REF!</definedName>
    <definedName name="HDCD" localSheetId="4">[91]QMCT!#REF!</definedName>
    <definedName name="HDCD">[91]QMCT!#REF!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'[191]เงินกู้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[62]detail!$C$72</definedName>
    <definedName name="hsa">'[92]10-1 Media:10-cut'!$A$1:$IV$5</definedName>
    <definedName name="HSCB" localSheetId="4">'[73]ADJ - RATE'!#REF!</definedName>
    <definedName name="HSCB">'[73]ADJ - RATE'!#REF!</definedName>
    <definedName name="HSKK">[95]CHITIET!$D$4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[192]B!#REF!</definedName>
    <definedName name="I">[192]B!#REF!</definedName>
    <definedName name="ICT" localSheetId="4">[84]Exp!#REF!</definedName>
    <definedName name="ICT">[84]Exp!#REF!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 localSheetId="4">[193]ยานพาหนะ!#REF!</definedName>
    <definedName name="impair">[193]ยานพาหนะ!#REF!</definedName>
    <definedName name="income_by_month" localSheetId="4">#REF!</definedName>
    <definedName name="income_by_month">#REF!</definedName>
    <definedName name="IncSCT">[131]EL1!$F$10:$F$16,[131]EL1!$F$39:$F$41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'[94]GRM (Market)'!#REF!</definedName>
    <definedName name="INLAND">'[94]GRM (Market)'!#REF!</definedName>
    <definedName name="Input_SalesVol">'[194]01'!$E$527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[184]Freight!$A$36</definedName>
    <definedName name="InsuranceRate">[184]Freight!$B$36</definedName>
    <definedName name="INT">[62]detail!$C$88</definedName>
    <definedName name="INTERCONTINENTAL_COMMODITIES" localSheetId="4">'[195]CODE,NAME'!#REF!</definedName>
    <definedName name="INTERCONTINENTAL_COMMODITIES">'[195]CODE,NAME'!#REF!</definedName>
    <definedName name="Interest_">1.02</definedName>
    <definedName name="Interest_rate" localSheetId="4">#REF!</definedName>
    <definedName name="Interest_rate">#REF!</definedName>
    <definedName name="InterestRate">'[184]Input Price'!$B$42</definedName>
    <definedName name="IntFreeCred" localSheetId="4">#REF!</definedName>
    <definedName name="IntFreeCred">#REF!</definedName>
    <definedName name="INV_C">'[52]BALANCE SHEET '!$D$11</definedName>
    <definedName name="INV_P">'[52]BALANCE SHEET '!$C$11</definedName>
    <definedName name="INVC">'[53]BALANCE SHEET '!$D$11</definedName>
    <definedName name="Inventory" localSheetId="4">#REF!</definedName>
    <definedName name="Inventory">#REF!</definedName>
    <definedName name="INVP">'[53]BALANCE SHEET '!$C$11</definedName>
    <definedName name="IO" localSheetId="4">'[1]COAT&amp;WRAP-QIOT-#3'!#REF!</definedName>
    <definedName name="IO">'[1]COAT&amp;WRAP-QIOT-#3'!#REF!</definedName>
    <definedName name="IT">[62]detail!$C$43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[67]BUILD95!$AB$9:$AB$17</definedName>
    <definedName name="jas">'[196]TrialBalance Q3-2002'!$A$1:$H$301</definedName>
    <definedName name="JBLKJ" localSheetId="4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'[197]เงินกู้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'[183]10-1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>'[198]Trial Balance'!$A$1:$H$65536</definedName>
    <definedName name="Jul_Building">[67]BUILD95!$AH$9:$AH$17</definedName>
    <definedName name="JULY" localSheetId="4">[199]MISC!#REF!</definedName>
    <definedName name="JULY">[199]MISC!#REF!</definedName>
    <definedName name="Jun_Building">[67]BUILD95!$AG$9:$AG$17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[192]B!#REF!</definedName>
    <definedName name="K">[192]B!#REF!</definedName>
    <definedName name="K_1">[200]!K_1</definedName>
    <definedName name="K_2">[200]!K_2</definedName>
    <definedName name="K2.1">'[201]Trial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[202]J2!$U$17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>[203]เงินกู้ธนชาติ!$G$2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 localSheetId="4">#REF!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[62]detail!$C$14</definedName>
    <definedName name="LIBC">'[52]BALANCE SHEET '!$D$23:$D$24</definedName>
    <definedName name="LIBCC">'[53]BALANCE SHEET '!$D$23:$D$24</definedName>
    <definedName name="LIBP">'[52]BALANCE SHEET '!$C$23:$C$24</definedName>
    <definedName name="LIBPP">'[53]BALANCE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'[142]ADJ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'[204]เงินกู้ MGC'!$E$17</definedName>
    <definedName name="lkloi" localSheetId="4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[205]เงินกู้ธนชาติ!$B$4</definedName>
    <definedName name="Loan3">'[205]เงินกู้ MGC'!$B$4</definedName>
    <definedName name="Loann">[128]เงินกู้ธนชาติ!$B$4</definedName>
    <definedName name="Loann1">'[128]เงินกู้ MGC'!$B$4</definedName>
    <definedName name="Loannn">[128]เงินกู้ธนชาติ!$B$4</definedName>
    <definedName name="LOC">[130]type!$A$3:$B$125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[128]เงินกู้ธนชาติ!$F$15</definedName>
    <definedName name="Longg1">'[128]เงินกู้ MGC'!$F$15</definedName>
    <definedName name="Longgg">'[128]เงินกู้ MGC'!$F$15</definedName>
    <definedName name="Longggg">[128]เงินกู้ธนชาติ!$F$15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'[206]PM-TE'!$E$30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[67]BUILD95!$AO$9:$AO$17</definedName>
    <definedName name="LY_NBV_Building">[67]BUILD95!$AP$9:$AP$17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[67]BUILD95!$AD$9:$AD$17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[207]Tke!$AD$10:$AR$96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[67]BUILD95!$AF$9:$AF$17</definedName>
    <definedName name="mb">1000000</definedName>
    <definedName name="ME" localSheetId="4">'[94]GRM (Market)'!#REF!</definedName>
    <definedName name="ME">'[94]GRM (Market)'!#REF!</definedName>
    <definedName name="MF" localSheetId="4">'[1]COAT&amp;WRAP-QIOT-#3'!#REF!</definedName>
    <definedName name="MF">'[1]COAT&amp;WRAP-QIOT-#3'!#REF!</definedName>
    <definedName name="MHJM">[135]เงินกู้ธนชาติ!$B$4</definedName>
    <definedName name="MJHMHJM">[135]เงินกู้ธนชาติ!$F$15</definedName>
    <definedName name="MJHMJM" localSheetId="4">#REF!</definedName>
    <definedName name="MJHMJM">#REF!</definedName>
    <definedName name="MJMGF">'[135]เงินกู้ MGC'!$E$17</definedName>
    <definedName name="mkt" localSheetId="4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'[135]เงินกู้ MGC'!$F$15</definedName>
    <definedName name="mmm">'[208]เงินกู้ MGC'!$B$4</definedName>
    <definedName name="mnn">[39]เงินกู้ธนชาติ!$G$2</definedName>
    <definedName name="MONTH" localSheetId="4">#REF!</definedName>
    <definedName name="MONTH">#REF!</definedName>
    <definedName name="monthh">[209]Master!$K$2:$K$13</definedName>
    <definedName name="MOO">[186]เงินกู้ธนชาติ!$G$2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[210]Mavt!$A$3:$E$1350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'[211]เงินกู้ MGC'!$E$17</definedName>
    <definedName name="nbvc">'[212]TrialBalance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'[213]PLQ3-51'!#REF!</definedName>
    <definedName name="new">'[213]PLQ3-51'!#REF!</definedName>
    <definedName name="news" localSheetId="4">[214]MISC!#REF!</definedName>
    <definedName name="news">[214]MISC!#REF!</definedName>
    <definedName name="nhaslk" localSheetId="4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[215]เงินกู้ธนชาติ!$B$4</definedName>
    <definedName name="NL" localSheetId="4">#REF!</definedName>
    <definedName name="NL">#REF!</definedName>
    <definedName name="NMGFM">'[216]TrialBalance Q3-2002'!$A$1:$H$301</definedName>
    <definedName name="nmkl">'[211]เงินกู้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[67]BUILD95!$AL$9:$AL$17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[217]!NToS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'[58]TrialBalance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[191]เงินกู้ธนชาติ!$F$15</definedName>
    <definedName name="o9ujoiuo">'[218]เงินกู้ MGC'!$B$4</definedName>
    <definedName name="ociuhdsoic" localSheetId="4">#REF!</definedName>
    <definedName name="ociuhdsoic">#REF!</definedName>
    <definedName name="oCT_bUILDING">[67]BUILD95!$AK$9:$AK$17</definedName>
    <definedName name="OF_2">'[100]OF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'[52]BALANCE SHEET '!$C$18</definedName>
    <definedName name="OTHER_CURRENT_ASSETS">'[52]BALANCE SHEET '!$C$12</definedName>
    <definedName name="OTHER_PANEL" localSheetId="4">'[188]NEW-PANEL'!#REF!</definedName>
    <definedName name="OTHER_PANEL">'[188]NEW-PANEL'!#REF!</definedName>
    <definedName name="OTHERASSET">'[53]BALANCE SHEET '!$C$18</definedName>
    <definedName name="OtherBasis" localSheetId="4">#REF!</definedName>
    <definedName name="OtherBasis">#REF!</definedName>
    <definedName name="OTHERCURRENTASSETS">'[53]BALANCE SHEET '!$C$12</definedName>
    <definedName name="OUIH">[62]detail!$C$8</definedName>
    <definedName name="p" localSheetId="4">#REF!</definedName>
    <definedName name="p">#REF!</definedName>
    <definedName name="P1_">#N/A</definedName>
    <definedName name="p1_4">[219]person1!$BE$6</definedName>
    <definedName name="p10_4">[219]person1!$BE$15</definedName>
    <definedName name="p11_4">[219]person1!$BE$16</definedName>
    <definedName name="p12_4">[219]person1!$BE$17</definedName>
    <definedName name="p2_4">[219]person1!$BE$7</definedName>
    <definedName name="p3_4">[219]person1!$BE$8</definedName>
    <definedName name="p4_4">[219]person1!$BE$9</definedName>
    <definedName name="p5_4">[219]person1!$BE$10</definedName>
    <definedName name="p6_4">[219]person1!$BE$11</definedName>
    <definedName name="p7_4">[219]person1!$BE$12</definedName>
    <definedName name="p8_4">[219]person1!$BE$13</definedName>
    <definedName name="p9_4">[219]person1!$BE$14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[62]detail!$C$10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'[41]Trial Balance'!$A$1:$H$65536</definedName>
    <definedName name="PBIF" localSheetId="4">[94]MOPSDAILY!#REF!</definedName>
    <definedName name="PBIF">[94]MOPSDAILY!#REF!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'[220]PL_INEC Q2''53'!#REF!</definedName>
    <definedName name="PeriodsInYear">'[220]PL_INEC Q2''53'!#REF!</definedName>
    <definedName name="PF" localSheetId="4">'[1]PNT-QUOT-#3'!#REF!</definedName>
    <definedName name="PF">'[1]PNT-QUOT-#3'!#REF!</definedName>
    <definedName name="PFOBS" localSheetId="4">[94]MOPSDAILY!#REF!</definedName>
    <definedName name="PFOBS">[94]MOPSDAILY!#REF!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'[188]NEW-PANEL'!#REF!</definedName>
    <definedName name="PL_???___P.B.___REST_P.B._????">'[188]NEW-PANEL'!#REF!</definedName>
    <definedName name="PlanningAmount">'[206]PM-TE'!$J$9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'[140]VariableII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[221]IBASE!$AH$16:$AV$110</definedName>
    <definedName name="pnh" localSheetId="4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[219]person1!$BI$1</definedName>
    <definedName name="pp1_1">[219]person1!$BH$1</definedName>
    <definedName name="pp1_2">[219]person1!$BG$1</definedName>
    <definedName name="pp1_3">[219]person1!$BF$1</definedName>
    <definedName name="pp1_4">[219]person1!$BE$1</definedName>
    <definedName name="pp1_9">[219]person1!$BJ$1</definedName>
    <definedName name="pp2_0">[219]person1!$BI$2</definedName>
    <definedName name="pp2_1">[219]person1!$BH$2</definedName>
    <definedName name="pp2_2">[219]person1!$BG$2</definedName>
    <definedName name="pp2_3">[219]person1!$BF$2</definedName>
    <definedName name="pp2_4">[219]person1!$BE$2</definedName>
    <definedName name="pp2_9">[219]person1!$BJ$2</definedName>
    <definedName name="pp3_0">[219]person1!$BI$3</definedName>
    <definedName name="pp3_1">[219]person1!$BH$3</definedName>
    <definedName name="pp3_2">[219]person1!$BG$3</definedName>
    <definedName name="pp3_3">[219]person1!$BF$3</definedName>
    <definedName name="pp3_4">[219]person1!$BE$3</definedName>
    <definedName name="pp3_9">[219]person1!$BJ$3</definedName>
    <definedName name="pp4_0">[219]person1!$BI$4</definedName>
    <definedName name="pp4_1">[219]person1!$BH$4</definedName>
    <definedName name="pp4_2">[219]person1!$BG$4</definedName>
    <definedName name="pp4_3">[219]person1!$BF$4</definedName>
    <definedName name="pp4_4">[219]person1!$BE$4</definedName>
    <definedName name="pp4_9">[219]person1!$BJ$4</definedName>
    <definedName name="pp5_0">[219]person1!$BI$5</definedName>
    <definedName name="pp5_1">[219]person1!$BH$5</definedName>
    <definedName name="pp5_2">[219]person1!$BG$5</definedName>
    <definedName name="pp5_3">[219]person1!$BF$5</definedName>
    <definedName name="pp5_4">[219]person1!$BE$5</definedName>
    <definedName name="pp5_9">[219]person1!$BJ$5</definedName>
    <definedName name="ppp">[21]เงินกู้ธนชาติ!$B$4</definedName>
    <definedName name="Pr_area1">"$#REF!.$#REF!$#REF!:$#REF!$#REF!"</definedName>
    <definedName name="Pr_area1___0">'[222]Seagate _share_in_units'!$A$1:$F$43</definedName>
    <definedName name="Pr_area1___0___0">'[222]Seagate _share_in_units'!$A$1:$F$43</definedName>
    <definedName name="Pr_area1___0___0___14">'[223]Seagate _share_in_units'!$A$1</definedName>
    <definedName name="Pr_area1___0___0_19">'[224]Seagate _share_in_units'!$A$1:$F$43</definedName>
    <definedName name="Pr_area1___0___0_3">'[225]Seagate _share_in_units'!$A$1:$F$43</definedName>
    <definedName name="Pr_area1___0___10">'[226]Seagate _share_in_units'!$A$1:$F$43</definedName>
    <definedName name="Pr_area1___0___10_12">'[226]Seagate _share_in_units'!$A$1:$F$43</definedName>
    <definedName name="Pr_area1___0___10_13">'[226]Seagate _share_in_units'!$A$1:$F$43</definedName>
    <definedName name="Pr_area1___0___10_14">'[226]Seagate _share_in_units'!$A$1:$F$43</definedName>
    <definedName name="Pr_area1___0___10_15">'[226]Seagate _share_in_units'!$A$1:$F$43</definedName>
    <definedName name="Pr_area1___0___10_17">'[226]Seagate _share_in_units'!$A$1:$F$43</definedName>
    <definedName name="Pr_area1___0___11">'[226]Seagate _share_in_units'!$A$1:$F$43</definedName>
    <definedName name="Pr_area1___0___11___0">'[227]Seagate _share_in_units'!$A$1:$F$43</definedName>
    <definedName name="Pr_area1___0___11_12">'[226]Seagate _share_in_units'!$A$1:$F$43</definedName>
    <definedName name="Pr_area1___0___11_13">'[226]Seagate _share_in_units'!$A$1:$F$43</definedName>
    <definedName name="Pr_area1___0___11_14">'[226]Seagate _share_in_units'!$A$1:$F$43</definedName>
    <definedName name="Pr_area1___0___11_15">'[226]Seagate _share_in_units'!$A$1:$F$43</definedName>
    <definedName name="Pr_area1___0___11_17">'[226]Seagate _share_in_units'!$A$1:$F$43</definedName>
    <definedName name="Pr_area1___0___12">'[227]Seagate _share_in_units'!$A$1:$F$43</definedName>
    <definedName name="Pr_area1___0___14">'[223]Seagate _share_in_units'!$A$1</definedName>
    <definedName name="Pr_area1___0___3">'[226]Seagate _share_in_units'!$A$1:$F$43</definedName>
    <definedName name="Pr_area1___0___3_12">'[226]Seagate _share_in_units'!$A$1:$F$43</definedName>
    <definedName name="Pr_area1___0___3_13">'[226]Seagate _share_in_units'!$A$1:$F$43</definedName>
    <definedName name="Pr_area1___0___3_14">'[226]Seagate _share_in_units'!$A$1:$F$43</definedName>
    <definedName name="Pr_area1___0___3_15">'[226]Seagate _share_in_units'!$A$1:$F$43</definedName>
    <definedName name="Pr_area1___0___3_17">'[226]Seagate _share_in_units'!$A$1:$F$43</definedName>
    <definedName name="Pr_area1___0___8">'[227]Seagate _share_in_units'!$A$1:$F$43</definedName>
    <definedName name="Pr_area1___0_12">'[228]Seagate _share_in_units'!$A$1:$F$43</definedName>
    <definedName name="Pr_area1___0_14">'[228]Seagate _share_in_units'!$A$1:$F$43</definedName>
    <definedName name="Pr_area1___0_15">'[226]Seagate _share_in_units'!$A$1:$F$43</definedName>
    <definedName name="Pr_area1___0_17">'[228]Seagate _share_in_units'!$A$1:$F$43</definedName>
    <definedName name="Pr_area1___0_19">'[224]Seagate _share_in_units'!$A$1:$F$43</definedName>
    <definedName name="Pr_area1___0_3">'[225]Seagate _share_in_units'!$A$1:$F$43</definedName>
    <definedName name="Pr_area1___11">'[229]Seagate _share_in_units'!$A$1:$F$43</definedName>
    <definedName name="Pr_area1___11___0">'[230]Seagate _share_in_units'!$A$1:$F$43</definedName>
    <definedName name="Pr_area1___11_12">'[229]Seagate _share_in_units'!$A$1:$F$43</definedName>
    <definedName name="Pr_area1___11_13">'[229]Seagate _share_in_units'!$A$1:$F$43</definedName>
    <definedName name="Pr_area1___11_14">'[229]Seagate _share_in_units'!$A$1:$F$43</definedName>
    <definedName name="Pr_area1___11_15">'[229]Seagate _share_in_units'!$A$1:$F$43</definedName>
    <definedName name="Pr_area1___11_17">'[229]Seagate _share_in_units'!$A$1:$F$43</definedName>
    <definedName name="Pr_area1___12">'[227]Seagate _share_in_units'!$A$1:$F$43</definedName>
    <definedName name="Pr_area1___14">'[223]Seagate _share_in_units'!$A$1:$F$43</definedName>
    <definedName name="Pr_area1___2">'[222]Seagate _share_in_units'!$A$1:$F$43</definedName>
    <definedName name="Pr_area1___2_3">'[225]Seagate _share_in_units'!$A$1:$F$43</definedName>
    <definedName name="Pr_area1___24">"$#REF!.$#REF!$#REF!:$#REF!$#REF!"</definedName>
    <definedName name="Pr_area1___3">'[222]Seagate _share_in_units'!$A$1:$F$43</definedName>
    <definedName name="Pr_area1___3_12">'[226]Seagate _share_in_units'!$A$1:$F$43</definedName>
    <definedName name="Pr_area1___3_13">'[226]Seagate _share_in_units'!$A$1:$F$43</definedName>
    <definedName name="Pr_area1___3_14">'[226]Seagate _share_in_units'!$A$1:$F$43</definedName>
    <definedName name="Pr_area1___3_15">'[226]Seagate _share_in_units'!$A$1:$F$43</definedName>
    <definedName name="Pr_area1___3_17">'[226]Seagate _share_in_units'!$A$1:$F$43</definedName>
    <definedName name="Pr_area1___3_3">'[225]Seagate _share_in_units'!$A$1:$F$43</definedName>
    <definedName name="Pr_area1___4">'[222]Seagate _share_in_units'!$A$1:$F$43</definedName>
    <definedName name="Pr_area1___4_3">'[225]Seagate _share_in_units'!$A$1:$F$43</definedName>
    <definedName name="Pr_area1___5">'[222]Seagate _share_in_units'!$A$1:$F$43</definedName>
    <definedName name="Pr_area1___5_3">'[225]Seagate _share_in_units'!$A$1:$F$43</definedName>
    <definedName name="Pr_area1___6">'[231]Seagate _share_in_units'!$A$1:$F$43</definedName>
    <definedName name="Pr_area1___7">'[222]Seagate _share_in_units'!$A$1:$F$43</definedName>
    <definedName name="Pr_area1___7_3">'[225]Seagate _share_in_units'!$A$1:$F$43</definedName>
    <definedName name="Pr_area1___8">'[228]Seagate _share_in_units'!$A$1:$F$43</definedName>
    <definedName name="Pr_area1___8___0">'[231]Seagate _share_in_units'!$A$1:$F$43</definedName>
    <definedName name="Pr_area1___8___11">'[231]Seagate _share_in_units'!$A$1:$F$43</definedName>
    <definedName name="Pr_area1___8___14">'[223]Seagate _share_in_units'!$A$1:$F$43</definedName>
    <definedName name="Pr_area1___8_12">'[228]Seagate _share_in_units'!$A$1:$F$43</definedName>
    <definedName name="Pr_area1___8_13">'[228]Seagate _share_in_units'!$A$1:$F$43</definedName>
    <definedName name="Pr_area1___8_14">'[228]Seagate _share_in_units'!$A$1:$F$43</definedName>
    <definedName name="Pr_area1___8_15">'[228]Seagate _share_in_units'!$A$1:$F$43</definedName>
    <definedName name="Pr_area1___8_17">'[228]Seagate _share_in_units'!$A$1:$F$43</definedName>
    <definedName name="Pr_area1___8_19">'[224]Seagate _share_in_units'!$A$1:$F$43</definedName>
    <definedName name="Pr_area1_12">'[226]Seagate _share_in_units'!$A$1:$F$43</definedName>
    <definedName name="Pr_area1_13">'[228]Seagate _share_in_units'!$A$1:$F$43</definedName>
    <definedName name="Pr_area1_14">'[226]Seagate _share_in_units'!$A$1:$F$43</definedName>
    <definedName name="Pr_area1_15">'[226]Seagate _share_in_units'!$A$1:$F$43</definedName>
    <definedName name="Pr_area1_17">'[226]Seagate _share_in_units'!$A$1:$F$43</definedName>
    <definedName name="Pr_area1_19">'[224]Seagate _share_in_units'!$A$1:$F$43</definedName>
    <definedName name="pra3___0">'[222]Seagate _share_in_units'!$H$4:$O$15</definedName>
    <definedName name="pra3___0___0">'[222]Seagate _share_in_units'!$H$4:$O$15</definedName>
    <definedName name="pra3___0___0___14">'[223]Seagate _share_in_units'!$H$4</definedName>
    <definedName name="pra3___0___0_19">'[224]Seagate _share_in_units'!$H$4:$O$15</definedName>
    <definedName name="pra3___0___0_3">'[225]Seagate _share_in_units'!$H$4:$O$15</definedName>
    <definedName name="pra3___0___10">'[226]Seagate _share_in_units'!$H$4:$O$15</definedName>
    <definedName name="pra3___0___10_12">'[226]Seagate _share_in_units'!$H$4:$O$15</definedName>
    <definedName name="pra3___0___10_13">'[226]Seagate _share_in_units'!$H$4:$O$15</definedName>
    <definedName name="pra3___0___10_14">'[226]Seagate _share_in_units'!$H$4:$O$15</definedName>
    <definedName name="pra3___0___10_15">'[226]Seagate _share_in_units'!$H$4:$O$15</definedName>
    <definedName name="pra3___0___10_17">'[226]Seagate _share_in_units'!$H$4:$O$15</definedName>
    <definedName name="pra3___0___11">'[226]Seagate _share_in_units'!$H$4:$O$15</definedName>
    <definedName name="pra3___0___11___0">'[227]Seagate _share_in_units'!$H$4:$O$15</definedName>
    <definedName name="pra3___0___11_12">'[226]Seagate _share_in_units'!$H$4:$O$15</definedName>
    <definedName name="pra3___0___11_13">'[226]Seagate _share_in_units'!$H$4:$O$15</definedName>
    <definedName name="pra3___0___11_14">'[226]Seagate _share_in_units'!$H$4:$O$15</definedName>
    <definedName name="pra3___0___11_15">'[226]Seagate _share_in_units'!$H$4:$O$15</definedName>
    <definedName name="pra3___0___11_17">'[226]Seagate _share_in_units'!$H$4:$O$15</definedName>
    <definedName name="pra3___0___12">'[227]Seagate _share_in_units'!$H$4:$O$15</definedName>
    <definedName name="pra3___0___14">'[223]Seagate _share_in_units'!$H$4</definedName>
    <definedName name="pra3___0___3">'[226]Seagate _share_in_units'!$H$4:$O$15</definedName>
    <definedName name="pra3___0___3_12">'[226]Seagate _share_in_units'!$H$4:$O$15</definedName>
    <definedName name="pra3___0___3_13">'[226]Seagate _share_in_units'!$H$4:$O$15</definedName>
    <definedName name="pra3___0___3_14">'[226]Seagate _share_in_units'!$H$4:$O$15</definedName>
    <definedName name="pra3___0___3_15">'[226]Seagate _share_in_units'!$H$4:$O$15</definedName>
    <definedName name="pra3___0___3_17">'[226]Seagate _share_in_units'!$H$4:$O$15</definedName>
    <definedName name="pra3___0___8">'[227]Seagate _share_in_units'!$H$4:$O$15</definedName>
    <definedName name="pra3___0_12">'[228]Seagate _share_in_units'!$H$4:$O$15</definedName>
    <definedName name="pra3___0_14">'[228]Seagate _share_in_units'!$H$4:$O$15</definedName>
    <definedName name="pra3___0_15">'[226]Seagate _share_in_units'!$H$4:$O$15</definedName>
    <definedName name="pra3___0_17">'[228]Seagate _share_in_units'!$H$4:$O$15</definedName>
    <definedName name="pra3___0_19">'[224]Seagate _share_in_units'!$H$4:$O$15</definedName>
    <definedName name="pra3___0_3">'[225]Seagate _share_in_units'!$H$4:$O$15</definedName>
    <definedName name="pra3___11">'[229]Seagate _share_in_units'!$H$4:$O$15</definedName>
    <definedName name="pra3___11___0">'[230]Seagate _share_in_units'!$H$4:$O$15</definedName>
    <definedName name="pra3___11_12">'[229]Seagate _share_in_units'!$H$4:$O$15</definedName>
    <definedName name="pra3___11_13">'[229]Seagate _share_in_units'!$H$4:$O$15</definedName>
    <definedName name="pra3___11_14">'[229]Seagate _share_in_units'!$H$4:$O$15</definedName>
    <definedName name="pra3___11_15">'[229]Seagate _share_in_units'!$H$4:$O$15</definedName>
    <definedName name="pra3___11_17">'[229]Seagate _share_in_units'!$H$4:$O$15</definedName>
    <definedName name="pra3___12">'[227]Seagate _share_in_units'!$H$4:$O$15</definedName>
    <definedName name="pra3___14">'[223]Seagate _share_in_units'!$H$4:$O$15</definedName>
    <definedName name="pra3___2">'[222]Seagate _share_in_units'!$H$4:$O$15</definedName>
    <definedName name="pra3___2_3">'[225]Seagate _share_in_units'!$H$4:$O$15</definedName>
    <definedName name="pra3___24">"$#REF!.$#REF!$#REF!:$#REF!$#REF!"</definedName>
    <definedName name="pra3___3">'[222]Seagate _share_in_units'!$H$4:$O$15</definedName>
    <definedName name="pra3___3_12">'[226]Seagate _share_in_units'!$H$4:$O$15</definedName>
    <definedName name="pra3___3_13">'[226]Seagate _share_in_units'!$H$4:$O$15</definedName>
    <definedName name="pra3___3_14">'[226]Seagate _share_in_units'!$H$4:$O$15</definedName>
    <definedName name="pra3___3_15">'[226]Seagate _share_in_units'!$H$4:$O$15</definedName>
    <definedName name="pra3___3_17">'[226]Seagate _share_in_units'!$H$4:$O$15</definedName>
    <definedName name="pra3___3_3">'[225]Seagate _share_in_units'!$H$4:$O$15</definedName>
    <definedName name="pra3___4">'[222]Seagate _share_in_units'!$H$4:$O$15</definedName>
    <definedName name="pra3___4_3">'[225]Seagate _share_in_units'!$H$4:$O$15</definedName>
    <definedName name="pra3___5">'[222]Seagate _share_in_units'!$H$4:$O$15</definedName>
    <definedName name="pra3___5_3">'[225]Seagate _share_in_units'!$H$4:$O$15</definedName>
    <definedName name="pra3___6">'[231]Seagate _share_in_units'!$H$4:$O$15</definedName>
    <definedName name="pra3___7">'[222]Seagate _share_in_units'!$H$4:$O$15</definedName>
    <definedName name="pra3___7_3">'[225]Seagate _share_in_units'!$H$4:$O$15</definedName>
    <definedName name="pra3___8">'[228]Seagate _share_in_units'!$H$4:$O$15</definedName>
    <definedName name="pra3___8___0">'[231]Seagate _share_in_units'!$H$4:$O$15</definedName>
    <definedName name="pra3___8___11">'[231]Seagate _share_in_units'!$H$4:$O$15</definedName>
    <definedName name="pra3___8___14">'[223]Seagate _share_in_units'!$H$4:$O$15</definedName>
    <definedName name="pra3___8_12">'[228]Seagate _share_in_units'!$H$4:$O$15</definedName>
    <definedName name="pra3___8_13">'[228]Seagate _share_in_units'!$H$4:$O$15</definedName>
    <definedName name="pra3___8_14">'[228]Seagate _share_in_units'!$H$4:$O$15</definedName>
    <definedName name="pra3___8_15">'[228]Seagate _share_in_units'!$H$4:$O$15</definedName>
    <definedName name="pra3___8_17">'[228]Seagate _share_in_units'!$H$4:$O$15</definedName>
    <definedName name="pra3___8_19">'[224]Seagate _share_in_units'!$H$4:$O$15</definedName>
    <definedName name="pra3_12">'[226]Seagate _share_in_units'!$H$4:$O$15</definedName>
    <definedName name="pra3_13">'[228]Seagate _share_in_units'!$H$4:$O$15</definedName>
    <definedName name="pra3_14">'[226]Seagate _share_in_units'!$H$4:$O$15</definedName>
    <definedName name="pra3_15">'[226]Seagate _share_in_units'!$H$4:$O$15</definedName>
    <definedName name="pra3_17">'[226]Seagate _share_in_units'!$H$4:$O$15</definedName>
    <definedName name="pra3_19">'[224]Seagate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'[146]PRICE LIST MASTER'!$D$758:$D$767</definedName>
    <definedName name="PRINT" localSheetId="4">#REF!</definedName>
    <definedName name="PRINT">#REF!</definedName>
    <definedName name="_xlnm.Print_Area" localSheetId="0">BS!$A$1:$L$109</definedName>
    <definedName name="_xlnm.Print_Area" localSheetId="4">'Cash flow'!$A$1:$J$87</definedName>
    <definedName name="_xlnm.Print_Area" localSheetId="1">PL!$A$1:$J$91</definedName>
    <definedName name="_xlnm.Print_Area" localSheetId="3">SCE_company!$A$1:$P$28</definedName>
    <definedName name="_xlnm.Print_Area">#N/A</definedName>
    <definedName name="Print_Area_MI" localSheetId="4">#REF!</definedName>
    <definedName name="Print_Area_MI">#REF!</definedName>
    <definedName name="Print_Area_MI_1" localSheetId="4">'[232]15310000'!#REF!</definedName>
    <definedName name="Print_Area_MI_1">'[232]15310000'!#REF!</definedName>
    <definedName name="Print_Area_MI_1_1" localSheetId="4">'[232]15310000'!#REF!</definedName>
    <definedName name="Print_Area_MI_1_1">'[232]15310000'!#REF!</definedName>
    <definedName name="Print_Area_MI_1_1_16" localSheetId="4">'[172]15310000'!#REF!</definedName>
    <definedName name="Print_Area_MI_1_1_16">'[172]15310000'!#REF!</definedName>
    <definedName name="Print_Area_MI_1_1_17" localSheetId="4">'[172]15310000'!#REF!</definedName>
    <definedName name="Print_Area_MI_1_1_17">'[172]15310000'!#REF!</definedName>
    <definedName name="Print_Area_MI_1_1_18" localSheetId="4">'[172]15310000'!#REF!</definedName>
    <definedName name="Print_Area_MI_1_1_18">'[172]15310000'!#REF!</definedName>
    <definedName name="Print_Area_MI_1_1_19" localSheetId="4">'[172]15310000'!#REF!</definedName>
    <definedName name="Print_Area_MI_1_1_19">'[172]15310000'!#REF!</definedName>
    <definedName name="Print_Area_MI_1_16" localSheetId="4">'[172]15310000'!#REF!</definedName>
    <definedName name="Print_Area_MI_1_16">'[172]15310000'!#REF!</definedName>
    <definedName name="Print_Area_MI_1_17" localSheetId="4">'[172]15310000'!#REF!</definedName>
    <definedName name="Print_Area_MI_1_17">'[172]15310000'!#REF!</definedName>
    <definedName name="Print_Area_MI_1_18" localSheetId="4">'[172]15310000'!#REF!</definedName>
    <definedName name="Print_Area_MI_1_18">'[172]15310000'!#REF!</definedName>
    <definedName name="Print_Area_MI_1_19" localSheetId="4">'[172]15310000'!#REF!</definedName>
    <definedName name="Print_Area_MI_1_19">'[172]15310000'!#REF!</definedName>
    <definedName name="Print_Area_MI_1_2" localSheetId="4">'[232]15310000'!#REF!</definedName>
    <definedName name="Print_Area_MI_1_2">'[232]15310000'!#REF!</definedName>
    <definedName name="Print_Area_MI_1_2_16" localSheetId="4">'[172]15310000'!#REF!</definedName>
    <definedName name="Print_Area_MI_1_2_16">'[172]15310000'!#REF!</definedName>
    <definedName name="Print_Area_MI_1_2_17" localSheetId="4">'[172]15310000'!#REF!</definedName>
    <definedName name="Print_Area_MI_1_2_17">'[172]15310000'!#REF!</definedName>
    <definedName name="Print_Area_MI_1_2_18" localSheetId="4">'[172]15310000'!#REF!</definedName>
    <definedName name="Print_Area_MI_1_2_18">'[172]15310000'!#REF!</definedName>
    <definedName name="Print_Area_MI_1_2_19" localSheetId="4">'[172]15310000'!#REF!</definedName>
    <definedName name="Print_Area_MI_1_2_19">'[172]15310000'!#REF!</definedName>
    <definedName name="Print_Area_MI_1_3" localSheetId="4">'[232]15310000'!#REF!</definedName>
    <definedName name="Print_Area_MI_1_3">'[232]15310000'!#REF!</definedName>
    <definedName name="Print_Area_MI_1_3_16" localSheetId="4">'[172]15310000'!#REF!</definedName>
    <definedName name="Print_Area_MI_1_3_16">'[172]15310000'!#REF!</definedName>
    <definedName name="Print_Area_MI_1_3_17" localSheetId="4">'[172]15310000'!#REF!</definedName>
    <definedName name="Print_Area_MI_1_3_17">'[172]15310000'!#REF!</definedName>
    <definedName name="Print_Area_MI_1_3_18" localSheetId="4">'[172]15310000'!#REF!</definedName>
    <definedName name="Print_Area_MI_1_3_18">'[172]15310000'!#REF!</definedName>
    <definedName name="Print_Area_MI_1_3_19" localSheetId="4">'[172]15310000'!#REF!</definedName>
    <definedName name="Print_Area_MI_1_3_19">'[172]15310000'!#REF!</definedName>
    <definedName name="Print_Area_MI_1_4" localSheetId="4">'[232]15310000'!#REF!</definedName>
    <definedName name="Print_Area_MI_1_4">'[232]15310000'!#REF!</definedName>
    <definedName name="Print_Area_MI_1_4_16" localSheetId="4">'[172]15310000'!#REF!</definedName>
    <definedName name="Print_Area_MI_1_4_16">'[172]15310000'!#REF!</definedName>
    <definedName name="Print_Area_MI_1_4_17" localSheetId="4">'[172]15310000'!#REF!</definedName>
    <definedName name="Print_Area_MI_1_4_17">'[172]15310000'!#REF!</definedName>
    <definedName name="Print_Area_MI_1_4_18" localSheetId="4">'[172]15310000'!#REF!</definedName>
    <definedName name="Print_Area_MI_1_4_18">'[172]15310000'!#REF!</definedName>
    <definedName name="Print_Area_MI_1_4_19" localSheetId="4">'[172]15310000'!#REF!</definedName>
    <definedName name="Print_Area_MI_1_4_19">'[172]15310000'!#REF!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[233]proforma!#REF!</definedName>
    <definedName name="proforma">[233]proforma!#REF!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[94]MOPSDAILY!#REF!</definedName>
    <definedName name="PSIF">[94]MOPSDAILY!#REF!</definedName>
    <definedName name="Purchase_History" localSheetId="4">#REF!</definedName>
    <definedName name="Purchase_History">#REF!</definedName>
    <definedName name="PurCost_Building">[67]BUILD95!$Z$9:$Z$17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'[208]เงินกู้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'[71]10-1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[234]RATE!$A$1:$C$32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[235]ตั๋วเงินรับ!$F$1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[62]detail!$C$17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[63]เงินกู้ธนชาติ!$F$15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'[142]ADJ - RATE'!$B$5</definedName>
    <definedName name="rmexAVE">'[96]pnlJul-feb05'!$AJ$7</definedName>
    <definedName name="rmexave300604" localSheetId="4">'[97]2.FA'!#REF!</definedName>
    <definedName name="rmexave300604">'[97]2.FA'!#REF!</definedName>
    <definedName name="rmexAVE300604pnl">'[98]jul03-jun04pnl'!$AG$8</definedName>
    <definedName name="rmexAVE3011pnl" localSheetId="4">#REF!</definedName>
    <definedName name="rmexAVE3011pnl">#REF!</definedName>
    <definedName name="rmexAVE311204pnl">'[96]OHS-OthersDec04'!$W$6</definedName>
    <definedName name="RMExCR" localSheetId="4">'[97]3.CA'!#REF!</definedName>
    <definedName name="RMExCR">'[97]3.CA'!#REF!</definedName>
    <definedName name="RMExCR2">'[236]dir-ca'!$O$17</definedName>
    <definedName name="RMExCR3">'[236]dir-ca'!$O$27</definedName>
    <definedName name="rmexcr300604" localSheetId="4">'[97]2.FA'!#REF!</definedName>
    <definedName name="rmexcr300604">'[97]2.FA'!#REF!</definedName>
    <definedName name="rmexcr300604bs" localSheetId="4">#REF!</definedName>
    <definedName name="rmexcr300604bs">#REF!</definedName>
    <definedName name="rmexcr301103" localSheetId="4">'[97]2.FA'!#REF!</definedName>
    <definedName name="rmexcr301103">'[97]2.FA'!#REF!</definedName>
    <definedName name="rmexcr3011bs">'[99]fy05bsJul-dec04'!$X$4</definedName>
    <definedName name="rmexcr3011pnl">'[98]jul03-jun04pnl'!$AG$8</definedName>
    <definedName name="rmexcr311204bs">'[96]bsJul-feb05'!$X$5</definedName>
    <definedName name="rmexcr3112bs">'[96]bsJul-feb05'!$X$5</definedName>
    <definedName name="rmexcr3112pnl">'[96]bsJul-feb05'!$X$5</definedName>
    <definedName name="rmexhist1" localSheetId="4">'[99]fy05bsJul-dec04'!#REF!</definedName>
    <definedName name="rmexhist1">'[99]fy05bsJul-dec04'!#REF!</definedName>
    <definedName name="rmexhist2">'[99]fy05bsJul-dec04'!$Y$217</definedName>
    <definedName name="rmexhist3">'[99]fy05bsJul-dec04'!$Z$217</definedName>
    <definedName name="ROE" localSheetId="4">[199]MISC!#REF!</definedName>
    <definedName name="ROE">[199]MISC!#REF!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[186]เงินกู้ธนชาติ!$G$2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>[130]type!$D$3:$E$125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[221]IBASE!$AH$7:$AL$14</definedName>
    <definedName name="SCB" localSheetId="4">'[73]ADJ - RATE'!#REF!</definedName>
    <definedName name="SCB">'[73]ADJ - RATE'!#REF!</definedName>
    <definedName name="SCH" localSheetId="4">#REF!</definedName>
    <definedName name="SCH">#REF!</definedName>
    <definedName name="sd" localSheetId="4">'[237]TB SAP'!#REF!</definedName>
    <definedName name="sd">'[237]TB SAP'!#REF!</definedName>
    <definedName name="SDDL" localSheetId="4">[91]QMCT!#REF!</definedName>
    <definedName name="SDDL">[91]QMCT!#REF!</definedName>
    <definedName name="sdds">[21]เงินกู้ธนชาติ!$G$2</definedName>
    <definedName name="sdfg">[63]เงินกู้ธนชาติ!$E$17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'[55]10-1 Media:10-cut'!$A$1:$IV$5</definedName>
    <definedName name="sdref">'[55]10-1 Media:10-cut'!$A$1:$IV$5</definedName>
    <definedName name="sdsd">'[58]Trial Balance'!$A$1:$H$65536</definedName>
    <definedName name="sector" localSheetId="4">#REF!</definedName>
    <definedName name="sector">#REF!</definedName>
    <definedName name="sedf">'[143]10-1 Media:10-cut'!$A$1:$IV$5</definedName>
    <definedName name="sedrtfg">'[238]TrialBalance Q3-2002'!$A$1:$H$301</definedName>
    <definedName name="sefgs">'[239]10-1 Media:10-cut'!$A$1:$IV$5</definedName>
    <definedName name="SEL" localSheetId="4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[67]BUILD95!$AJ$9:$AJ$17</definedName>
    <definedName name="set">[240]set_!$A$1:$IV$65536</definedName>
    <definedName name="sf">'[241]10-1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[205]เงินกู้ธนชาติ!$E$17</definedName>
    <definedName name="Short3">'[205]เงินกู้ MGC'!$E$17</definedName>
    <definedName name="Shortt">[128]เงินกู้ธนชาติ!$E$17</definedName>
    <definedName name="shortt1">'[128]เงินกู้ MGC'!$E$17</definedName>
    <definedName name="shorttt">'[128]เงินกู้ MGC'!$E$17</definedName>
    <definedName name="SIF" localSheetId="4">#REF!</definedName>
    <definedName name="SIF">#REF!</definedName>
    <definedName name="SIN">[62]detail!$C$9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[141]Sheet2!$H$7</definedName>
    <definedName name="skexAVE">'[96]pnlJul-feb05'!$AO$7</definedName>
    <definedName name="skexave300604" localSheetId="4">'[97]2.FA'!#REF!</definedName>
    <definedName name="skexave300604">'[97]2.FA'!#REF!</definedName>
    <definedName name="skexAVE300604pnl">'[98]jul03-jun04pnl'!$AK$8</definedName>
    <definedName name="skexAVE3011pnl" localSheetId="4">#REF!</definedName>
    <definedName name="skexAVE3011pnl">#REF!</definedName>
    <definedName name="skexAVE311204pnl">'[96]OHS-OthersDec04'!$AB$6</definedName>
    <definedName name="SKExCR" localSheetId="4">'[97]3.CA'!#REF!</definedName>
    <definedName name="SKExCR">'[97]3.CA'!#REF!</definedName>
    <definedName name="SKExCR2">'[236]dir-ca'!$T$17</definedName>
    <definedName name="SKExCR3">'[236]dir-ca'!$T$27</definedName>
    <definedName name="skexcr300604" localSheetId="4">'[97]2.FA'!#REF!</definedName>
    <definedName name="skexcr300604">'[97]2.FA'!#REF!</definedName>
    <definedName name="skexcr300604bs" localSheetId="4">#REF!</definedName>
    <definedName name="skexcr300604bs">#REF!</definedName>
    <definedName name="skexcr301103" localSheetId="4">'[97]2.FA'!#REF!</definedName>
    <definedName name="skexcr301103">'[97]2.FA'!#REF!</definedName>
    <definedName name="skexcr3011bs">'[99]fy05bsJul-dec04'!$AC$4</definedName>
    <definedName name="skexcr311204bs">'[96]bsJul-feb05'!$AC$5</definedName>
    <definedName name="skexhist1">'[99]fy05bsJul-dec04'!$AC$218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'[242]T_HNhapT4,5,6'!#REF!</definedName>
    <definedName name="SLNHAP4">'[242]T_HNhapT4,5,6'!#REF!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'[241]10-1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'[243]DI-ESTI'!$A$8:$R$489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'[220]PL_INEC Q2''53'!#REF!</definedName>
    <definedName name="Spec">'[220]PL_INEC Q2''53'!#REF!</definedName>
    <definedName name="SPECSUMMARY" localSheetId="4">#REF!</definedName>
    <definedName name="SPECSUMMARY">#REF!</definedName>
    <definedName name="speeee" localSheetId="4">[244]Oct_06!#REF!</definedName>
    <definedName name="speeee">[244]Oct_06!#REF!</definedName>
    <definedName name="SR">[245]Sheet2!$H$6</definedName>
    <definedName name="SRDP">[141]Sheet2!$I$6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[186]เงินกู้ธนชาติ!$B$4</definedName>
    <definedName name="sss">[246]เงินกู้ธนชาติ!$E$17</definedName>
    <definedName name="st" localSheetId="4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>'[247]I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'[55]10-1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'[183]10-1 Media:10-cut'!$A$1:$IV$5</definedName>
    <definedName name="t" localSheetId="4">#REF!</definedName>
    <definedName name="t">#REF!</definedName>
    <definedName name="t1_0">[219]person1!$BJ$6</definedName>
    <definedName name="t1_1">[219]person1!$BI$6</definedName>
    <definedName name="t1_2">[219]person1!$BH$6</definedName>
    <definedName name="t1_3">[219]person1!$BG$6</definedName>
    <definedName name="t1_4">[219]person1!$BF$6</definedName>
    <definedName name="t10_0">[219]person1!$BJ$15</definedName>
    <definedName name="t10_1">[219]person1!$BI$15</definedName>
    <definedName name="t10_2">[219]person1!$BH$15</definedName>
    <definedName name="t10_3">[219]person1!$BG$15</definedName>
    <definedName name="t10_4">[219]person1!$BF$15</definedName>
    <definedName name="t11_0">[219]person1!$BJ$16</definedName>
    <definedName name="t11_1">[219]person1!$BI$16</definedName>
    <definedName name="t11_2">[219]person1!$BH$16</definedName>
    <definedName name="t11_3">[219]person1!$BG$16</definedName>
    <definedName name="t11_4">[219]person1!$BF$16</definedName>
    <definedName name="T13_2" localSheetId="4">#REF!</definedName>
    <definedName name="T13_2">#REF!</definedName>
    <definedName name="t2_0">[219]person1!$BJ$7</definedName>
    <definedName name="t2_1">[219]person1!$BI$7</definedName>
    <definedName name="t2_2">[219]person1!$BH$7</definedName>
    <definedName name="t2_3">[219]person1!$BG$7</definedName>
    <definedName name="t2_4">[219]person1!$BF$7</definedName>
    <definedName name="t21_0">[219]person1!$BJ$17</definedName>
    <definedName name="t21_1">[219]person1!$BI$17</definedName>
    <definedName name="t21_2">[219]person1!$BH$17</definedName>
    <definedName name="t21_3">[219]person1!$BG$17</definedName>
    <definedName name="t21_4">[219]person1!$BF$17</definedName>
    <definedName name="t3_0">[219]person1!$BJ$8</definedName>
    <definedName name="t3_1">[219]person1!$BI$8</definedName>
    <definedName name="t3_2">[219]person1!$BH$8</definedName>
    <definedName name="t3_3">[219]person1!$BG$8</definedName>
    <definedName name="t3_4">[219]person1!$BF$8</definedName>
    <definedName name="t4_0">[219]person1!$BJ$9</definedName>
    <definedName name="t4_1">[219]person1!$BI$9</definedName>
    <definedName name="t4_2">[219]person1!$BH$9</definedName>
    <definedName name="t4_3">[219]person1!$BG$9</definedName>
    <definedName name="t4_4">[219]person1!$BF$9</definedName>
    <definedName name="t5_0">[219]person1!$BJ$10</definedName>
    <definedName name="t5_1">[219]person1!$BI$10</definedName>
    <definedName name="t5_2">[219]person1!$BH$10</definedName>
    <definedName name="t5_3">[219]person1!$BG$10</definedName>
    <definedName name="t5_4">[219]person1!$BF$10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[219]person1!$BJ$11</definedName>
    <definedName name="t6_1">[219]person1!$BI$11</definedName>
    <definedName name="t6_2">[219]person1!$BH$11</definedName>
    <definedName name="t6_3">[219]person1!$BG$11</definedName>
    <definedName name="t6_4">[219]person1!$BF$11</definedName>
    <definedName name="T6B_1">'[248]TABLE 6B'!$A$4:$T$68</definedName>
    <definedName name="T6B1_1">'[249]TABLE 6B'!$A$4:$L$64</definedName>
    <definedName name="T6B86_2">'[248]TABLE 6B'!$W$4:$X$50</definedName>
    <definedName name="T6B861_2">'[249]TABLE 6B'!$N$4:$O$58</definedName>
    <definedName name="t7_0">[219]person1!$BJ$12</definedName>
    <definedName name="t7_1">[219]person1!$BI$12</definedName>
    <definedName name="t7_2">[219]person1!$BH$12</definedName>
    <definedName name="t7_3">[219]person1!$BG$12</definedName>
    <definedName name="t7_4">[219]person1!$BF$12</definedName>
    <definedName name="t8_0">[219]person1!$BJ$13</definedName>
    <definedName name="t8_1">[219]person1!$BI$13</definedName>
    <definedName name="t8_2">[219]person1!$BH$13</definedName>
    <definedName name="t8_3">[219]person1!$BG$13</definedName>
    <definedName name="t8_4">[219]person1!$BF$13</definedName>
    <definedName name="t9_0">[219]person1!$BJ$14</definedName>
    <definedName name="t9_1">[219]person1!$BI$14</definedName>
    <definedName name="t9_2">[219]person1!$BH$14</definedName>
    <definedName name="t9_3">[219]person1!$BG$14</definedName>
    <definedName name="t9_4">[219]person1!$BF$14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'[250]BS ATTACH'!#REF!</definedName>
    <definedName name="Tatal">'[250]BS ATTACH'!#REF!</definedName>
    <definedName name="tax" localSheetId="4">#REF!</definedName>
    <definedName name="tax">#REF!</definedName>
    <definedName name="tb">'[58]TrialBalance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'[43]B&amp;S 1999'!#REF!</definedName>
    <definedName name="TDB">'[43]B&amp;S 1999'!#REF!</definedName>
    <definedName name="tdtrnc">[95]CHITIET!$G$513</definedName>
    <definedName name="tdtrvl">[95]CHITIET!$G$507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[251]KPI48!$A$2002:$F$4001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'[52]BALANCE SHEET '!$D$15</definedName>
    <definedName name="TFACC">'[53]BALANCE SHEET '!$D$15</definedName>
    <definedName name="thbexAve">'[96]OHS-OthersDec04'!$AE$6</definedName>
    <definedName name="thbexcr">'[96]bsJul-feb05'!$AF$5</definedName>
    <definedName name="thbexcr300904">'[99]fy05bsJul-dec04'!$AF$4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[219]person1!#REF!</definedName>
    <definedName name="time0">[219]person1!#REF!</definedName>
    <definedName name="time1" localSheetId="4">[219]person1!#REF!</definedName>
    <definedName name="time1">[219]person1!#REF!</definedName>
    <definedName name="time2" localSheetId="4">[219]person1!#REF!</definedName>
    <definedName name="time2">[219]person1!#REF!</definedName>
    <definedName name="timett" localSheetId="4">[219]person1!#REF!</definedName>
    <definedName name="timett">[219]person1!#REF!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'[252]เงินกู้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'[52]BALANCE SHEET '!$C$15</definedName>
    <definedName name="TOTALAE" localSheetId="4">'[253]BS ATTACH'!#REF!</definedName>
    <definedName name="TOTALAE">'[253]BS ATTACH'!#REF!</definedName>
    <definedName name="TOTALAP" localSheetId="4">'[253]BS ATTACH'!#REF!</definedName>
    <definedName name="TOTALAP">'[253]BS ATTACH'!#REF!</definedName>
    <definedName name="totalap1" localSheetId="4">'[254]BS ATTACH'!#REF!</definedName>
    <definedName name="totalap1">'[254]BS ATTACH'!#REF!</definedName>
    <definedName name="totalap2" localSheetId="4">'[254]BS ATTACH'!#REF!</definedName>
    <definedName name="totalap2">'[254]BS ATTACH'!#REF!</definedName>
    <definedName name="totalapp" localSheetId="4">'[255]BS ATTACH'!#REF!</definedName>
    <definedName name="totalapp">'[255]BS ATTACH'!#REF!</definedName>
    <definedName name="TotalDepre_Building">[67]BUILD95!$AN$9:$AN$17</definedName>
    <definedName name="TOTALFIXEDASSETS">'[53]BALANCE SHEET '!$C$15</definedName>
    <definedName name="TOTALOA" localSheetId="4">'[253]BS ATTACH'!#REF!</definedName>
    <definedName name="TOTALOA">'[253]BS ATTACH'!#REF!</definedName>
    <definedName name="TOTALOL" localSheetId="4">'[253]BS ATTACH'!#REF!</definedName>
    <definedName name="TOTALOL">'[253]BS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'[188]NEW-PANEL'!#REF!</definedName>
    <definedName name="TRANSFORMER">'[188]NEW-PANEL'!#REF!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'[71]10-1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[256]GIVTR00P!$AJ$3:$AM$960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>[147]เงินกู้ธนชาติ!$F$15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'[142]ADJ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'[96]pnlJul-feb05'!$AP$7</definedName>
    <definedName name="usdexave300604" localSheetId="4">'[97]2.FA'!#REF!</definedName>
    <definedName name="usdexave300604">'[97]2.FA'!#REF!</definedName>
    <definedName name="usdexAVE300604pnl">'[98]jul03-jun04pnl'!$AL$8</definedName>
    <definedName name="usdexAVE3011pnl" localSheetId="4">#REF!</definedName>
    <definedName name="usdexAVE3011pnl">#REF!</definedName>
    <definedName name="usdexAVE311204pnl">'[96]OHS-OthersDec04'!$AC$6</definedName>
    <definedName name="usdexcr" localSheetId="4">'[97]3.CA'!#REF!</definedName>
    <definedName name="usdexcr">'[97]3.CA'!#REF!</definedName>
    <definedName name="usdexcr300604" localSheetId="4">'[97]2.FA'!#REF!</definedName>
    <definedName name="usdexcr300604">'[97]2.FA'!#REF!</definedName>
    <definedName name="usdexcr300604bs" localSheetId="4">#REF!</definedName>
    <definedName name="usdexcr300604bs">#REF!</definedName>
    <definedName name="usdexcr301103" localSheetId="4">'[97]2.FA'!#REF!</definedName>
    <definedName name="usdexcr301103">'[97]2.FA'!#REF!</definedName>
    <definedName name="usdexcr311204bs">'[96]bsJul-feb05'!$AD$5</definedName>
    <definedName name="usdexcrpnl">'[99]jul04-dec04pnl'!$AP$7</definedName>
    <definedName name="usexcr" localSheetId="4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'[93]10-1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'[257]Chi tiet'!#REF!</definedName>
    <definedName name="vcdc.">'[257]Chi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[91]QMCT!#REF!</definedName>
    <definedName name="VDCLY">[91]QMCT!#REF!</definedName>
    <definedName name="vdf">[258]ตั๋วเงินรับ!$F$1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[135]เงินกู้ธนชาติ!$G$2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'[71]10-1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[202]J1!$L$10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>[63]เงินกู้ธนชาติ!$E$17</definedName>
    <definedName name="weasrdtfgyuij" localSheetId="4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'[45]#REF'!#REF!</definedName>
    <definedName name="wnm">'[45]#REF'!#REF!</definedName>
    <definedName name="Working" localSheetId="4">'[87]to Mr Chan'!#REF!</definedName>
    <definedName name="Working">'[87]to Mr Chan'!#REF!</definedName>
    <definedName name="wp" localSheetId="4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[204]เงินกู้ธนชาติ!$E$17</definedName>
    <definedName name="WSTOOL" localSheetId="4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'[71]10-1 Media:10-cut'!$A$1:$IV$5</definedName>
    <definedName name="www.">[259]TB!$A$1:$H$65536</definedName>
    <definedName name="www..">[259]TB!$A$1:$A$65536</definedName>
    <definedName name="X" localSheetId="4">'[260]Machine2,3''04'!#REF!</definedName>
    <definedName name="X">'[260]Machine2,3''04'!#REF!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[39]เงินกู้ธนชาติ!$B$4</definedName>
    <definedName name="xfconc">[95]CHITIET!$G$173</definedName>
    <definedName name="xfcovl">[95]CHITIET!$G$169</definedName>
    <definedName name="xscvg" localSheetId="4">#REF!</definedName>
    <definedName name="xscvg">#REF!</definedName>
    <definedName name="xx">'[58]Trial Balance'!$A$1:$H$65536</definedName>
    <definedName name="XYZ" localSheetId="4">[261]DEP12!#REF!</definedName>
    <definedName name="XYZ">[261]DEP12!#REF!</definedName>
    <definedName name="Y" localSheetId="4">MATCH([262]!Input_SalesVol,'Cash flow'!Range_SaleVolume,1)</definedName>
    <definedName name="Y">MATCH([262]!Input_SalesVol,Range_SaleVolume,1)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[263]เงินกู้ธนชาติ!$G$2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'[196]TrialBalance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งินฝากประจำ" localSheetId="4">#REF!</definedName>
    <definedName name="เงินฝากประจำ">#REF!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แ" localSheetId="4">#REF!</definedName>
    <definedName name="แ">#REF!</definedName>
    <definedName name="แ60" localSheetId="4">'[264]TRC98-Q2'!#REF!</definedName>
    <definedName name="แ60">'[264]TRC98-Q2'!#REF!</definedName>
    <definedName name="แม่สอด" localSheetId="4">#REF!</definedName>
    <definedName name="แม่สอด">#REF!</definedName>
    <definedName name="โ4305" localSheetId="4">'[265]Raw Material'!#REF!</definedName>
    <definedName name="โ4305">'[265]Raw Material'!#REF!</definedName>
    <definedName name="ก" localSheetId="4">#REF!</definedName>
    <definedName name="ก">#REF!</definedName>
    <definedName name="ก138" localSheetId="4">'[266]คชจ.ดำเนินงาน6-43'!#REF!</definedName>
    <definedName name="ก138">'[266]คชจ.ดำเนินงาน6-43'!#REF!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[267]Exp!$B$1:$AD$39</definedName>
    <definedName name="ค่าใช้จ่ายกรม45" localSheetId="4">'[268]TB12-42'!#REF!</definedName>
    <definedName name="ค่าใช้จ่ายกรม45">'[268]TB12-42'!#REF!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เภทเรื่อง">[269]ห้ามลบDATA!$H$2:$H$8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'[266]คชจ.ดำเนินงาน6-43'!#REF!</definedName>
    <definedName name="ฟ218">'[266]คชจ.ดำเนินงาน6-43'!#REF!</definedName>
    <definedName name="ฟ2544" localSheetId="4">#REF!</definedName>
    <definedName name="ฟ2544">#REF!</definedName>
    <definedName name="ฟ255" localSheetId="4">'[266]คชจ.ดำเนินงาน6-43'!#REF!</definedName>
    <definedName name="ฟ255">'[266]คชจ.ดำเนินงาน6-43'!#REF!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'[266]คชจ.ดำเนินงาน6-43'!#REF!</definedName>
    <definedName name="ฟ420">'[266]คชจ.ดำเนินงาน6-43'!#REF!</definedName>
    <definedName name="ฟ70" localSheetId="4">'[270]S-5'!#REF!</definedName>
    <definedName name="ฟ70">'[270]S-5'!#REF!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[271]profit!#REF!</definedName>
    <definedName name="ฟาย">[271]profit!#REF!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 localSheetId="4">#REF!</definedName>
    <definedName name="ย4312">#REF!</definedName>
    <definedName name="ยกไปเครดิต">'[272]งบทดลอง - ต.ค.2547'!$H$8:$H$305</definedName>
    <definedName name="ยกไปเดบิต">'[272]งบทดลอง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'[272]งบทดลอง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[273]ยานพาหนะ!#REF!</definedName>
    <definedName name="ฤ1">[273]ยานพาหนะ!#REF!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[269]ห้ามลบDATA!$J$2:$J$5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[269]ห้ามลบDATA!$I$1:$I$9</definedName>
    <definedName name="สุราษฎร์" localSheetId="4">#REF!</definedName>
    <definedName name="สุราษฎร์">#REF!</definedName>
    <definedName name="หกดเ">[274]เงินกู้ธนชาติ!$E$17</definedName>
    <definedName name="หน้าชื่อ">[269]ห้ามลบDATA!$E$2:$E$5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'[275]03中'!#REF!</definedName>
    <definedName name="印刷">'[275]03中'!#REF!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4" i="7" l="1"/>
  <c r="K27" i="8"/>
  <c r="Q28" i="8"/>
  <c r="U28" i="8" s="1"/>
  <c r="E98" i="2"/>
  <c r="K59" i="2" l="1"/>
  <c r="I59" i="2"/>
  <c r="G59" i="2"/>
  <c r="E59" i="2"/>
  <c r="K23" i="7" l="1"/>
  <c r="I23" i="7"/>
  <c r="G23" i="7"/>
  <c r="E23" i="7"/>
  <c r="C23" i="7"/>
  <c r="O25" i="7"/>
  <c r="Q30" i="8"/>
  <c r="U30" i="8" s="1"/>
  <c r="Q29" i="8"/>
  <c r="U29" i="8" s="1"/>
  <c r="S27" i="8"/>
  <c r="M27" i="8"/>
  <c r="I27" i="8"/>
  <c r="G27" i="8"/>
  <c r="E27" i="8"/>
  <c r="C27" i="8"/>
  <c r="I69" i="2"/>
  <c r="J71" i="10" l="1"/>
  <c r="H71" i="10"/>
  <c r="D71" i="10"/>
  <c r="F71" i="10"/>
  <c r="S14" i="8"/>
  <c r="J63" i="10" l="1"/>
  <c r="F63" i="10"/>
  <c r="J75" i="9"/>
  <c r="J66" i="9"/>
  <c r="J60" i="9"/>
  <c r="F75" i="9"/>
  <c r="F66" i="9"/>
  <c r="F60" i="9"/>
  <c r="J29" i="9"/>
  <c r="J20" i="9"/>
  <c r="J14" i="9"/>
  <c r="J21" i="9" s="1"/>
  <c r="J23" i="9" s="1"/>
  <c r="J25" i="9" s="1"/>
  <c r="J30" i="9" s="1"/>
  <c r="J33" i="9" s="1"/>
  <c r="J37" i="9" s="1"/>
  <c r="F29" i="9"/>
  <c r="F20" i="9"/>
  <c r="F14" i="9"/>
  <c r="H63" i="10"/>
  <c r="D63" i="10"/>
  <c r="H75" i="9"/>
  <c r="D75" i="9"/>
  <c r="H66" i="9"/>
  <c r="D66" i="9"/>
  <c r="H60" i="9"/>
  <c r="D60" i="9"/>
  <c r="H29" i="9"/>
  <c r="D29" i="9"/>
  <c r="H20" i="9"/>
  <c r="D20" i="9"/>
  <c r="H14" i="9"/>
  <c r="D14" i="9"/>
  <c r="H67" i="9" l="1"/>
  <c r="H69" i="9" s="1"/>
  <c r="H71" i="9" s="1"/>
  <c r="H76" i="9" s="1"/>
  <c r="H79" i="9" s="1"/>
  <c r="H83" i="9" s="1"/>
  <c r="J67" i="9"/>
  <c r="J69" i="9" s="1"/>
  <c r="J71" i="9" s="1"/>
  <c r="J76" i="9" s="1"/>
  <c r="I12" i="7" s="1"/>
  <c r="F21" i="9"/>
  <c r="F23" i="9" s="1"/>
  <c r="F25" i="9" s="1"/>
  <c r="F30" i="9" s="1"/>
  <c r="F33" i="9" s="1"/>
  <c r="F35" i="9" s="1"/>
  <c r="H21" i="9"/>
  <c r="H23" i="9" s="1"/>
  <c r="H25" i="9" s="1"/>
  <c r="H30" i="9" s="1"/>
  <c r="H33" i="9" s="1"/>
  <c r="H37" i="9" s="1"/>
  <c r="F67" i="9"/>
  <c r="F69" i="9" s="1"/>
  <c r="D67" i="9"/>
  <c r="D69" i="9" s="1"/>
  <c r="D9" i="10" s="1"/>
  <c r="J79" i="9"/>
  <c r="J83" i="9" s="1"/>
  <c r="D21" i="9"/>
  <c r="D23" i="9" s="1"/>
  <c r="D25" i="9" s="1"/>
  <c r="D30" i="9" s="1"/>
  <c r="D33" i="9" s="1"/>
  <c r="D35" i="9" s="1"/>
  <c r="H9" i="10"/>
  <c r="H26" i="10" s="1"/>
  <c r="D26" i="10" l="1"/>
  <c r="D39" i="10" s="1"/>
  <c r="D42" i="10" s="1"/>
  <c r="D72" i="10" s="1"/>
  <c r="D74" i="10" s="1"/>
  <c r="D75" i="10" s="1"/>
  <c r="J9" i="10"/>
  <c r="J26" i="10" s="1"/>
  <c r="J39" i="10" s="1"/>
  <c r="J42" i="10" s="1"/>
  <c r="J72" i="10" s="1"/>
  <c r="J74" i="10" s="1"/>
  <c r="F37" i="9"/>
  <c r="F39" i="9" s="1"/>
  <c r="D71" i="9"/>
  <c r="D76" i="9" s="1"/>
  <c r="D79" i="9" s="1"/>
  <c r="D81" i="9" s="1"/>
  <c r="H39" i="10"/>
  <c r="H42" i="10" s="1"/>
  <c r="H72" i="10" s="1"/>
  <c r="H74" i="10" s="1"/>
  <c r="H75" i="10" s="1"/>
  <c r="F71" i="9"/>
  <c r="F76" i="9" s="1"/>
  <c r="F79" i="9" s="1"/>
  <c r="K14" i="8" s="1"/>
  <c r="F9" i="10"/>
  <c r="F26" i="10" s="1"/>
  <c r="F39" i="10" s="1"/>
  <c r="F42" i="10" s="1"/>
  <c r="F72" i="10" s="1"/>
  <c r="F74" i="10" s="1"/>
  <c r="D37" i="9"/>
  <c r="D39" i="9" s="1"/>
  <c r="D83" i="9" l="1"/>
  <c r="D85" i="9" s="1"/>
  <c r="F81" i="9"/>
  <c r="F83" i="9"/>
  <c r="F85" i="9" s="1"/>
  <c r="O19" i="8"/>
  <c r="Q19" i="8" s="1"/>
  <c r="U19" i="8" s="1"/>
  <c r="K24" i="8" l="1"/>
  <c r="O31" i="8"/>
  <c r="Q31" i="8" s="1"/>
  <c r="U31" i="8" s="1"/>
  <c r="K98" i="2" l="1"/>
  <c r="K100" i="2" s="1"/>
  <c r="G98" i="2"/>
  <c r="G100" i="2" s="1"/>
  <c r="K70" i="2"/>
  <c r="G70" i="2"/>
  <c r="K35" i="2"/>
  <c r="K18" i="2"/>
  <c r="K20" i="2" s="1"/>
  <c r="G35" i="2"/>
  <c r="G18" i="2"/>
  <c r="G20" i="2" s="1"/>
  <c r="I98" i="2"/>
  <c r="I100" i="2" s="1"/>
  <c r="E100" i="2"/>
  <c r="I70" i="2"/>
  <c r="E70" i="2"/>
  <c r="I35" i="2"/>
  <c r="E35" i="2"/>
  <c r="H20" i="2"/>
  <c r="I18" i="2"/>
  <c r="I20" i="2" s="1"/>
  <c r="E18" i="2"/>
  <c r="E20" i="2" s="1"/>
  <c r="E71" i="2" l="1"/>
  <c r="E101" i="2" s="1"/>
  <c r="I71" i="2"/>
  <c r="I101" i="2" s="1"/>
  <c r="K71" i="2"/>
  <c r="K101" i="2" s="1"/>
  <c r="G71" i="2"/>
  <c r="G101" i="2" s="1"/>
  <c r="K36" i="2"/>
  <c r="G36" i="2"/>
  <c r="I36" i="2"/>
  <c r="E36" i="2"/>
  <c r="I102" i="2" l="1"/>
  <c r="E102" i="2"/>
  <c r="K102" i="2"/>
  <c r="G102" i="2"/>
  <c r="I20" i="7" l="1"/>
  <c r="I26" i="7" s="1"/>
  <c r="O22" i="8" l="1"/>
  <c r="Q22" i="8" s="1"/>
  <c r="O23" i="8"/>
  <c r="Q23" i="8" s="1"/>
  <c r="U23" i="8" s="1"/>
  <c r="M18" i="7"/>
  <c r="O18" i="7" s="1"/>
  <c r="U22" i="8" l="1"/>
  <c r="U24" i="8" s="1"/>
  <c r="Q24" i="8"/>
  <c r="O19" i="7"/>
  <c r="K20" i="7" l="1"/>
  <c r="K26" i="7" s="1"/>
  <c r="G20" i="7"/>
  <c r="E20" i="7"/>
  <c r="E26" i="7" s="1"/>
  <c r="C20" i="7"/>
  <c r="C26" i="7" s="1"/>
  <c r="S24" i="8"/>
  <c r="M24" i="8"/>
  <c r="I24" i="8"/>
  <c r="G24" i="8"/>
  <c r="E24" i="8"/>
  <c r="E32" i="8" s="1"/>
  <c r="C24" i="8"/>
  <c r="G26" i="7" l="1"/>
  <c r="G27" i="7" s="1"/>
  <c r="C32" i="8"/>
  <c r="C33" i="8" s="1"/>
  <c r="C27" i="7"/>
  <c r="E27" i="7"/>
  <c r="G32" i="8" l="1"/>
  <c r="G16" i="8"/>
  <c r="G20" i="8" s="1"/>
  <c r="S32" i="8" l="1"/>
  <c r="S33" i="8" s="1"/>
  <c r="O26" i="8" l="1"/>
  <c r="O25" i="8"/>
  <c r="O17" i="8"/>
  <c r="O15" i="8"/>
  <c r="O14" i="8"/>
  <c r="O13" i="8"/>
  <c r="O27" i="8" l="1"/>
  <c r="Q27" i="8" s="1"/>
  <c r="I32" i="8"/>
  <c r="I33" i="8" s="1"/>
  <c r="E33" i="8"/>
  <c r="Q26" i="8"/>
  <c r="U26" i="8" s="1"/>
  <c r="Q17" i="8"/>
  <c r="U17" i="8" s="1"/>
  <c r="S16" i="8"/>
  <c r="S20" i="8" s="1"/>
  <c r="M16" i="8"/>
  <c r="M20" i="8" s="1"/>
  <c r="I16" i="8"/>
  <c r="I20" i="8" s="1"/>
  <c r="E16" i="8"/>
  <c r="E20" i="8" s="1"/>
  <c r="C16" i="8"/>
  <c r="C20" i="8" s="1"/>
  <c r="K15" i="8"/>
  <c r="M22" i="7"/>
  <c r="M21" i="7"/>
  <c r="M15" i="7"/>
  <c r="O15" i="7" s="1"/>
  <c r="G14" i="7"/>
  <c r="G16" i="7" s="1"/>
  <c r="E14" i="7"/>
  <c r="E16" i="7" s="1"/>
  <c r="C14" i="7"/>
  <c r="C16" i="7" s="1"/>
  <c r="K14" i="7"/>
  <c r="K16" i="7" s="1"/>
  <c r="I14" i="7"/>
  <c r="I16" i="7" s="1"/>
  <c r="M12" i="7"/>
  <c r="O12" i="7" s="1"/>
  <c r="M11" i="7"/>
  <c r="M23" i="7" l="1"/>
  <c r="M32" i="8"/>
  <c r="O20" i="7"/>
  <c r="M20" i="7"/>
  <c r="O16" i="8"/>
  <c r="O20" i="8" s="1"/>
  <c r="O22" i="7"/>
  <c r="Q13" i="8"/>
  <c r="U13" i="8" s="1"/>
  <c r="Q15" i="8"/>
  <c r="U15" i="8" s="1"/>
  <c r="Q14" i="8"/>
  <c r="U14" i="8" s="1"/>
  <c r="K16" i="8"/>
  <c r="K20" i="8" s="1"/>
  <c r="M13" i="7"/>
  <c r="M14" i="7" s="1"/>
  <c r="M16" i="7" s="1"/>
  <c r="O11" i="7"/>
  <c r="M26" i="7" l="1"/>
  <c r="M27" i="7" s="1"/>
  <c r="Q16" i="8"/>
  <c r="Q20" i="8" s="1"/>
  <c r="O13" i="7"/>
  <c r="O14" i="7"/>
  <c r="O16" i="7" s="1"/>
  <c r="U16" i="8"/>
  <c r="U20" i="8" s="1"/>
  <c r="O24" i="8" l="1"/>
  <c r="O32" i="8" s="1"/>
  <c r="O33" i="8" s="1"/>
  <c r="I27" i="7" l="1"/>
  <c r="O21" i="7" l="1"/>
  <c r="O23" i="7" l="1"/>
  <c r="O26" i="7" s="1"/>
  <c r="O27" i="7" s="1"/>
  <c r="K32" i="8" l="1"/>
  <c r="K33" i="8" s="1"/>
  <c r="Q25" i="8"/>
  <c r="U25" i="8" l="1"/>
  <c r="U27" i="8" s="1"/>
  <c r="U32" i="8" s="1"/>
  <c r="U33" i="8" s="1"/>
  <c r="Q32" i="8"/>
  <c r="Q33" i="8" s="1"/>
</calcChain>
</file>

<file path=xl/sharedStrings.xml><?xml version="1.0" encoding="utf-8"?>
<sst xmlns="http://schemas.openxmlformats.org/spreadsheetml/2006/main" count="395" uniqueCount="236">
  <si>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</si>
  <si>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</si>
  <si>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</si>
  <si>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</si>
  <si>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</si>
  <si>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</si>
  <si>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</si>
  <si>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</si>
  <si>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</si>
  <si>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</si>
  <si>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</si>
  <si>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</si>
  <si>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</si>
  <si>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</si>
  <si>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</si>
  <si>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</si>
  <si>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</si>
  <si>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</si>
  <si>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</si>
  <si>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</si>
  <si>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</si>
  <si>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</si>
  <si>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</si>
  <si>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</si>
  <si>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</si>
  <si>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</si>
  <si>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</si>
  <si>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</si>
  <si>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</si>
  <si>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</si>
  <si>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</si>
  <si>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</si>
  <si>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</si>
  <si>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</si>
  <si>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</si>
  <si>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</si>
  <si>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</si>
  <si>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</si>
  <si>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</si>
  <si>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</si>
  <si>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</si>
  <si>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</si>
  <si>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</si>
  <si>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</si>
  <si>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</si>
  <si>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</si>
  <si>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</si>
  <si>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</si>
  <si>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</si>
  <si>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</si>
  <si>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</si>
  <si>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</si>
  <si>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</si>
  <si>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</si>
  <si>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</si>
  <si>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</si>
  <si>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</si>
  <si>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</si>
  <si>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</si>
  <si>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</si>
  <si>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</si>
  <si>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</si>
  <si>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</si>
  <si>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</si>
  <si>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</si>
  <si>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</si>
  <si>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</si>
  <si>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</si>
  <si>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</si>
  <si>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</si>
  <si>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</si>
  <si>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</si>
  <si>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</si>
  <si>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</si>
  <si>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</si>
  <si>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</si>
  <si>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</si>
  <si>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</si>
  <si>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</si>
  <si>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</si>
  <si>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</si>
  <si>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</si>
  <si>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</si>
  <si>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</si>
  <si>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</si>
  <si>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</si>
  <si>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</si>
  <si>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</si>
  <si>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</si>
  <si>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</si>
  <si>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</si>
  <si>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</si>
  <si>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</si>
  <si>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</si>
  <si>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</si>
  <si>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</si>
  <si>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</si>
  <si>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</si>
  <si>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</si>
  <si>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</si>
  <si>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</si>
  <si>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</si>
  <si>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</si>
  <si>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</si>
  <si>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</si>
  <si>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</si>
  <si>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</si>
  <si>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</si>
  <si>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</si>
  <si>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</si>
  <si>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</si>
  <si>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</si>
  <si>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</si>
  <si>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</si>
  <si>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</si>
  <si>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</si>
  <si>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</si>
  <si>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</si>
  <si>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</si>
  <si>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</si>
  <si>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</si>
  <si>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</si>
  <si>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</si>
  <si>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</si>
  <si>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</si>
  <si>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</si>
  <si>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</si>
  <si>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</si>
  <si>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</si>
  <si>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</si>
  <si>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</si>
  <si>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</si>
  <si>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</si>
  <si>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</si>
  <si>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</si>
  <si>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</si>
  <si>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</si>
  <si>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</si>
  <si>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</si>
  <si>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</si>
  <si>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</si>
  <si>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 xml:space="preserve">      และการบูรณะส่วนปรับปรุงอาคารเช่า</t>
  </si>
  <si>
    <t>เงินฝากสถาบันการเงินที่มีภาระค้ำประกัน</t>
  </si>
  <si>
    <t xml:space="preserve">   เงินลงทุนชั่วคราว</t>
  </si>
  <si>
    <t>เงินฝากสถาบันการเงินที่มีภาระค้ำประกันเพิ่มขึ้น</t>
  </si>
  <si>
    <t>เงินกู้ยืมระยะสั้นและดอกเบี้ยค้างจ่ายจากกิจการที่เกี่ยวข้องกัน</t>
  </si>
  <si>
    <t>เงินสดจ่ายสุทธิจากการซื้อเงินลงทุนของบริษัทย่อย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</si>
  <si>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</si>
  <si>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</si>
  <si>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</si>
  <si>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</si>
  <si>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</si>
  <si>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</si>
  <si>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สิทธิการเช่า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</si>
  <si>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</si>
  <si>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</si>
  <si>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</si>
  <si>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</si>
  <si>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</si>
  <si>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</si>
  <si>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ค่าหุ้นรอรับชำระคืน - ส่วนที่ถึงกำหนดชำระภายในหนึ่งปี</t>
  </si>
  <si>
    <t>สินทรัพย์ไม่หมุนเวียนที่ถือไว้เพื่อขาย</t>
  </si>
  <si>
    <t>ค่าหุ้นรอรับชำระคืน - สุทธิจากส่วนที่ถึงกำหนดชำระภายในหนึ่งปี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</si>
  <si>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</si>
  <si>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</si>
  <si>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31 ธันวาคม 2562</t>
  </si>
  <si>
    <t>ยอดคงเหลือ ณ วันที่ 1 มกราคม 2563 - หลังการปรับปรุง</t>
  </si>
  <si>
    <t>ยอดคงเหลือ ณ วันที่ 1 มกราคม 2562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</si>
  <si>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</si>
  <si>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</si>
  <si>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</si>
  <si>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</si>
  <si>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การจัดสรรกำไรสะสม</t>
  </si>
  <si>
    <t>บริษัทย่อยจ่ายเงินปันผลให้ผู้มีส่วนได้เสียที่ไม่มีอำนาจควบคุม</t>
  </si>
  <si>
    <t>3, 6</t>
  </si>
  <si>
    <t>ยอดคงเหลือ ณ วันที่ 31 ธันวาคม 2562 - ตามที่รายงานไว้เดิม</t>
  </si>
  <si>
    <t>ผลสะสมจากการเปลี่ยนแปลงนโยบายการบัญชี (หมายเหตุ 2)</t>
  </si>
  <si>
    <t>ส่วนได้เสียที่ไม่มีอำนาจควบคุมของบริษัทย่อยเพิ่มขึ้น</t>
  </si>
  <si>
    <t xml:space="preserve">   เนื่องจากการซื้อเงินลงทุนในบริษัทย่อย</t>
  </si>
  <si>
    <t>ยอดคงเหลือ ณ วันที่ 31 ธันวาคม 2562 -  ตามที่รายงานไว้เดิม</t>
  </si>
  <si>
    <t>ลูกหนี้ตามสัญญาเช่า - ส่วนที่ถึงกำหนดรับรู้ภายในหนึ่งปี</t>
  </si>
  <si>
    <t>ลูกหนี้ตามสัญญาเช่า - สุทธิจากส่วนที่ถึงกำหนดรับรู้</t>
  </si>
  <si>
    <t xml:space="preserve">   เจ้าหนี้จากการซื้อเงินลงทุนในบริษัทย่อย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</si>
  <si>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</si>
  <si>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สุทธิจากส่วนที่ถึงกำหนดชำระ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</si>
  <si>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</si>
  <si>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</si>
  <si>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</si>
  <si>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</si>
  <si>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</si>
  <si>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</si>
  <si>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 xml:space="preserve">กำไรขาดทุนเบ็ดเสร็จรวมสำหรับงวด </t>
  </si>
  <si>
    <t xml:space="preserve">   เงินมัดจำ </t>
  </si>
  <si>
    <t>เงินสดสุทธิใช้ไปในกิจกรรมลงทุน</t>
  </si>
  <si>
    <t>เงินสดจ่ายเงินปันผล</t>
  </si>
  <si>
    <t xml:space="preserve">   ลูกหนี้จากการจำหน่ายอุปกรณ์แก่บริษัทย่อย</t>
  </si>
  <si>
    <t>รายได้ดอกเบี้ยรับ</t>
  </si>
  <si>
    <t>เงินปันผลรับ</t>
  </si>
  <si>
    <t xml:space="preserve">   ขาดทุนจากการตัดจำหน่ายที่ดิน อาคารและอุปกรณ์</t>
  </si>
  <si>
    <t xml:space="preserve">   กำไรจากการจำหน่ายสินทรัพย์ไม่มีตัวตน</t>
  </si>
  <si>
    <t xml:space="preserve">   รายได้เงินปันผลรับ</t>
  </si>
  <si>
    <t>เงินสดรับคืนค่าหุ้น</t>
  </si>
  <si>
    <t>เงินสดรับจากการจำหน่ายที่ดิน อาคารและอุปกรณ์</t>
  </si>
  <si>
    <t>เงินสดรับจากลูกหนี้สัญญาเช่า</t>
  </si>
  <si>
    <t>เงินสดรับจากการจำหน่ายสินทรัพย์ไม่มีตัวตน</t>
  </si>
  <si>
    <t>เงินสดรับจากเงินปันผลเงินลงทุนในบริษัทย่อย</t>
  </si>
  <si>
    <t>เงินสดจ่ายชำระหนี้สินตามสัญญาเช่า</t>
  </si>
  <si>
    <t>กำไร (ขาดทุน) ก่อนค่าใช้จ่ายภาษีเงินได้</t>
  </si>
  <si>
    <t>กำไร (ขาดทุน) สำหรับงวด</t>
  </si>
  <si>
    <t>ขาดทุนสำหรับงวด</t>
  </si>
  <si>
    <t xml:space="preserve">      หุ้นสามัญ 855,000,000 หุ้น มูลค่าหุ้นละ 0.25 บาท</t>
  </si>
  <si>
    <t xml:space="preserve">      (31 ธันวาคม 2562: หุ้นสามัญ 570,000,000 หุ้น </t>
  </si>
  <si>
    <t xml:space="preserve">         มูลค่าหุ้นละ 0.25 บาท)</t>
  </si>
  <si>
    <t>รายได้ (ค่าใช้จ่าย) ภาษีเงินได้</t>
  </si>
  <si>
    <t xml:space="preserve">   ขาดทุนจากการด้อยค่าสินทรัพย์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</si>
  <si>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</si>
  <si>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</si>
  <si>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</si>
  <si>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</si>
  <si>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หนี้สินจากการซื้อที่ดิน อาคารและอุปกรณ์ลดลง </t>
  </si>
  <si>
    <t>3, 16</t>
  </si>
  <si>
    <t>กำไร (ขาดทุน) จากการดำเนินงาน</t>
  </si>
  <si>
    <t>(ปรับปรุงใหม่)</t>
  </si>
  <si>
    <t>เงินปันผลจ่าย (หมายเหตุ 24)</t>
  </si>
  <si>
    <t>ออกหุ้นสามัญเพิ่มทุน (หมายเหตุ 20)</t>
  </si>
  <si>
    <t xml:space="preserve">      (กลับรายการ)</t>
  </si>
  <si>
    <t>เงินเบิกเกินบัญชีและเงินกู้ยืมระยะสั้นจากสถาบันการเงินเพิ่มขึ้น</t>
  </si>
  <si>
    <t xml:space="preserve">   จ่ายหุ้นปันผล</t>
  </si>
  <si>
    <t>เงินเบิกเกินบัญชีและเงินกู้ยืมระยะสั้นจากสถาบันการเงิน</t>
  </si>
  <si>
    <t xml:space="preserve">   สินทรัพย์สิทธิการใช้ลดลงจากการเปลี่ยนแปลงสัญญา</t>
  </si>
  <si>
    <t xml:space="preserve">   หนี้สินตามสัญญาเช่าการเงินลดลงจากการเปลี่ยนแปลงสัญญา</t>
  </si>
  <si>
    <t xml:space="preserve">   ขาดทุน (กำไร) จากการเปลี่ยนแปลงในมูลค่ายุติธรรมของเงินลงทุน</t>
  </si>
  <si>
    <t xml:space="preserve">   หนี้สูญและหนี้สงสัยจะสูญ (กลับรายการ)</t>
  </si>
  <si>
    <t xml:space="preserve">   ปรับลดราคาทุนของสินค้าคงเหลือให้เป็นมูลค่าสุทธิที่จะได้รับ </t>
  </si>
  <si>
    <t xml:space="preserve">   ขาดทุน (กำไร) จากการจำหน่ายที่ดิน อาคารและอุปกรณ์</t>
  </si>
  <si>
    <t xml:space="preserve">หนี้สินตามสัญญาเช่าการเงินเพิ่มขึ้น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</si>
</sst>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5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2" fillId="0" borderId="0"/>
    <xf numFmtId="0" fontId="23" fillId="0" borderId="0"/>
    <xf numFmtId="4" fontId="23" fillId="0" borderId="0" applyFont="0" applyFill="0" applyBorder="0" applyAlignment="0" applyProtection="0"/>
    <xf numFmtId="166" fontId="24" fillId="0" borderId="0"/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67" fontId="24" fillId="0" borderId="0"/>
    <xf numFmtId="168" fontId="24" fillId="0" borderId="0"/>
    <xf numFmtId="0" fontId="28" fillId="0" borderId="0" applyNumberForma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38" fontId="33" fillId="2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7" fillId="0" borderId="7">
      <alignment horizontal="left" vertical="top"/>
    </xf>
    <xf numFmtId="0" fontId="38" fillId="0" borderId="0">
      <alignment horizontal="left"/>
    </xf>
    <xf numFmtId="0" fontId="39" fillId="0" borderId="7">
      <alignment horizontal="left" vertical="top"/>
    </xf>
    <xf numFmtId="0" fontId="40" fillId="0" borderId="0">
      <alignment horizontal="left"/>
    </xf>
    <xf numFmtId="10" fontId="33" fillId="3" borderId="8" applyNumberFormat="0" applyBorder="0" applyAlignment="0" applyProtection="0"/>
    <xf numFmtId="37" fontId="41" fillId="0" borderId="0"/>
    <xf numFmtId="169" fontId="42" fillId="0" borderId="0"/>
    <xf numFmtId="0" fontId="38" fillId="0" borderId="0"/>
    <xf numFmtId="0" fontId="43" fillId="0" borderId="0">
      <alignment horizontal="left"/>
    </xf>
    <xf numFmtId="10" fontId="44" fillId="0" borderId="0" applyFont="0" applyFill="0" applyBorder="0" applyAlignment="0" applyProtection="0"/>
    <xf numFmtId="1" fontId="44" fillId="0" borderId="9" applyNumberFormat="0" applyFill="0" applyAlignment="0" applyProtection="0">
      <alignment horizontal="center" vertical="center"/>
    </xf>
    <xf numFmtId="0" fontId="30" fillId="0" borderId="10">
      <alignment vertical="center"/>
    </xf>
    <xf numFmtId="0" fontId="45" fillId="0" borderId="0">
      <alignment horizontal="left"/>
    </xf>
    <xf numFmtId="0" fontId="31" fillId="0" borderId="0">
      <alignment horizontal="left"/>
    </xf>
    <xf numFmtId="0" fontId="38" fillId="0" borderId="0"/>
    <xf numFmtId="0" fontId="36" fillId="0" borderId="0"/>
    <xf numFmtId="0" fontId="31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left" vertical="center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right" vertical="center"/>
    </xf>
    <xf numFmtId="0" fontId="9" fillId="0" borderId="0" xfId="1" applyNumberFormat="1" applyFont="1" applyFill="1" applyAlignment="1">
      <alignment vertical="top"/>
    </xf>
    <xf numFmtId="37" fontId="12" fillId="0" borderId="0" xfId="4" applyNumberFormat="1" applyFont="1" applyFill="1" applyAlignment="1">
      <alignment vertical="center"/>
    </xf>
    <xf numFmtId="0" fontId="10" fillId="0" borderId="0" xfId="5" applyFont="1" applyAlignment="1">
      <alignment horizontal="left"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distributed" vertical="center"/>
    </xf>
    <xf numFmtId="0" fontId="9" fillId="0" borderId="0" xfId="5" applyFont="1" applyBorder="1" applyAlignment="1">
      <alignment vertical="center"/>
    </xf>
    <xf numFmtId="0" fontId="9" fillId="0" borderId="0" xfId="5" applyFont="1" applyFill="1" applyAlignment="1">
      <alignment horizontal="right" vertical="center"/>
    </xf>
    <xf numFmtId="0" fontId="10" fillId="0" borderId="0" xfId="5" applyFont="1" applyAlignment="1">
      <alignment vertical="center"/>
    </xf>
    <xf numFmtId="0" fontId="10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/>
    </xf>
    <xf numFmtId="0" fontId="11" fillId="0" borderId="0" xfId="5" applyFont="1" applyBorder="1" applyAlignment="1">
      <alignment horizontal="distributed" vertical="center"/>
    </xf>
    <xf numFmtId="41" fontId="9" fillId="0" borderId="0" xfId="5" applyNumberFormat="1" applyFont="1" applyAlignment="1">
      <alignment horizontal="right" vertical="center"/>
    </xf>
    <xf numFmtId="41" fontId="9" fillId="0" borderId="0" xfId="5" applyNumberFormat="1" applyFont="1" applyBorder="1" applyAlignment="1">
      <alignment horizontal="right" vertical="center"/>
    </xf>
    <xf numFmtId="41" fontId="9" fillId="0" borderId="0" xfId="5" applyNumberFormat="1" applyFont="1" applyFill="1" applyAlignment="1">
      <alignment horizontal="right" vertical="center"/>
    </xf>
    <xf numFmtId="41" fontId="9" fillId="0" borderId="6" xfId="5" applyNumberFormat="1" applyFont="1" applyBorder="1" applyAlignment="1">
      <alignment horizontal="right" vertical="center"/>
    </xf>
    <xf numFmtId="0" fontId="9" fillId="0" borderId="0" xfId="5" applyFont="1" applyFill="1" applyAlignment="1">
      <alignment vertical="center"/>
    </xf>
    <xf numFmtId="41" fontId="9" fillId="0" borderId="3" xfId="5" applyNumberFormat="1" applyFont="1" applyBorder="1" applyAlignment="1">
      <alignment horizontal="right" vertical="center"/>
    </xf>
    <xf numFmtId="0" fontId="10" fillId="0" borderId="0" xfId="5" applyFont="1" applyBorder="1" applyAlignment="1">
      <alignment vertical="center"/>
    </xf>
    <xf numFmtId="41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Alignment="1">
      <alignment vertical="center"/>
    </xf>
    <xf numFmtId="41" fontId="9" fillId="0" borderId="0" xfId="5" applyNumberFormat="1" applyFont="1" applyAlignment="1">
      <alignment vertical="center"/>
    </xf>
    <xf numFmtId="43" fontId="9" fillId="0" borderId="0" xfId="3" applyFont="1" applyAlignment="1">
      <alignment vertical="center"/>
    </xf>
    <xf numFmtId="43" fontId="9" fillId="0" borderId="0" xfId="5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0" fontId="10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37" fontId="17" fillId="0" borderId="0" xfId="1" applyNumberFormat="1" applyFont="1" applyFill="1" applyAlignment="1">
      <alignment horizontal="right" vertical="center"/>
    </xf>
    <xf numFmtId="0" fontId="17" fillId="0" borderId="0" xfId="5" applyFont="1" applyAlignment="1">
      <alignment vertical="center"/>
    </xf>
    <xf numFmtId="0" fontId="17" fillId="0" borderId="0" xfId="5" applyFont="1" applyAlignment="1">
      <alignment horizontal="distributed" vertical="center"/>
    </xf>
    <xf numFmtId="0" fontId="17" fillId="0" borderId="0" xfId="5" applyFont="1" applyBorder="1" applyAlignment="1">
      <alignment vertical="center"/>
    </xf>
    <xf numFmtId="0" fontId="17" fillId="0" borderId="0" xfId="5" applyFont="1" applyFill="1" applyAlignment="1">
      <alignment horizontal="right" vertical="center"/>
    </xf>
    <xf numFmtId="0" fontId="16" fillId="0" borderId="0" xfId="5" applyFont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17" fillId="0" borderId="1" xfId="5" applyFont="1" applyBorder="1" applyAlignment="1">
      <alignment horizontal="center" vertical="center" wrapText="1"/>
    </xf>
    <xf numFmtId="0" fontId="17" fillId="0" borderId="6" xfId="5" applyFont="1" applyBorder="1" applyAlignment="1">
      <alignment horizontal="center" vertical="center"/>
    </xf>
    <xf numFmtId="0" fontId="18" fillId="0" borderId="0" xfId="5" applyFont="1" applyBorder="1" applyAlignment="1">
      <alignment horizontal="distributed" vertical="center"/>
    </xf>
    <xf numFmtId="41" fontId="17" fillId="0" borderId="0" xfId="5" applyNumberFormat="1" applyFont="1" applyAlignment="1">
      <alignment horizontal="right" vertical="center"/>
    </xf>
    <xf numFmtId="41" fontId="17" fillId="0" borderId="0" xfId="5" applyNumberFormat="1" applyFont="1" applyBorder="1" applyAlignment="1">
      <alignment horizontal="right" vertical="center"/>
    </xf>
    <xf numFmtId="0" fontId="17" fillId="0" borderId="0" xfId="1" applyNumberFormat="1" applyFont="1" applyFill="1" applyAlignment="1">
      <alignment vertical="top"/>
    </xf>
    <xf numFmtId="41" fontId="17" fillId="0" borderId="0" xfId="5" applyNumberFormat="1" applyFont="1" applyFill="1" applyAlignment="1">
      <alignment horizontal="right" vertical="center"/>
    </xf>
    <xf numFmtId="41" fontId="17" fillId="0" borderId="1" xfId="5" applyNumberFormat="1" applyFont="1" applyBorder="1" applyAlignment="1">
      <alignment horizontal="right" vertical="center"/>
    </xf>
    <xf numFmtId="41" fontId="17" fillId="0" borderId="6" xfId="5" applyNumberFormat="1" applyFont="1" applyBorder="1" applyAlignment="1">
      <alignment horizontal="right" vertical="center"/>
    </xf>
    <xf numFmtId="0" fontId="17" fillId="0" borderId="0" xfId="5" applyFont="1" applyFill="1" applyAlignment="1">
      <alignment vertical="center"/>
    </xf>
    <xf numFmtId="41" fontId="17" fillId="0" borderId="0" xfId="5" applyNumberFormat="1" applyFont="1" applyFill="1" applyBorder="1" applyAlignment="1">
      <alignment horizontal="right" vertical="center"/>
    </xf>
    <xf numFmtId="41" fontId="17" fillId="0" borderId="3" xfId="5" applyNumberFormat="1" applyFont="1" applyBorder="1" applyAlignment="1">
      <alignment horizontal="right" vertical="center"/>
    </xf>
    <xf numFmtId="0" fontId="16" fillId="0" borderId="0" xfId="5" applyFont="1" applyBorder="1" applyAlignment="1">
      <alignment vertical="center"/>
    </xf>
    <xf numFmtId="41" fontId="17" fillId="0" borderId="0" xfId="5" applyNumberFormat="1" applyFont="1" applyAlignment="1">
      <alignment vertical="center"/>
    </xf>
    <xf numFmtId="41" fontId="17" fillId="0" borderId="0" xfId="5" applyNumberFormat="1" applyFont="1" applyFill="1" applyAlignment="1">
      <alignment vertical="center"/>
    </xf>
    <xf numFmtId="37" fontId="17" fillId="0" borderId="0" xfId="5" applyNumberFormat="1" applyFont="1" applyFill="1" applyAlignment="1">
      <alignment vertical="center"/>
    </xf>
    <xf numFmtId="165" fontId="19" fillId="0" borderId="0" xfId="7" applyNumberFormat="1" applyFont="1" applyFill="1" applyBorder="1" applyAlignment="1">
      <alignment horizontal="center" vertical="center"/>
    </xf>
    <xf numFmtId="43" fontId="17" fillId="0" borderId="0" xfId="3" applyFont="1" applyAlignment="1">
      <alignment vertical="center"/>
    </xf>
    <xf numFmtId="43" fontId="17" fillId="0" borderId="0" xfId="5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3" fillId="0" borderId="0" xfId="6" quotePrefix="1" applyNumberFormat="1" applyFont="1" applyFill="1" applyAlignment="1">
      <alignment horizontal="left" vertical="top"/>
    </xf>
    <xf numFmtId="0" fontId="3" fillId="0" borderId="0" xfId="6" applyNumberFormat="1" applyFont="1" applyFill="1" applyAlignment="1">
      <alignment horizontal="left" vertical="top"/>
    </xf>
    <xf numFmtId="0" fontId="3" fillId="0" borderId="0" xfId="9" applyNumberFormat="1" applyFont="1" applyFill="1" applyAlignment="1">
      <alignment vertical="top"/>
    </xf>
    <xf numFmtId="37" fontId="12" fillId="0" borderId="0" xfId="6" applyNumberFormat="1" applyFont="1" applyFill="1" applyAlignment="1">
      <alignment horizontal="centerContinuous" vertical="center"/>
    </xf>
    <xf numFmtId="37" fontId="12" fillId="0" borderId="0" xfId="6" applyNumberFormat="1" applyFont="1" applyFill="1" applyAlignment="1">
      <alignment horizontal="center" vertical="center"/>
    </xf>
    <xf numFmtId="37" fontId="12" fillId="0" borderId="0" xfId="6" applyNumberFormat="1" applyFont="1" applyFill="1" applyAlignment="1">
      <alignment horizontal="right" vertical="center"/>
    </xf>
    <xf numFmtId="37" fontId="12" fillId="0" borderId="0" xfId="6" applyNumberFormat="1" applyFont="1" applyFill="1" applyAlignment="1">
      <alignment vertical="center"/>
    </xf>
    <xf numFmtId="37" fontId="13" fillId="0" borderId="0" xfId="6" applyNumberFormat="1" applyFont="1" applyFill="1" applyAlignment="1">
      <alignment horizontal="left" vertical="center"/>
    </xf>
    <xf numFmtId="0" fontId="12" fillId="0" borderId="0" xfId="6" applyFont="1" applyFill="1" applyAlignment="1">
      <alignment horizontal="centerContinuous" vertical="center"/>
    </xf>
    <xf numFmtId="0" fontId="13" fillId="0" borderId="0" xfId="6" applyFont="1" applyFill="1" applyAlignment="1">
      <alignment horizontal="left" vertical="center"/>
    </xf>
    <xf numFmtId="0" fontId="12" fillId="0" borderId="0" xfId="6" applyFont="1" applyFill="1" applyBorder="1" applyAlignment="1">
      <alignment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0" xfId="6" applyFont="1" applyFill="1" applyAlignment="1">
      <alignment vertical="center"/>
    </xf>
    <xf numFmtId="37" fontId="12" fillId="0" borderId="0" xfId="6" applyNumberFormat="1" applyFont="1" applyFill="1" applyBorder="1" applyAlignment="1">
      <alignment horizontal="right" vertical="center"/>
    </xf>
    <xf numFmtId="38" fontId="12" fillId="0" borderId="0" xfId="6" applyNumberFormat="1" applyFont="1" applyFill="1" applyBorder="1" applyAlignment="1">
      <alignment horizontal="right" vertical="center"/>
    </xf>
    <xf numFmtId="38" fontId="13" fillId="0" borderId="0" xfId="6" applyNumberFormat="1" applyFont="1" applyFill="1" applyAlignment="1">
      <alignment vertical="center"/>
    </xf>
    <xf numFmtId="37" fontId="13" fillId="0" borderId="1" xfId="6" applyNumberFormat="1" applyFont="1" applyFill="1" applyBorder="1" applyAlignment="1">
      <alignment horizontal="center" vertical="center"/>
    </xf>
    <xf numFmtId="38" fontId="13" fillId="0" borderId="1" xfId="6" applyNumberFormat="1" applyFont="1" applyFill="1" applyBorder="1" applyAlignment="1">
      <alignment horizontal="center" vertical="center"/>
    </xf>
    <xf numFmtId="38" fontId="12" fillId="0" borderId="0" xfId="6" applyNumberFormat="1" applyFont="1" applyFill="1" applyAlignment="1">
      <alignment vertical="center"/>
    </xf>
    <xf numFmtId="38" fontId="12" fillId="0" borderId="1" xfId="6" applyNumberFormat="1" applyFont="1" applyFill="1" applyBorder="1" applyAlignment="1">
      <alignment horizontal="center" vertical="center"/>
    </xf>
    <xf numFmtId="0" fontId="12" fillId="0" borderId="2" xfId="6" applyNumberFormat="1" applyFont="1" applyFill="1" applyBorder="1" applyAlignment="1">
      <alignment horizontal="center" vertical="center"/>
    </xf>
    <xf numFmtId="0" fontId="14" fillId="0" borderId="0" xfId="6" applyNumberFormat="1" applyFont="1" applyFill="1" applyBorder="1" applyAlignment="1">
      <alignment vertical="center"/>
    </xf>
    <xf numFmtId="0" fontId="12" fillId="0" borderId="0" xfId="6" applyNumberFormat="1" applyFont="1" applyFill="1" applyAlignment="1">
      <alignment vertical="center"/>
    </xf>
    <xf numFmtId="37" fontId="13" fillId="0" borderId="0" xfId="6" applyNumberFormat="1" applyFont="1" applyFill="1" applyAlignment="1">
      <alignment vertical="center"/>
    </xf>
    <xf numFmtId="38" fontId="14" fillId="0" borderId="0" xfId="6" applyNumberFormat="1" applyFont="1" applyFill="1" applyAlignment="1">
      <alignment horizontal="center" vertical="center"/>
    </xf>
    <xf numFmtId="0" fontId="14" fillId="0" borderId="0" xfId="6" applyNumberFormat="1" applyFont="1" applyFill="1" applyBorder="1" applyAlignment="1">
      <alignment horizontal="center" vertical="center"/>
    </xf>
    <xf numFmtId="0" fontId="12" fillId="0" borderId="0" xfId="6" applyNumberFormat="1" applyFont="1" applyFill="1" applyAlignment="1">
      <alignment horizontal="center" vertical="center"/>
    </xf>
    <xf numFmtId="37" fontId="15" fillId="0" borderId="0" xfId="6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6" applyNumberFormat="1" applyFont="1" applyFill="1" applyAlignment="1">
      <alignment vertical="center"/>
    </xf>
    <xf numFmtId="41" fontId="12" fillId="0" borderId="2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2" xfId="6" applyNumberFormat="1" applyFont="1" applyFill="1" applyBorder="1" applyAlignment="1">
      <alignment vertical="center"/>
    </xf>
    <xf numFmtId="9" fontId="12" fillId="0" borderId="0" xfId="60" applyFont="1" applyFill="1" applyAlignment="1">
      <alignment vertical="center"/>
    </xf>
    <xf numFmtId="37" fontId="15" fillId="0" borderId="0" xfId="6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1" xfId="6" applyNumberFormat="1" applyFont="1" applyFill="1" applyBorder="1" applyAlignment="1">
      <alignment vertical="center"/>
    </xf>
    <xf numFmtId="41" fontId="12" fillId="0" borderId="0" xfId="6" applyNumberFormat="1" applyFont="1" applyFill="1" applyBorder="1" applyAlignment="1">
      <alignment vertical="center"/>
    </xf>
    <xf numFmtId="0" fontId="13" fillId="0" borderId="0" xfId="6" applyNumberFormat="1" applyFont="1" applyFill="1" applyAlignment="1">
      <alignment horizontal="left" vertical="top"/>
    </xf>
    <xf numFmtId="0" fontId="12" fillId="0" borderId="0" xfId="6" applyNumberFormat="1" applyFont="1" applyFill="1" applyAlignment="1">
      <alignment horizontal="left" vertical="top"/>
    </xf>
    <xf numFmtId="37" fontId="13" fillId="0" borderId="0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horizontal="left" vertical="center"/>
    </xf>
    <xf numFmtId="39" fontId="12" fillId="0" borderId="0" xfId="6" applyNumberFormat="1" applyFont="1" applyFill="1" applyAlignment="1">
      <alignment vertical="center"/>
    </xf>
    <xf numFmtId="39" fontId="12" fillId="0" borderId="0" xfId="6" applyNumberFormat="1" applyFont="1" applyFill="1" applyBorder="1" applyAlignment="1">
      <alignment horizontal="right" vertical="center"/>
    </xf>
    <xf numFmtId="37" fontId="12" fillId="0" borderId="0" xfId="6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/>
    </xf>
    <xf numFmtId="165" fontId="12" fillId="0" borderId="4" xfId="6" applyNumberFormat="1" applyFont="1" applyFill="1" applyBorder="1" applyAlignment="1">
      <alignment vertical="center"/>
    </xf>
    <xf numFmtId="49" fontId="12" fillId="0" borderId="0" xfId="6" applyNumberFormat="1" applyFont="1" applyFill="1" applyAlignment="1">
      <alignment vertical="center"/>
    </xf>
    <xf numFmtId="41" fontId="12" fillId="0" borderId="3" xfId="6" applyNumberFormat="1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43" fontId="12" fillId="0" borderId="0" xfId="6" applyNumberFormat="1" applyFont="1" applyFill="1" applyAlignment="1">
      <alignment vertical="center"/>
    </xf>
    <xf numFmtId="0" fontId="12" fillId="0" borderId="0" xfId="6" applyNumberFormat="1" applyFont="1" applyFill="1" applyAlignment="1">
      <alignment horizontal="left" vertical="center"/>
    </xf>
    <xf numFmtId="37" fontId="12" fillId="0" borderId="0" xfId="5" applyNumberFormat="1" applyFont="1" applyFill="1" applyAlignment="1">
      <alignment vertical="center"/>
    </xf>
    <xf numFmtId="0" fontId="12" fillId="0" borderId="0" xfId="6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2" fillId="0" borderId="1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2" xfId="6" quotePrefix="1" applyNumberFormat="1" applyFont="1" applyFill="1" applyBorder="1" applyAlignment="1">
      <alignment horizontal="center" vertical="center"/>
    </xf>
    <xf numFmtId="164" fontId="12" fillId="0" borderId="0" xfId="2" applyFont="1" applyFill="1" applyAlignment="1">
      <alignment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>
      <alignment vertical="center"/>
    </xf>
    <xf numFmtId="41" fontId="12" fillId="0" borderId="0" xfId="5" applyNumberFormat="1" applyFont="1" applyFill="1" applyAlignment="1">
      <alignment vertical="center"/>
    </xf>
    <xf numFmtId="37" fontId="12" fillId="0" borderId="0" xfId="5" applyNumberFormat="1" applyFont="1" applyFill="1" applyBorder="1" applyAlignment="1">
      <alignment vertical="center"/>
    </xf>
    <xf numFmtId="41" fontId="12" fillId="0" borderId="0" xfId="5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170" fontId="12" fillId="0" borderId="4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Alignment="1">
      <alignment vertical="center"/>
    </xf>
    <xf numFmtId="170" fontId="12" fillId="0" borderId="0" xfId="6" applyNumberFormat="1" applyFont="1" applyFill="1" applyBorder="1" applyAlignment="1">
      <alignment horizontal="right" vertical="center"/>
    </xf>
    <xf numFmtId="43" fontId="12" fillId="0" borderId="0" xfId="6" applyNumberFormat="1" applyFont="1" applyFill="1" applyAlignment="1">
      <alignment horizontal="center" vertical="center"/>
    </xf>
    <xf numFmtId="41" fontId="9" fillId="0" borderId="1" xfId="5" applyNumberFormat="1" applyFont="1" applyBorder="1" applyAlignment="1">
      <alignment horizontal="right" vertical="center"/>
    </xf>
    <xf numFmtId="38" fontId="2" fillId="0" borderId="1" xfId="1" applyNumberFormat="1" applyFont="1" applyFill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6" fillId="0" borderId="0" xfId="5" applyFont="1" applyAlignment="1">
      <alignment horizontal="left" vertical="center"/>
    </xf>
    <xf numFmtId="0" fontId="16" fillId="0" borderId="1" xfId="5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10" fillId="0" borderId="0" xfId="5" applyFont="1" applyAlignment="1">
      <alignment horizontal="left" vertical="center"/>
    </xf>
    <xf numFmtId="0" fontId="10" fillId="0" borderId="1" xfId="5" applyFont="1" applyBorder="1" applyAlignment="1">
      <alignment horizontal="center" vertical="center"/>
    </xf>
    <xf numFmtId="0" fontId="13" fillId="0" borderId="0" xfId="5" applyFont="1" applyAlignment="1">
      <alignment horizontal="left" vertical="center"/>
    </xf>
  </cellXfs>
  <cellStyles count="61"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Percent 2" xfId="60" xr:uid="{8C0E6B74-0A32-4605-9C75-873034D862C7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sharedStrings" Target="sharedString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calcChain" Target="calcChain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My%20Documents/Current/2547/47-12/Audit/TB47-12_170248-PreX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wanya.Bhusiri/Desktop/Nichiyu/Nichiyu%20softfile/30.6.06/Nichiyu%20asia/CSC%202005/C230_2005_Act10/C230_2005_Act10_Section%20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%20Jobs/Dtn_2008_YE/Lead%20schedule/FS%20q2'07%20audit%20revised%2019.07.07/TICON%20Q2'07_RWA/T448_2007_Q2_Lead%20Schedul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job/ECO_Q3,05/ECO_Lead_Q2'05/ECO/30.6.05%20Eco/Working%20papers/FixAsset/Asset41-42(07-03-0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HEERA~1/LOCALS~1/Temp/d.Lotus.Notes.Data/Summary%20sales%20Ovesea%20and%20Local%20BOI,%20NON%20BOI%20Y08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~1/SIRIPA~1/LOCALS~1/Temp/C.Lotus.Notes.Data/Docume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IRIPA~1/LOCALS~1/Temp/C.Lotus.Notes.Data/Documents%20and%20Settings/suthanyak/My%20Documents/SUTH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nts%20and%20Settings/suthanya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Kan%20Lai/LCTRLIS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nts%20and%20Settings/panaratc/Local%20Settings/Temp/C.Lot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Exp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Alpi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Cash%20and%20Loan%20position%20to%20Ch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bkklo/Desktop/working/Section%20K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~1/SIRIPA~1/LOCALS~1/Temp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Budget%202003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Budget%202003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DOCUME~1/SIRIPA~1/LOCALS~1/Temp/C.Lotus.Notes.Data/BOM/Financials%20Supporting/Business%20Review%20Package%202004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/SUTHANYA/Kan%20Lai/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My%20Documents/Job/Inlife/Q2'03/Interlife/Q1'03/H/Monthly%20Report/Bond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cwo/Desktop/JOB_CWO/NPC/NPC_2005/NPC_2005_Q1/Documents%20and%20Settings/bkchp/My%20Documents/My%20Jobs@ey.com/NPC-N096/Working%20Paper/Q1'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Budget%202003/Kan%20Lai/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8/08%20-%20Business%20Review%20Package%20Dec'08/BIT%20Business%20Review_Dec%20'08%20(%20Part%201%20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FA%202005/FIASSET/Support%20Auditor%20Apr'04_Mar'05/Calculate%20Depre%20Leasehold%20In%20August'05.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RITSA~2/LOCALS~1/Temp/c.lotus.notes.data/FIXASSET/FA%202006/FA%202005/FIASSET/Support%20Auditor%20Ap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Narapat/Amortized%20Jan'06..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GL/Amortization/Amortization'06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Narapat/Amortized%20Jan'06..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Natenapa/JV%20Allocate%20Monthly/JV%20Allocate%20HR%20Regport%20Jul%20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Jan'07/Daily%20bank/BIT%20CHEQUE%20BOOK%20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Jan'07/Daily%20bank/BIT%20C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Cash%20flow%20exposure%20USD/BITL_USD%20Apr'0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Daily%20bank/BIT%20CHEQUE%20BOOK%2006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Daily%20bank/BIT%20CHEQUE%20B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Mar'07/Feb'07/Jan'07/Daily%20bank/BIT%20CHEQUE%20BOOK%20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Daily%20bank/BIT%20CHEQUE%20BOOK%2006.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aily%20bank/BIT%20CHEQUE%20BOOK%20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Kritsana/CIP/CIP%202006/DETAIL%20SUPPORT%20FS/Reconcile%20Code%201xxx/2006/Detailed%20support%20Current%20assets%20&amp;%20CIP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ocuments%20and%20Settings/phatphongs/My%20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forex_position_&amp;_hedgin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Detailed%20support%20Current%20assets%20&amp;%20CIP%20Jan'06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DOCUME~1/KRITSA~2/LOCALS~1/Temp/c.lotus.notes.data/Local%20Settings/Temp/Local%20Setting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TAWANS~2.BIT/LOCALS~1/Temp/C.Lotus.Notes.Data/Local%20Settings/Local%20Settings/Temp/c.lotus.note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EXCEL/Management/Presentation/Seagate%20-turnover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~1/KASEMY~1.BIT/LOCALS~1/Temp/C.Lotus.Notes.D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IT%20Work/Local%20Settings/chatpongs.BIT_DC/Local%20Settings/Temp/EXCEL/Management/Presentation/Seagate%20-tu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EXCEL/Management/Presentation/Seagate%20-tur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nts%20and%20Settings/chatpongs.BIT_DC/Local%20Setti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BIT%20Work/Local%20Settings/chatpongs.BIT_DC/Local%20Sett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ychan2/My%20Documents/Yan%20Chan/personal/questio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NKAN~1/LOCALS~1/Temp/c.lotus.notes.data/report/28%20may/Mar'07/Daily%20bank/BIT%20CHEQUE%20BOOK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sa.prapaitrakul/Desktop/Siam%20welling/s/W151_2015_Q1_k300_Bank%20guarantee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/>
      <sheetData sheetId="169"/>
      <sheetData sheetId="170"/>
      <sheetData sheetId="171"/>
      <sheetData sheetId="172">
        <row r="10">
          <cell r="F10">
            <v>1746.43</v>
          </cell>
        </row>
      </sheetData>
      <sheetData sheetId="173"/>
      <sheetData sheetId="174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บริษัท"/>
      <sheetName val="TrialBalance Q3-2002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/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/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/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/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/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/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/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/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/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/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/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/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/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/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/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/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/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/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/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/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/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/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/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/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/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/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/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/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/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/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/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/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/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/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/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/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/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/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/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/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/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/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/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/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/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/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/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/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/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/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/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/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/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/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/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/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/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/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/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/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/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/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/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/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/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/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/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/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/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/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/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/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/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/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/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/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/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/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/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/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/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/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/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/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/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/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/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/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/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/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/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/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/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/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/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/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/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/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/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/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/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/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/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/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/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/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/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/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/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/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/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/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/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/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/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/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/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/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/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/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/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/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/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/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/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/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/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/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/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/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/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/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/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/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/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/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/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/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/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/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/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/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/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/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/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/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/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/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/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/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/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/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/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/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/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/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/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/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/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/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/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/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/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/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/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/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/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/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</sheetNames>
    <sheetDataSet>
      <sheetData sheetId="0"/>
      <sheetData sheetId="1"/>
      <sheetData sheetId="2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/>
          <cell r="G304">
            <v>412703930.29000002</v>
          </cell>
          <cell r="H304">
            <v>412703930.29000008</v>
          </cell>
        </row>
        <row r="305">
          <cell r="A305"/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TH"/>
      <sheetName val="SCE_conso"/>
      <sheetName val="SCE_company"/>
      <sheetName val="CF-TH"/>
    </sheetNames>
    <sheetDataSet>
      <sheetData sheetId="0" refreshError="1"/>
      <sheetData sheetId="1" refreshError="1">
        <row r="30">
          <cell r="F3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showGridLines="0" view="pageBreakPreview" topLeftCell="A91" zoomScaleNormal="100" zoomScaleSheetLayoutView="100" workbookViewId="0">
      <selection activeCell="G96" sqref="G96"/>
    </sheetView>
  </sheetViews>
  <sheetFormatPr defaultColWidth="10.7109375" defaultRowHeight="20.100000000000001" customHeight="1"/>
  <cols>
    <col min="1" max="1" width="49.28515625" style="18" customWidth="1"/>
    <col min="2" max="2" width="1.7109375" style="18" customWidth="1"/>
    <col min="3" max="3" width="7.28515625" style="18" customWidth="1"/>
    <col min="4" max="4" width="2" style="18" customWidth="1"/>
    <col min="5" max="5" width="14.7109375" style="18" customWidth="1"/>
    <col min="6" max="6" width="2" style="18" customWidth="1"/>
    <col min="7" max="7" width="14.7109375" style="18" customWidth="1"/>
    <col min="8" max="8" width="2" style="18" customWidth="1"/>
    <col min="9" max="9" width="14.7109375" style="18" customWidth="1"/>
    <col min="10" max="10" width="2.7109375" style="18" customWidth="1"/>
    <col min="11" max="11" width="14.7109375" style="18" customWidth="1"/>
    <col min="12" max="12" width="1.42578125" style="18" customWidth="1"/>
    <col min="13" max="14" width="15" style="18" customWidth="1"/>
    <col min="15" max="16384" width="10.7109375" style="18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185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2</v>
      </c>
    </row>
    <row r="5" spans="1:12" s="10" customFormat="1" ht="23.25">
      <c r="A5" s="9"/>
      <c r="B5" s="9"/>
      <c r="C5" s="9"/>
      <c r="D5" s="6"/>
      <c r="E5" s="188" t="s">
        <v>3</v>
      </c>
      <c r="F5" s="188"/>
      <c r="G5" s="188"/>
      <c r="I5" s="188" t="s">
        <v>4</v>
      </c>
      <c r="J5" s="188"/>
      <c r="K5" s="188"/>
      <c r="L5" s="188"/>
    </row>
    <row r="6" spans="1:12" s="10" customFormat="1" ht="23.25">
      <c r="A6" s="9"/>
      <c r="B6" s="9"/>
      <c r="C6" s="11" t="s">
        <v>5</v>
      </c>
      <c r="D6" s="12"/>
      <c r="E6" s="13" t="s">
        <v>186</v>
      </c>
      <c r="F6" s="14"/>
      <c r="G6" s="13" t="s">
        <v>165</v>
      </c>
      <c r="I6" s="13" t="s">
        <v>186</v>
      </c>
      <c r="J6" s="14"/>
      <c r="K6" s="13" t="s">
        <v>165</v>
      </c>
      <c r="L6" s="14"/>
    </row>
    <row r="7" spans="1:12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2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2" ht="23.25">
      <c r="A9" s="17" t="s">
        <v>9</v>
      </c>
    </row>
    <row r="10" spans="1:12" ht="23.25">
      <c r="A10" s="17" t="s">
        <v>10</v>
      </c>
    </row>
    <row r="11" spans="1:12" ht="23.25">
      <c r="A11" s="18" t="s">
        <v>11</v>
      </c>
      <c r="B11" s="19">
        <v>8</v>
      </c>
      <c r="C11" s="23"/>
      <c r="E11" s="20">
        <v>124663</v>
      </c>
      <c r="F11" s="20"/>
      <c r="G11" s="20">
        <v>52561</v>
      </c>
      <c r="H11" s="20"/>
      <c r="I11" s="20">
        <v>59559</v>
      </c>
      <c r="J11" s="21"/>
      <c r="K11" s="20">
        <v>44617</v>
      </c>
    </row>
    <row r="12" spans="1:12" ht="23.25">
      <c r="A12" s="18" t="s">
        <v>12</v>
      </c>
      <c r="B12" s="19">
        <v>9</v>
      </c>
      <c r="C12" s="23">
        <v>4</v>
      </c>
      <c r="E12" s="20">
        <v>81084</v>
      </c>
      <c r="F12" s="20"/>
      <c r="G12" s="20">
        <v>73098</v>
      </c>
      <c r="H12" s="20"/>
      <c r="I12" s="20">
        <v>64126</v>
      </c>
      <c r="J12" s="21"/>
      <c r="K12" s="20">
        <v>15391</v>
      </c>
    </row>
    <row r="13" spans="1:12" ht="23.25">
      <c r="A13" s="18" t="s">
        <v>13</v>
      </c>
      <c r="C13" s="19" t="s">
        <v>174</v>
      </c>
      <c r="E13" s="20">
        <v>21879</v>
      </c>
      <c r="F13" s="20"/>
      <c r="G13" s="20">
        <v>37213</v>
      </c>
      <c r="H13" s="20"/>
      <c r="I13" s="20">
        <v>15495</v>
      </c>
      <c r="J13" s="21"/>
      <c r="K13" s="20">
        <v>35972</v>
      </c>
    </row>
    <row r="14" spans="1:12" ht="23.25">
      <c r="A14" s="18" t="s">
        <v>180</v>
      </c>
      <c r="B14" s="23"/>
      <c r="C14" s="23">
        <v>3</v>
      </c>
      <c r="E14" s="22">
        <v>0</v>
      </c>
      <c r="F14" s="24"/>
      <c r="G14" s="22">
        <v>0</v>
      </c>
      <c r="H14" s="24"/>
      <c r="I14" s="20">
        <v>145</v>
      </c>
      <c r="J14" s="21"/>
      <c r="K14" s="22">
        <v>0</v>
      </c>
    </row>
    <row r="15" spans="1:12" ht="23.25">
      <c r="A15" s="18" t="s">
        <v>160</v>
      </c>
      <c r="C15" s="19">
        <v>5</v>
      </c>
      <c r="E15" s="20">
        <v>44483</v>
      </c>
      <c r="F15" s="20"/>
      <c r="G15" s="20">
        <v>39200</v>
      </c>
      <c r="H15" s="20"/>
      <c r="I15" s="20">
        <v>44483</v>
      </c>
      <c r="J15" s="20"/>
      <c r="K15" s="20">
        <v>39200</v>
      </c>
    </row>
    <row r="16" spans="1:12" ht="23.25">
      <c r="A16" s="18" t="s">
        <v>14</v>
      </c>
      <c r="B16" s="23">
        <v>11</v>
      </c>
      <c r="C16" s="23">
        <v>7</v>
      </c>
      <c r="E16" s="24">
        <v>44350</v>
      </c>
      <c r="F16" s="24"/>
      <c r="G16" s="24">
        <v>39901</v>
      </c>
      <c r="H16" s="24"/>
      <c r="I16" s="20">
        <v>41537</v>
      </c>
      <c r="J16" s="21"/>
      <c r="K16" s="20">
        <v>37348</v>
      </c>
    </row>
    <row r="17" spans="1:12" ht="23.25">
      <c r="A17" s="18" t="s">
        <v>15</v>
      </c>
      <c r="B17" s="23"/>
      <c r="C17" s="23"/>
      <c r="E17" s="26">
        <v>18483</v>
      </c>
      <c r="F17" s="27"/>
      <c r="G17" s="26">
        <v>14824</v>
      </c>
      <c r="H17" s="24"/>
      <c r="I17" s="26">
        <v>15902</v>
      </c>
      <c r="J17" s="21"/>
      <c r="K17" s="26">
        <v>11186</v>
      </c>
      <c r="L17" s="30"/>
    </row>
    <row r="18" spans="1:12" ht="23.25">
      <c r="B18" s="23"/>
      <c r="C18" s="23"/>
      <c r="E18" s="24">
        <f>SUM(E11:E17)</f>
        <v>334942</v>
      </c>
      <c r="F18" s="27"/>
      <c r="G18" s="24">
        <f>SUM(G11:G17)</f>
        <v>256797</v>
      </c>
      <c r="H18" s="24"/>
      <c r="I18" s="24">
        <f>SUM(I11:I17)</f>
        <v>241247</v>
      </c>
      <c r="J18" s="21"/>
      <c r="K18" s="24">
        <f>SUM(K11:K17)</f>
        <v>183714</v>
      </c>
      <c r="L18" s="30"/>
    </row>
    <row r="19" spans="1:12" ht="23.25">
      <c r="A19" s="18" t="s">
        <v>161</v>
      </c>
      <c r="B19" s="23"/>
      <c r="C19" s="23">
        <v>11</v>
      </c>
      <c r="E19" s="44">
        <v>32295</v>
      </c>
      <c r="F19" s="27"/>
      <c r="G19" s="44">
        <v>32295</v>
      </c>
      <c r="H19" s="24"/>
      <c r="I19" s="26">
        <v>32295</v>
      </c>
      <c r="J19" s="21"/>
      <c r="K19" s="26">
        <v>32295</v>
      </c>
    </row>
    <row r="20" spans="1:12" s="30" customFormat="1" ht="23.25">
      <c r="A20" s="28" t="s">
        <v>16</v>
      </c>
      <c r="B20" s="109"/>
      <c r="C20" s="19"/>
      <c r="E20" s="29">
        <f>SUM(E18:E19)</f>
        <v>367237</v>
      </c>
      <c r="F20" s="27"/>
      <c r="G20" s="29">
        <f>SUM(G18:G19)</f>
        <v>289092</v>
      </c>
      <c r="H20" s="24">
        <f>SUM(H11:H17)</f>
        <v>0</v>
      </c>
      <c r="I20" s="29">
        <f>SUM(I18:I19)</f>
        <v>273542</v>
      </c>
      <c r="J20" s="24"/>
      <c r="K20" s="29">
        <f>SUM(K18:K19)</f>
        <v>216009</v>
      </c>
    </row>
    <row r="21" spans="1:12" ht="23.25">
      <c r="A21" s="17" t="s">
        <v>17</v>
      </c>
      <c r="B21" s="23"/>
      <c r="C21" s="23"/>
      <c r="E21" s="20"/>
      <c r="F21" s="31"/>
      <c r="G21" s="20"/>
      <c r="H21" s="20"/>
      <c r="I21" s="20"/>
      <c r="J21" s="20"/>
      <c r="K21" s="20"/>
    </row>
    <row r="22" spans="1:12" ht="23.25">
      <c r="A22" s="18" t="s">
        <v>142</v>
      </c>
      <c r="B22" s="23">
        <v>12</v>
      </c>
      <c r="C22" s="23">
        <v>8</v>
      </c>
      <c r="E22" s="22">
        <v>5159</v>
      </c>
      <c r="F22" s="22"/>
      <c r="G22" s="22">
        <v>5105</v>
      </c>
      <c r="H22" s="22"/>
      <c r="I22" s="22">
        <v>0</v>
      </c>
      <c r="J22" s="22"/>
      <c r="K22" s="22">
        <v>0</v>
      </c>
    </row>
    <row r="23" spans="1:12" ht="23.25">
      <c r="A23" s="18" t="s">
        <v>181</v>
      </c>
      <c r="B23" s="23"/>
      <c r="C23" s="23"/>
      <c r="E23" s="22"/>
      <c r="F23" s="22"/>
      <c r="G23" s="22"/>
      <c r="H23" s="22"/>
      <c r="I23" s="22"/>
      <c r="J23" s="32"/>
      <c r="K23" s="22"/>
    </row>
    <row r="24" spans="1:12" ht="23.25">
      <c r="A24" s="18" t="s">
        <v>37</v>
      </c>
      <c r="B24" s="23"/>
      <c r="C24" s="23">
        <v>3</v>
      </c>
      <c r="E24" s="22">
        <v>0</v>
      </c>
      <c r="F24" s="22"/>
      <c r="G24" s="22">
        <v>0</v>
      </c>
      <c r="H24" s="22"/>
      <c r="I24" s="22">
        <v>26186</v>
      </c>
      <c r="J24" s="32"/>
      <c r="K24" s="22">
        <v>0</v>
      </c>
    </row>
    <row r="25" spans="1:12" ht="23.25">
      <c r="A25" s="18" t="s">
        <v>162</v>
      </c>
      <c r="B25" s="23"/>
      <c r="C25" s="23">
        <v>5</v>
      </c>
      <c r="E25" s="22">
        <v>0</v>
      </c>
      <c r="F25" s="22"/>
      <c r="G25" s="22">
        <v>15000</v>
      </c>
      <c r="H25" s="22"/>
      <c r="I25" s="22">
        <v>0</v>
      </c>
      <c r="J25" s="22"/>
      <c r="K25" s="22">
        <v>15000</v>
      </c>
    </row>
    <row r="26" spans="1:12" ht="23.25">
      <c r="A26" s="18" t="s">
        <v>18</v>
      </c>
      <c r="B26" s="110">
        <v>13</v>
      </c>
      <c r="C26" s="23">
        <v>9</v>
      </c>
      <c r="E26" s="22">
        <v>0</v>
      </c>
      <c r="F26" s="22"/>
      <c r="G26" s="22">
        <v>0</v>
      </c>
      <c r="H26" s="22"/>
      <c r="I26" s="22">
        <v>101705</v>
      </c>
      <c r="J26" s="22"/>
      <c r="K26" s="22">
        <v>101705</v>
      </c>
    </row>
    <row r="27" spans="1:12" s="30" customFormat="1" ht="23.25">
      <c r="A27" s="30" t="s">
        <v>153</v>
      </c>
      <c r="B27" s="33">
        <v>14</v>
      </c>
      <c r="C27" s="19">
        <v>10</v>
      </c>
      <c r="E27" s="22">
        <v>0</v>
      </c>
      <c r="F27" s="22"/>
      <c r="G27" s="22">
        <v>9265</v>
      </c>
      <c r="H27" s="22"/>
      <c r="I27" s="22">
        <v>0</v>
      </c>
      <c r="J27" s="22"/>
      <c r="K27" s="22">
        <v>9265</v>
      </c>
    </row>
    <row r="28" spans="1:12" ht="23.25">
      <c r="A28" s="18" t="s">
        <v>19</v>
      </c>
      <c r="B28" s="33">
        <v>15</v>
      </c>
      <c r="C28" s="23">
        <v>11</v>
      </c>
      <c r="E28" s="22">
        <v>1050226</v>
      </c>
      <c r="F28" s="22"/>
      <c r="G28" s="22">
        <v>1082797</v>
      </c>
      <c r="H28" s="22"/>
      <c r="I28" s="22">
        <v>975941</v>
      </c>
      <c r="J28" s="22"/>
      <c r="K28" s="22">
        <v>1004421</v>
      </c>
    </row>
    <row r="29" spans="1:12" ht="23.25">
      <c r="A29" s="18" t="s">
        <v>168</v>
      </c>
      <c r="B29" s="33"/>
      <c r="C29" s="23">
        <v>12</v>
      </c>
      <c r="E29" s="22">
        <v>1092935</v>
      </c>
      <c r="F29" s="22"/>
      <c r="G29" s="22">
        <v>0</v>
      </c>
      <c r="H29" s="22"/>
      <c r="I29" s="22">
        <v>1055298</v>
      </c>
      <c r="J29" s="22"/>
      <c r="K29" s="22">
        <v>0</v>
      </c>
    </row>
    <row r="30" spans="1:12" ht="23.25">
      <c r="A30" s="18" t="s">
        <v>20</v>
      </c>
      <c r="B30" s="33">
        <v>16</v>
      </c>
      <c r="C30" s="23"/>
      <c r="E30" s="22">
        <v>24536</v>
      </c>
      <c r="F30" s="22"/>
      <c r="G30" s="22">
        <v>24536</v>
      </c>
      <c r="H30" s="22"/>
      <c r="I30" s="22">
        <v>20340</v>
      </c>
      <c r="J30" s="22"/>
      <c r="K30" s="22">
        <v>20340</v>
      </c>
    </row>
    <row r="31" spans="1:12" ht="23.25">
      <c r="A31" s="18" t="s">
        <v>21</v>
      </c>
      <c r="B31" s="23">
        <v>17</v>
      </c>
      <c r="C31" s="23">
        <v>13</v>
      </c>
      <c r="E31" s="22">
        <v>9637</v>
      </c>
      <c r="F31" s="22"/>
      <c r="G31" s="22">
        <v>9139</v>
      </c>
      <c r="H31" s="22"/>
      <c r="I31" s="22">
        <v>9510</v>
      </c>
      <c r="J31" s="32"/>
      <c r="K31" s="22">
        <v>8953</v>
      </c>
    </row>
    <row r="32" spans="1:12" ht="23.25">
      <c r="A32" s="18" t="s">
        <v>22</v>
      </c>
      <c r="B32" s="23">
        <v>26</v>
      </c>
      <c r="C32" s="23">
        <v>21</v>
      </c>
      <c r="E32" s="22">
        <v>803</v>
      </c>
      <c r="F32" s="22"/>
      <c r="G32" s="22">
        <v>722</v>
      </c>
      <c r="H32" s="22"/>
      <c r="I32" s="22">
        <v>0</v>
      </c>
      <c r="J32" s="32"/>
      <c r="K32" s="22">
        <v>0</v>
      </c>
    </row>
    <row r="33" spans="1:14" ht="23.25">
      <c r="A33" s="18" t="s">
        <v>149</v>
      </c>
      <c r="B33" s="23"/>
      <c r="C33" s="23">
        <v>14</v>
      </c>
      <c r="E33" s="20">
        <v>92509</v>
      </c>
      <c r="F33" s="31"/>
      <c r="G33" s="20">
        <v>79466</v>
      </c>
      <c r="H33" s="20"/>
      <c r="I33" s="111">
        <v>91965</v>
      </c>
      <c r="J33" s="32"/>
      <c r="K33" s="111">
        <v>78922</v>
      </c>
    </row>
    <row r="34" spans="1:14" ht="23.25">
      <c r="A34" s="18" t="s">
        <v>23</v>
      </c>
      <c r="B34" s="23"/>
      <c r="C34" s="25"/>
      <c r="E34" s="26">
        <v>5030</v>
      </c>
      <c r="F34" s="27"/>
      <c r="G34" s="26">
        <v>1023</v>
      </c>
      <c r="H34" s="24"/>
      <c r="I34" s="35">
        <v>4894</v>
      </c>
      <c r="J34" s="21"/>
      <c r="K34" s="35">
        <v>932</v>
      </c>
    </row>
    <row r="35" spans="1:14" ht="23.25">
      <c r="A35" s="28" t="s">
        <v>24</v>
      </c>
      <c r="B35" s="23"/>
      <c r="C35" s="25"/>
      <c r="E35" s="29">
        <f>SUM(E22:E34)</f>
        <v>2280835</v>
      </c>
      <c r="F35" s="31"/>
      <c r="G35" s="29">
        <f>SUM(G22:G34)</f>
        <v>1227053</v>
      </c>
      <c r="H35" s="20"/>
      <c r="I35" s="29">
        <f>SUM(I22:I34)</f>
        <v>2285839</v>
      </c>
      <c r="J35" s="20"/>
      <c r="K35" s="29">
        <f>SUM(K22:K34)</f>
        <v>1239538</v>
      </c>
    </row>
    <row r="36" spans="1:14" ht="24" thickBot="1">
      <c r="A36" s="17" t="s">
        <v>25</v>
      </c>
      <c r="B36" s="33"/>
      <c r="C36" s="25"/>
      <c r="E36" s="36">
        <f>SUM(E20,E35)</f>
        <v>2648072</v>
      </c>
      <c r="G36" s="36">
        <f>SUM(G20,G35)</f>
        <v>1516145</v>
      </c>
      <c r="I36" s="36">
        <f>SUM(I20,I35)</f>
        <v>2559381</v>
      </c>
      <c r="K36" s="36">
        <f>SUM(K20,K35)</f>
        <v>1455547</v>
      </c>
    </row>
    <row r="37" spans="1:14" ht="24" thickTop="1">
      <c r="A37" s="17"/>
      <c r="B37" s="33"/>
      <c r="C37" s="25"/>
      <c r="E37" s="37"/>
      <c r="G37" s="37"/>
      <c r="I37" s="37"/>
      <c r="K37" s="37"/>
    </row>
    <row r="38" spans="1:14" ht="23.25">
      <c r="A38" s="18" t="s">
        <v>26</v>
      </c>
    </row>
    <row r="39" spans="1:14" s="1" customFormat="1" ht="23.25">
      <c r="A39" s="1" t="s">
        <v>0</v>
      </c>
      <c r="M39" s="18"/>
      <c r="N39" s="18"/>
    </row>
    <row r="40" spans="1:14" s="1" customFormat="1" ht="23.25">
      <c r="A40" s="1" t="s">
        <v>27</v>
      </c>
      <c r="M40" s="18"/>
      <c r="N40" s="18"/>
    </row>
    <row r="41" spans="1:14" s="2" customFormat="1" ht="23.25">
      <c r="A41" s="2" t="s">
        <v>185</v>
      </c>
      <c r="H41" s="1"/>
      <c r="I41" s="3"/>
      <c r="J41" s="1"/>
      <c r="K41" s="1"/>
      <c r="M41" s="18"/>
      <c r="N41" s="18"/>
    </row>
    <row r="42" spans="1:14" s="4" customFormat="1" ht="23.25">
      <c r="D42" s="5"/>
      <c r="E42" s="5"/>
      <c r="F42" s="6"/>
      <c r="G42" s="5"/>
      <c r="I42" s="7"/>
      <c r="J42" s="8"/>
      <c r="K42" s="7" t="s">
        <v>2</v>
      </c>
      <c r="M42" s="18"/>
      <c r="N42" s="18"/>
    </row>
    <row r="43" spans="1:14" s="10" customFormat="1" ht="23.25">
      <c r="A43" s="9"/>
      <c r="B43" s="9"/>
      <c r="C43" s="9"/>
      <c r="D43" s="6"/>
      <c r="E43" s="188" t="s">
        <v>3</v>
      </c>
      <c r="F43" s="188"/>
      <c r="G43" s="188"/>
      <c r="I43" s="188" t="s">
        <v>4</v>
      </c>
      <c r="J43" s="188"/>
      <c r="K43" s="188"/>
      <c r="L43" s="188"/>
      <c r="M43" s="18"/>
      <c r="N43" s="18"/>
    </row>
    <row r="44" spans="1:14" s="10" customFormat="1" ht="23.25">
      <c r="A44" s="9"/>
      <c r="B44" s="9"/>
      <c r="C44" s="11" t="s">
        <v>5</v>
      </c>
      <c r="D44" s="12"/>
      <c r="E44" s="13" t="s">
        <v>186</v>
      </c>
      <c r="F44" s="14"/>
      <c r="G44" s="13" t="s">
        <v>165</v>
      </c>
      <c r="I44" s="13" t="s">
        <v>186</v>
      </c>
      <c r="J44" s="14"/>
      <c r="K44" s="13" t="s">
        <v>165</v>
      </c>
      <c r="L44" s="14"/>
      <c r="M44" s="18"/>
      <c r="N44" s="18"/>
    </row>
    <row r="45" spans="1:14" s="10" customFormat="1" ht="23.25">
      <c r="A45" s="9"/>
      <c r="B45" s="9"/>
      <c r="C45" s="15"/>
      <c r="D45" s="12"/>
      <c r="E45" s="16" t="s">
        <v>6</v>
      </c>
      <c r="F45" s="14"/>
      <c r="G45" s="16" t="s">
        <v>7</v>
      </c>
      <c r="I45" s="16" t="s">
        <v>6</v>
      </c>
      <c r="J45" s="14"/>
      <c r="K45" s="16" t="s">
        <v>7</v>
      </c>
      <c r="L45" s="14"/>
      <c r="M45" s="18"/>
      <c r="N45" s="18"/>
    </row>
    <row r="46" spans="1:14" s="10" customFormat="1" ht="23.25">
      <c r="A46" s="9"/>
      <c r="B46" s="9"/>
      <c r="C46" s="15"/>
      <c r="D46" s="12"/>
      <c r="E46" s="16" t="s">
        <v>8</v>
      </c>
      <c r="F46" s="14"/>
      <c r="G46" s="16"/>
      <c r="I46" s="16" t="s">
        <v>8</v>
      </c>
      <c r="J46" s="14"/>
      <c r="K46" s="16"/>
      <c r="L46" s="14"/>
      <c r="M46" s="18"/>
      <c r="N46" s="18"/>
    </row>
    <row r="47" spans="1:14" ht="23.25">
      <c r="A47" s="17" t="s">
        <v>28</v>
      </c>
      <c r="D47" s="38"/>
      <c r="F47" s="38"/>
      <c r="G47" s="38"/>
      <c r="H47" s="38"/>
      <c r="I47" s="25"/>
      <c r="J47" s="38"/>
    </row>
    <row r="48" spans="1:14" ht="23.25">
      <c r="A48" s="17" t="s">
        <v>29</v>
      </c>
    </row>
    <row r="49" spans="1:11" ht="23.25">
      <c r="A49" s="18" t="s">
        <v>228</v>
      </c>
      <c r="C49" s="23">
        <v>15</v>
      </c>
      <c r="E49" s="18">
        <v>53736</v>
      </c>
      <c r="G49" s="22">
        <v>32</v>
      </c>
      <c r="I49" s="18">
        <v>40635</v>
      </c>
      <c r="K49" s="22">
        <v>0</v>
      </c>
    </row>
    <row r="50" spans="1:11" ht="23.25">
      <c r="A50" s="18" t="s">
        <v>145</v>
      </c>
      <c r="C50" s="23">
        <v>3</v>
      </c>
      <c r="E50" s="111">
        <v>4715</v>
      </c>
      <c r="G50" s="111">
        <v>4615</v>
      </c>
      <c r="I50" s="22">
        <v>0</v>
      </c>
      <c r="K50" s="22">
        <v>0</v>
      </c>
    </row>
    <row r="51" spans="1:11" ht="23.25">
      <c r="A51" s="18" t="s">
        <v>30</v>
      </c>
      <c r="C51" s="23" t="s">
        <v>220</v>
      </c>
      <c r="E51" s="39">
        <v>56160</v>
      </c>
      <c r="F51" s="39"/>
      <c r="G51" s="39">
        <v>96718</v>
      </c>
      <c r="H51" s="39"/>
      <c r="I51" s="39">
        <v>56810</v>
      </c>
      <c r="J51" s="32"/>
      <c r="K51" s="39">
        <v>95029</v>
      </c>
    </row>
    <row r="52" spans="1:11" ht="23.25">
      <c r="A52" s="18" t="s">
        <v>31</v>
      </c>
      <c r="C52" s="23">
        <v>17</v>
      </c>
      <c r="E52" s="20">
        <v>47430</v>
      </c>
      <c r="F52" s="39"/>
      <c r="G52" s="20">
        <v>80200</v>
      </c>
      <c r="H52" s="39"/>
      <c r="I52" s="20">
        <v>47430</v>
      </c>
      <c r="J52" s="32"/>
      <c r="K52" s="20">
        <v>80200</v>
      </c>
    </row>
    <row r="53" spans="1:11" ht="23.25" customHeight="1">
      <c r="A53" s="114" t="s">
        <v>169</v>
      </c>
      <c r="C53" s="23"/>
      <c r="E53" s="39"/>
      <c r="F53" s="39"/>
      <c r="G53" s="39"/>
      <c r="H53" s="39"/>
      <c r="I53" s="39"/>
      <c r="J53" s="32"/>
      <c r="K53" s="39"/>
    </row>
    <row r="54" spans="1:11" ht="23.25" customHeight="1">
      <c r="A54" s="115" t="s">
        <v>37</v>
      </c>
      <c r="C54" s="23">
        <v>18</v>
      </c>
      <c r="E54" s="39">
        <v>158102</v>
      </c>
      <c r="F54" s="39"/>
      <c r="G54" s="22">
        <v>0</v>
      </c>
      <c r="H54" s="39"/>
      <c r="I54" s="39">
        <v>155271</v>
      </c>
      <c r="J54" s="32"/>
      <c r="K54" s="22">
        <v>0</v>
      </c>
    </row>
    <row r="55" spans="1:11" ht="23.25" customHeight="1">
      <c r="A55" s="115" t="s">
        <v>183</v>
      </c>
      <c r="C55" s="23"/>
      <c r="E55" s="22">
        <v>0</v>
      </c>
      <c r="F55" s="39"/>
      <c r="G55" s="22">
        <v>120</v>
      </c>
      <c r="H55" s="39"/>
      <c r="I55" s="22">
        <v>0</v>
      </c>
      <c r="J55" s="32"/>
      <c r="K55" s="22">
        <v>120</v>
      </c>
    </row>
    <row r="56" spans="1:11" ht="23.25">
      <c r="A56" s="18" t="s">
        <v>32</v>
      </c>
      <c r="C56" s="23"/>
      <c r="E56" s="39">
        <v>3260</v>
      </c>
      <c r="F56" s="20"/>
      <c r="G56" s="39">
        <v>24829</v>
      </c>
      <c r="H56" s="20"/>
      <c r="I56" s="22">
        <v>0</v>
      </c>
      <c r="J56" s="32"/>
      <c r="K56" s="39">
        <v>23930</v>
      </c>
    </row>
    <row r="57" spans="1:11" ht="23.25">
      <c r="A57" s="18" t="s">
        <v>163</v>
      </c>
      <c r="C57" s="23"/>
      <c r="E57" s="39">
        <v>28683</v>
      </c>
      <c r="F57" s="20"/>
      <c r="G57" s="39">
        <v>28922</v>
      </c>
      <c r="H57" s="20"/>
      <c r="I57" s="39">
        <v>28536</v>
      </c>
      <c r="J57" s="32"/>
      <c r="K57" s="39">
        <v>27740</v>
      </c>
    </row>
    <row r="58" spans="1:11" ht="23.25">
      <c r="A58" s="18" t="s">
        <v>33</v>
      </c>
      <c r="C58" s="23"/>
      <c r="E58" s="39">
        <v>1760</v>
      </c>
      <c r="F58" s="20"/>
      <c r="G58" s="39">
        <v>9631</v>
      </c>
      <c r="H58" s="20"/>
      <c r="I58" s="39">
        <v>1371</v>
      </c>
      <c r="J58" s="32"/>
      <c r="K58" s="39">
        <v>8954</v>
      </c>
    </row>
    <row r="59" spans="1:11" s="30" customFormat="1" ht="23.25">
      <c r="A59" s="28" t="s">
        <v>34</v>
      </c>
      <c r="E59" s="29">
        <f>SUM(E49:E58)</f>
        <v>353846</v>
      </c>
      <c r="F59" s="24"/>
      <c r="G59" s="29">
        <f>SUM(G49:G58)</f>
        <v>245067</v>
      </c>
      <c r="H59" s="24"/>
      <c r="I59" s="29">
        <f>SUM(I49:I58)</f>
        <v>330053</v>
      </c>
      <c r="J59" s="24"/>
      <c r="K59" s="29">
        <f>SUM(K49:K58)</f>
        <v>235973</v>
      </c>
    </row>
    <row r="60" spans="1:11" ht="23.25">
      <c r="A60" s="17" t="s">
        <v>35</v>
      </c>
      <c r="C60" s="23"/>
      <c r="E60" s="20"/>
      <c r="F60" s="20"/>
      <c r="G60" s="20"/>
      <c r="H60" s="24"/>
      <c r="I60" s="40"/>
      <c r="J60" s="24"/>
      <c r="K60" s="40"/>
    </row>
    <row r="61" spans="1:11" s="30" customFormat="1" ht="24" customHeight="1">
      <c r="A61" s="41" t="s">
        <v>36</v>
      </c>
      <c r="C61" s="23">
        <v>17</v>
      </c>
      <c r="E61" s="20">
        <v>253737</v>
      </c>
      <c r="F61" s="32"/>
      <c r="G61" s="20">
        <v>80167</v>
      </c>
      <c r="H61" s="32"/>
      <c r="I61" s="20">
        <v>228737</v>
      </c>
      <c r="J61" s="21"/>
      <c r="K61" s="20">
        <v>80167</v>
      </c>
    </row>
    <row r="62" spans="1:11" ht="23.25">
      <c r="A62" s="116" t="s">
        <v>170</v>
      </c>
      <c r="C62" s="23"/>
      <c r="E62" s="42"/>
      <c r="F62" s="24"/>
      <c r="G62" s="42"/>
      <c r="H62" s="24"/>
      <c r="I62" s="42"/>
      <c r="J62" s="21"/>
      <c r="K62" s="42"/>
    </row>
    <row r="63" spans="1:11" ht="23.25">
      <c r="A63" s="116" t="s">
        <v>171</v>
      </c>
      <c r="C63" s="23">
        <v>18</v>
      </c>
      <c r="E63" s="42">
        <v>948984</v>
      </c>
      <c r="F63" s="24"/>
      <c r="G63" s="22">
        <v>0</v>
      </c>
      <c r="H63" s="24"/>
      <c r="I63" s="42">
        <v>939632</v>
      </c>
      <c r="J63" s="21"/>
      <c r="K63" s="22">
        <v>0</v>
      </c>
    </row>
    <row r="64" spans="1:11" ht="23.25">
      <c r="A64" s="116" t="s">
        <v>184</v>
      </c>
      <c r="C64" s="23"/>
      <c r="E64" s="42"/>
      <c r="F64" s="24"/>
      <c r="G64" s="22"/>
      <c r="H64" s="24"/>
      <c r="I64" s="42"/>
      <c r="J64" s="21"/>
      <c r="K64" s="22"/>
    </row>
    <row r="65" spans="1:14" ht="23.25">
      <c r="A65" s="116" t="s">
        <v>37</v>
      </c>
      <c r="C65" s="23"/>
      <c r="E65" s="22">
        <v>0</v>
      </c>
      <c r="F65" s="24"/>
      <c r="G65" s="22">
        <v>260</v>
      </c>
      <c r="H65" s="24"/>
      <c r="I65" s="22">
        <v>0</v>
      </c>
      <c r="J65" s="21"/>
      <c r="K65" s="22">
        <v>260</v>
      </c>
    </row>
    <row r="66" spans="1:14" ht="23.25">
      <c r="A66" s="30" t="s">
        <v>164</v>
      </c>
      <c r="C66" s="23"/>
      <c r="E66" s="42">
        <v>10656</v>
      </c>
      <c r="F66" s="24"/>
      <c r="G66" s="42">
        <v>12161</v>
      </c>
      <c r="H66" s="24"/>
      <c r="I66" s="42">
        <v>10656</v>
      </c>
      <c r="J66" s="21"/>
      <c r="K66" s="42">
        <v>12161</v>
      </c>
    </row>
    <row r="67" spans="1:14" s="30" customFormat="1" ht="23.25">
      <c r="A67" s="30" t="s">
        <v>38</v>
      </c>
      <c r="C67" s="19">
        <v>19</v>
      </c>
      <c r="E67" s="42">
        <v>9332</v>
      </c>
      <c r="F67" s="24"/>
      <c r="G67" s="42">
        <v>8556</v>
      </c>
      <c r="H67" s="24"/>
      <c r="I67" s="42">
        <v>8363</v>
      </c>
      <c r="J67" s="21"/>
      <c r="K67" s="42">
        <v>7683</v>
      </c>
    </row>
    <row r="68" spans="1:14" ht="23.25">
      <c r="A68" s="18" t="s">
        <v>39</v>
      </c>
      <c r="C68" s="19">
        <v>21</v>
      </c>
      <c r="E68" s="24">
        <v>14160</v>
      </c>
      <c r="F68" s="24"/>
      <c r="G68" s="24">
        <v>17995</v>
      </c>
      <c r="H68" s="24"/>
      <c r="I68" s="24">
        <v>14167</v>
      </c>
      <c r="J68" s="21"/>
      <c r="K68" s="24">
        <v>18005</v>
      </c>
    </row>
    <row r="69" spans="1:14" ht="23.25">
      <c r="A69" s="18" t="s">
        <v>40</v>
      </c>
      <c r="E69" s="26">
        <v>19331</v>
      </c>
      <c r="F69" s="24"/>
      <c r="G69" s="26">
        <v>19999</v>
      </c>
      <c r="H69" s="24"/>
      <c r="I69" s="26">
        <f>18327-1</f>
        <v>18326</v>
      </c>
      <c r="J69" s="21"/>
      <c r="K69" s="26">
        <v>19054</v>
      </c>
    </row>
    <row r="70" spans="1:14" ht="23.25">
      <c r="A70" s="28" t="s">
        <v>41</v>
      </c>
      <c r="E70" s="26">
        <f>SUM(E61:E69)</f>
        <v>1256200</v>
      </c>
      <c r="F70" s="20"/>
      <c r="G70" s="26">
        <f>SUM(G61:G69)</f>
        <v>139138</v>
      </c>
      <c r="H70" s="24"/>
      <c r="I70" s="26">
        <f>SUM(I61:I69)</f>
        <v>1219881</v>
      </c>
      <c r="J70" s="24"/>
      <c r="K70" s="26">
        <f>SUM(K61:K69)</f>
        <v>137330</v>
      </c>
    </row>
    <row r="71" spans="1:14" ht="23.25">
      <c r="A71" s="17" t="s">
        <v>42</v>
      </c>
      <c r="E71" s="26">
        <f>SUM(E59,E70)</f>
        <v>1610046</v>
      </c>
      <c r="F71" s="20"/>
      <c r="G71" s="26">
        <f>SUM(G59,G70)</f>
        <v>384205</v>
      </c>
      <c r="H71" s="24"/>
      <c r="I71" s="26">
        <f>SUM(I59,I70)</f>
        <v>1549934</v>
      </c>
      <c r="J71" s="20"/>
      <c r="K71" s="26">
        <f>SUM(K59,K70)</f>
        <v>373303</v>
      </c>
    </row>
    <row r="72" spans="1:14" ht="23.25">
      <c r="A72" s="17"/>
      <c r="E72" s="24"/>
      <c r="F72" s="20"/>
      <c r="G72" s="24"/>
      <c r="H72" s="24"/>
      <c r="I72" s="24"/>
      <c r="J72" s="20"/>
      <c r="K72" s="24"/>
    </row>
    <row r="73" spans="1:14" ht="23.25">
      <c r="A73" s="18" t="s">
        <v>26</v>
      </c>
    </row>
    <row r="74" spans="1:14" s="1" customFormat="1" ht="23.25">
      <c r="A74" s="1" t="s">
        <v>0</v>
      </c>
      <c r="M74" s="18"/>
      <c r="N74" s="18"/>
    </row>
    <row r="75" spans="1:14" s="1" customFormat="1" ht="23.25">
      <c r="A75" s="1" t="s">
        <v>27</v>
      </c>
      <c r="M75" s="18"/>
      <c r="N75" s="18"/>
    </row>
    <row r="76" spans="1:14" s="2" customFormat="1" ht="23.25">
      <c r="A76" s="2" t="s">
        <v>185</v>
      </c>
      <c r="H76" s="1"/>
      <c r="I76" s="3"/>
      <c r="J76" s="1"/>
      <c r="K76" s="1"/>
      <c r="M76" s="18"/>
      <c r="N76" s="18"/>
    </row>
    <row r="77" spans="1:14" s="4" customFormat="1" ht="23.25">
      <c r="D77" s="5"/>
      <c r="E77" s="5"/>
      <c r="F77" s="6"/>
      <c r="G77" s="5"/>
      <c r="I77" s="7"/>
      <c r="J77" s="8"/>
      <c r="K77" s="7" t="s">
        <v>2</v>
      </c>
      <c r="M77" s="18"/>
      <c r="N77" s="18"/>
    </row>
    <row r="78" spans="1:14" s="10" customFormat="1" ht="23.25">
      <c r="A78" s="9"/>
      <c r="B78" s="9"/>
      <c r="C78" s="9"/>
      <c r="D78" s="6"/>
      <c r="E78" s="188" t="s">
        <v>3</v>
      </c>
      <c r="F78" s="188"/>
      <c r="G78" s="188"/>
      <c r="I78" s="188" t="s">
        <v>4</v>
      </c>
      <c r="J78" s="188"/>
      <c r="K78" s="188"/>
      <c r="L78" s="188"/>
      <c r="M78" s="18"/>
      <c r="N78" s="18"/>
    </row>
    <row r="79" spans="1:14" s="10" customFormat="1" ht="23.25">
      <c r="A79" s="9"/>
      <c r="B79" s="9"/>
      <c r="C79" s="11" t="s">
        <v>5</v>
      </c>
      <c r="D79" s="12"/>
      <c r="E79" s="13" t="s">
        <v>186</v>
      </c>
      <c r="F79" s="14"/>
      <c r="G79" s="13" t="s">
        <v>165</v>
      </c>
      <c r="I79" s="13" t="s">
        <v>186</v>
      </c>
      <c r="J79" s="14"/>
      <c r="K79" s="13" t="s">
        <v>165</v>
      </c>
      <c r="L79" s="14"/>
      <c r="M79" s="18"/>
      <c r="N79" s="18"/>
    </row>
    <row r="80" spans="1:14" s="10" customFormat="1" ht="23.25">
      <c r="A80" s="9"/>
      <c r="B80" s="9"/>
      <c r="C80" s="9"/>
      <c r="D80" s="12"/>
      <c r="E80" s="16" t="s">
        <v>6</v>
      </c>
      <c r="F80" s="14"/>
      <c r="G80" s="16" t="s">
        <v>7</v>
      </c>
      <c r="I80" s="16" t="s">
        <v>6</v>
      </c>
      <c r="J80" s="14"/>
      <c r="K80" s="16" t="s">
        <v>7</v>
      </c>
      <c r="L80" s="14"/>
      <c r="M80" s="18"/>
      <c r="N80" s="18"/>
    </row>
    <row r="81" spans="1:14" s="10" customFormat="1" ht="23.25">
      <c r="A81" s="9"/>
      <c r="B81" s="9"/>
      <c r="C81" s="9"/>
      <c r="D81" s="12"/>
      <c r="E81" s="16" t="s">
        <v>8</v>
      </c>
      <c r="F81" s="14"/>
      <c r="G81" s="16"/>
      <c r="I81" s="16" t="s">
        <v>8</v>
      </c>
      <c r="J81" s="14"/>
      <c r="K81" s="16"/>
      <c r="L81" s="14"/>
      <c r="M81" s="18"/>
      <c r="N81" s="18"/>
    </row>
    <row r="82" spans="1:14" ht="23.25">
      <c r="A82" s="17" t="s">
        <v>43</v>
      </c>
      <c r="C82" s="9"/>
    </row>
    <row r="83" spans="1:14" ht="23.25">
      <c r="A83" s="18" t="s">
        <v>44</v>
      </c>
      <c r="C83" s="9"/>
    </row>
    <row r="84" spans="1:14" ht="23.25">
      <c r="A84" s="18" t="s">
        <v>45</v>
      </c>
      <c r="C84" s="9"/>
    </row>
    <row r="85" spans="1:14" ht="23.25">
      <c r="A85" s="18" t="s">
        <v>210</v>
      </c>
      <c r="C85" s="9"/>
    </row>
    <row r="86" spans="1:14" ht="23.25">
      <c r="A86" s="18" t="s">
        <v>211</v>
      </c>
      <c r="C86" s="9"/>
    </row>
    <row r="87" spans="1:14" ht="24" thickBot="1">
      <c r="A87" s="18" t="s">
        <v>212</v>
      </c>
      <c r="C87" s="19">
        <v>20</v>
      </c>
      <c r="E87" s="43">
        <v>213750</v>
      </c>
      <c r="F87" s="20"/>
      <c r="G87" s="43">
        <v>142500</v>
      </c>
      <c r="H87" s="20"/>
      <c r="I87" s="43">
        <v>213750</v>
      </c>
      <c r="J87" s="20"/>
      <c r="K87" s="43">
        <v>142500</v>
      </c>
    </row>
    <row r="88" spans="1:14" ht="24" thickTop="1">
      <c r="A88" s="18" t="s">
        <v>46</v>
      </c>
      <c r="C88" s="9"/>
      <c r="E88" s="20"/>
      <c r="F88" s="20"/>
      <c r="G88" s="20"/>
      <c r="H88" s="20"/>
      <c r="I88" s="20"/>
      <c r="J88" s="20"/>
      <c r="K88" s="20"/>
    </row>
    <row r="89" spans="1:14" ht="23.25">
      <c r="A89" s="18" t="s">
        <v>210</v>
      </c>
      <c r="C89" s="9"/>
    </row>
    <row r="90" spans="1:14" ht="23.25">
      <c r="A90" s="18" t="s">
        <v>211</v>
      </c>
      <c r="C90" s="9"/>
    </row>
    <row r="91" spans="1:14" ht="23.25">
      <c r="A91" s="18" t="s">
        <v>212</v>
      </c>
      <c r="C91" s="19">
        <v>20</v>
      </c>
      <c r="E91" s="24">
        <v>213750</v>
      </c>
      <c r="F91" s="20"/>
      <c r="G91" s="24">
        <v>142500</v>
      </c>
      <c r="H91" s="24"/>
      <c r="I91" s="24">
        <v>213750</v>
      </c>
      <c r="J91" s="24"/>
      <c r="K91" s="24">
        <v>142500</v>
      </c>
    </row>
    <row r="92" spans="1:14" ht="23.25">
      <c r="A92" s="41" t="s">
        <v>47</v>
      </c>
      <c r="C92" s="9"/>
      <c r="E92" s="24">
        <v>278906</v>
      </c>
      <c r="F92" s="20"/>
      <c r="G92" s="24">
        <v>278906</v>
      </c>
      <c r="H92" s="24"/>
      <c r="I92" s="24">
        <v>278906</v>
      </c>
      <c r="J92" s="24"/>
      <c r="K92" s="24">
        <v>278906</v>
      </c>
    </row>
    <row r="93" spans="1:14" ht="23.25">
      <c r="A93" s="41" t="s">
        <v>151</v>
      </c>
      <c r="C93" s="9"/>
      <c r="E93" s="24">
        <v>-46226</v>
      </c>
      <c r="F93" s="20"/>
      <c r="G93" s="24">
        <v>-46226</v>
      </c>
      <c r="H93" s="24"/>
      <c r="I93" s="76">
        <v>0</v>
      </c>
      <c r="J93" s="24"/>
      <c r="K93" s="76">
        <v>0</v>
      </c>
    </row>
    <row r="94" spans="1:14" ht="23.25">
      <c r="A94" s="18" t="s">
        <v>48</v>
      </c>
      <c r="C94" s="9"/>
      <c r="E94" s="40"/>
      <c r="F94" s="20"/>
      <c r="G94" s="40"/>
      <c r="H94" s="40"/>
      <c r="I94" s="40"/>
      <c r="J94" s="24"/>
      <c r="K94" s="40"/>
    </row>
    <row r="95" spans="1:14" ht="23.25">
      <c r="A95" s="18" t="s">
        <v>49</v>
      </c>
      <c r="C95" s="9"/>
      <c r="E95" s="40">
        <v>17399</v>
      </c>
      <c r="F95" s="20"/>
      <c r="G95" s="40">
        <v>16381</v>
      </c>
      <c r="H95" s="40"/>
      <c r="I95" s="40">
        <v>14250</v>
      </c>
      <c r="J95" s="21"/>
      <c r="K95" s="40">
        <v>14250</v>
      </c>
    </row>
    <row r="96" spans="1:14" ht="23.25">
      <c r="A96" s="18" t="s">
        <v>50</v>
      </c>
      <c r="C96" s="9"/>
      <c r="E96" s="40">
        <v>483625</v>
      </c>
      <c r="F96" s="24"/>
      <c r="G96" s="40">
        <v>649805</v>
      </c>
      <c r="H96" s="40"/>
      <c r="I96" s="40">
        <v>411974</v>
      </c>
      <c r="J96" s="21"/>
      <c r="K96" s="40">
        <v>556021</v>
      </c>
    </row>
    <row r="97" spans="1:11" ht="23.25">
      <c r="A97" s="18" t="s">
        <v>51</v>
      </c>
      <c r="C97" s="23"/>
      <c r="E97" s="26">
        <v>90567</v>
      </c>
      <c r="F97" s="24"/>
      <c r="G97" s="26">
        <v>90567</v>
      </c>
      <c r="H97" s="24"/>
      <c r="I97" s="26">
        <v>90567</v>
      </c>
      <c r="J97" s="21"/>
      <c r="K97" s="26">
        <v>90567</v>
      </c>
    </row>
    <row r="98" spans="1:11" ht="23.25">
      <c r="A98" s="18" t="s">
        <v>52</v>
      </c>
      <c r="C98" s="23"/>
      <c r="E98" s="24">
        <f>SUM(E91:E97)</f>
        <v>1038021</v>
      </c>
      <c r="F98" s="24"/>
      <c r="G98" s="24">
        <f>SUM(G91:G97)</f>
        <v>1131933</v>
      </c>
      <c r="H98" s="24"/>
      <c r="I98" s="24">
        <f>SUM(I91:I97)</f>
        <v>1009447</v>
      </c>
      <c r="J98" s="24"/>
      <c r="K98" s="24">
        <f>SUM(K91:K97)</f>
        <v>1082244</v>
      </c>
    </row>
    <row r="99" spans="1:11" ht="23.25">
      <c r="A99" s="18" t="s">
        <v>53</v>
      </c>
      <c r="C99" s="23"/>
      <c r="E99" s="26">
        <v>5</v>
      </c>
      <c r="F99" s="20"/>
      <c r="G99" s="26">
        <v>7</v>
      </c>
      <c r="H99" s="24"/>
      <c r="I99" s="44">
        <v>0</v>
      </c>
      <c r="J99" s="32"/>
      <c r="K99" s="44">
        <v>0</v>
      </c>
    </row>
    <row r="100" spans="1:11" ht="23.25">
      <c r="A100" s="17" t="s">
        <v>54</v>
      </c>
      <c r="C100" s="23"/>
      <c r="E100" s="26">
        <f>SUM(E98:E99)</f>
        <v>1038026</v>
      </c>
      <c r="F100" s="20"/>
      <c r="G100" s="26">
        <f>SUM(G98:G99)</f>
        <v>1131940</v>
      </c>
      <c r="H100" s="24"/>
      <c r="I100" s="26">
        <f>SUM(I98:I99)</f>
        <v>1009447</v>
      </c>
      <c r="J100" s="20"/>
      <c r="K100" s="26">
        <f>SUM(K98:K99)</f>
        <v>1082244</v>
      </c>
    </row>
    <row r="101" spans="1:11" ht="24" thickBot="1">
      <c r="A101" s="17" t="s">
        <v>55</v>
      </c>
      <c r="C101" s="23"/>
      <c r="E101" s="43">
        <f>SUM(E100,E71)</f>
        <v>2648072</v>
      </c>
      <c r="F101" s="20"/>
      <c r="G101" s="43">
        <f>SUM(G100,G71)</f>
        <v>1516145</v>
      </c>
      <c r="H101" s="24"/>
      <c r="I101" s="43">
        <f>SUM(I100,I71)</f>
        <v>2559381</v>
      </c>
      <c r="J101" s="20"/>
      <c r="K101" s="43">
        <f>SUM(K100,K71)</f>
        <v>1455547</v>
      </c>
    </row>
    <row r="102" spans="1:11" ht="24" thickTop="1">
      <c r="E102" s="20">
        <f>E101-E36</f>
        <v>0</v>
      </c>
      <c r="F102" s="20"/>
      <c r="G102" s="20">
        <f>G101-G36</f>
        <v>0</v>
      </c>
      <c r="H102" s="20"/>
      <c r="I102" s="20">
        <f>I101-I36</f>
        <v>0</v>
      </c>
      <c r="J102" s="20"/>
      <c r="K102" s="20">
        <f>K101-K36</f>
        <v>0</v>
      </c>
    </row>
    <row r="103" spans="1:11" ht="23.25">
      <c r="A103" s="18" t="s">
        <v>26</v>
      </c>
      <c r="C103" s="45"/>
      <c r="D103" s="30"/>
      <c r="E103" s="46"/>
      <c r="F103" s="47"/>
      <c r="G103" s="30"/>
      <c r="H103" s="47"/>
      <c r="I103" s="46"/>
      <c r="J103" s="34"/>
    </row>
    <row r="104" spans="1:11" ht="23.25">
      <c r="C104" s="45"/>
      <c r="D104" s="30"/>
      <c r="E104" s="46"/>
      <c r="F104" s="47"/>
      <c r="G104" s="30"/>
      <c r="H104" s="47"/>
      <c r="I104" s="46"/>
      <c r="J104" s="34"/>
    </row>
    <row r="105" spans="1:11" ht="23.25">
      <c r="C105" s="45"/>
      <c r="D105" s="30"/>
      <c r="E105" s="46"/>
      <c r="F105" s="47"/>
      <c r="G105" s="30"/>
      <c r="H105" s="47"/>
      <c r="I105" s="46"/>
      <c r="J105" s="34"/>
    </row>
    <row r="106" spans="1:11" ht="28.5" customHeight="1">
      <c r="A106" s="48"/>
      <c r="B106" s="30"/>
      <c r="C106" s="45"/>
      <c r="D106" s="30"/>
      <c r="E106" s="30"/>
      <c r="F106" s="30"/>
      <c r="G106" s="30"/>
      <c r="H106" s="30"/>
      <c r="I106" s="30"/>
    </row>
    <row r="107" spans="1:11" ht="23.25">
      <c r="A107" s="30"/>
      <c r="B107" s="30"/>
      <c r="C107" s="45"/>
      <c r="D107" s="30"/>
      <c r="E107" s="30"/>
      <c r="F107" s="30"/>
      <c r="G107" s="30"/>
      <c r="H107" s="30"/>
      <c r="I107" s="30"/>
    </row>
    <row r="108" spans="1:11" ht="22.5" customHeight="1">
      <c r="C108" s="30" t="s">
        <v>56</v>
      </c>
      <c r="D108" s="30"/>
      <c r="E108" s="30"/>
      <c r="F108" s="30"/>
      <c r="G108" s="30"/>
      <c r="H108" s="30"/>
      <c r="I108" s="30"/>
    </row>
    <row r="109" spans="1:11" ht="23.25">
      <c r="A109" s="48"/>
      <c r="B109" s="30"/>
      <c r="C109" s="30"/>
      <c r="D109" s="30"/>
      <c r="E109" s="30"/>
      <c r="F109" s="30"/>
      <c r="G109" s="30"/>
      <c r="H109" s="30"/>
      <c r="I109" s="30"/>
    </row>
    <row r="110" spans="1:11" ht="20.100000000000001" customHeight="1">
      <c r="C110" s="30"/>
      <c r="D110" s="30"/>
      <c r="E110" s="30"/>
      <c r="F110" s="30"/>
      <c r="G110" s="30"/>
      <c r="H110" s="30"/>
      <c r="I110" s="30"/>
    </row>
    <row r="111" spans="1:11" ht="20.100000000000001" customHeight="1">
      <c r="C111" s="30"/>
      <c r="D111" s="30"/>
      <c r="E111" s="30"/>
      <c r="F111" s="30"/>
      <c r="G111" s="30"/>
      <c r="H111" s="30"/>
      <c r="I111" s="30"/>
    </row>
  </sheetData>
  <mergeCells count="6">
    <mergeCell ref="E5:G5"/>
    <mergeCell ref="I5:L5"/>
    <mergeCell ref="E43:G43"/>
    <mergeCell ref="I43:L43"/>
    <mergeCell ref="E78:G78"/>
    <mergeCell ref="I78:L78"/>
  </mergeCells>
  <pageMargins left="0.56999999999999995" right="0.39370078740157483" top="0.78740157480314965" bottom="0.39370078740157483" header="0.19685039370078741" footer="0.19685039370078741"/>
  <pageSetup paperSize="9" scale="73" fitToHeight="4" orientation="portrait" r:id="rId1"/>
  <rowBreaks count="2" manualBreakCount="2">
    <brk id="38" max="16383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5D6C-E08E-4F73-B8C2-F7D496110F9F}">
  <dimension ref="A1:M92"/>
  <sheetViews>
    <sheetView showGridLines="0" view="pageBreakPreview" topLeftCell="A73" zoomScaleNormal="100" zoomScaleSheetLayoutView="100" workbookViewId="0">
      <selection activeCell="D71" sqref="D71"/>
    </sheetView>
  </sheetViews>
  <sheetFormatPr defaultColWidth="10.7109375" defaultRowHeight="21"/>
  <cols>
    <col min="1" max="1" width="42.7109375" style="167" customWidth="1"/>
    <col min="2" max="2" width="7.7109375" style="167" customWidth="1"/>
    <col min="3" max="3" width="2.140625" style="167" customWidth="1"/>
    <col min="4" max="4" width="11.7109375" style="167" customWidth="1"/>
    <col min="5" max="5" width="2.7109375" style="167" customWidth="1"/>
    <col min="6" max="6" width="11.7109375" style="167" customWidth="1"/>
    <col min="7" max="7" width="2.7109375" style="167" customWidth="1"/>
    <col min="8" max="8" width="11.7109375" style="167" customWidth="1"/>
    <col min="9" max="9" width="2.7109375" style="167" customWidth="1"/>
    <col min="10" max="10" width="11.7109375" style="167" customWidth="1"/>
    <col min="11" max="12" width="10.7109375" style="167" customWidth="1"/>
    <col min="13" max="251" width="10.7109375" style="167"/>
    <col min="252" max="252" width="42.7109375" style="167" customWidth="1"/>
    <col min="253" max="253" width="5.7109375" style="167" customWidth="1"/>
    <col min="254" max="254" width="2.140625" style="167" customWidth="1"/>
    <col min="255" max="255" width="11.7109375" style="167" customWidth="1"/>
    <col min="256" max="256" width="2.7109375" style="167" customWidth="1"/>
    <col min="257" max="257" width="11.7109375" style="167" customWidth="1"/>
    <col min="258" max="258" width="2.7109375" style="167" customWidth="1"/>
    <col min="259" max="259" width="11.7109375" style="167" customWidth="1"/>
    <col min="260" max="260" width="2.7109375" style="167" customWidth="1"/>
    <col min="261" max="261" width="11.7109375" style="167" customWidth="1"/>
    <col min="262" max="262" width="0.85546875" style="167" customWidth="1"/>
    <col min="263" max="507" width="10.7109375" style="167"/>
    <col min="508" max="508" width="42.7109375" style="167" customWidth="1"/>
    <col min="509" max="509" width="5.7109375" style="167" customWidth="1"/>
    <col min="510" max="510" width="2.140625" style="167" customWidth="1"/>
    <col min="511" max="511" width="11.7109375" style="167" customWidth="1"/>
    <col min="512" max="512" width="2.7109375" style="167" customWidth="1"/>
    <col min="513" max="513" width="11.7109375" style="167" customWidth="1"/>
    <col min="514" max="514" width="2.7109375" style="167" customWidth="1"/>
    <col min="515" max="515" width="11.7109375" style="167" customWidth="1"/>
    <col min="516" max="516" width="2.7109375" style="167" customWidth="1"/>
    <col min="517" max="517" width="11.7109375" style="167" customWidth="1"/>
    <col min="518" max="518" width="0.85546875" style="167" customWidth="1"/>
    <col min="519" max="763" width="10.7109375" style="167"/>
    <col min="764" max="764" width="42.7109375" style="167" customWidth="1"/>
    <col min="765" max="765" width="5.7109375" style="167" customWidth="1"/>
    <col min="766" max="766" width="2.140625" style="167" customWidth="1"/>
    <col min="767" max="767" width="11.7109375" style="167" customWidth="1"/>
    <col min="768" max="768" width="2.7109375" style="167" customWidth="1"/>
    <col min="769" max="769" width="11.7109375" style="167" customWidth="1"/>
    <col min="770" max="770" width="2.7109375" style="167" customWidth="1"/>
    <col min="771" max="771" width="11.7109375" style="167" customWidth="1"/>
    <col min="772" max="772" width="2.7109375" style="167" customWidth="1"/>
    <col min="773" max="773" width="11.7109375" style="167" customWidth="1"/>
    <col min="774" max="774" width="0.85546875" style="167" customWidth="1"/>
    <col min="775" max="1019" width="10.7109375" style="167"/>
    <col min="1020" max="1020" width="42.7109375" style="167" customWidth="1"/>
    <col min="1021" max="1021" width="5.7109375" style="167" customWidth="1"/>
    <col min="1022" max="1022" width="2.140625" style="167" customWidth="1"/>
    <col min="1023" max="1023" width="11.7109375" style="167" customWidth="1"/>
    <col min="1024" max="1024" width="2.7109375" style="167" customWidth="1"/>
    <col min="1025" max="1025" width="11.7109375" style="167" customWidth="1"/>
    <col min="1026" max="1026" width="2.7109375" style="167" customWidth="1"/>
    <col min="1027" max="1027" width="11.7109375" style="167" customWidth="1"/>
    <col min="1028" max="1028" width="2.7109375" style="167" customWidth="1"/>
    <col min="1029" max="1029" width="11.7109375" style="167" customWidth="1"/>
    <col min="1030" max="1030" width="0.85546875" style="167" customWidth="1"/>
    <col min="1031" max="1275" width="10.7109375" style="167"/>
    <col min="1276" max="1276" width="42.7109375" style="167" customWidth="1"/>
    <col min="1277" max="1277" width="5.7109375" style="167" customWidth="1"/>
    <col min="1278" max="1278" width="2.140625" style="167" customWidth="1"/>
    <col min="1279" max="1279" width="11.7109375" style="167" customWidth="1"/>
    <col min="1280" max="1280" width="2.7109375" style="167" customWidth="1"/>
    <col min="1281" max="1281" width="11.7109375" style="167" customWidth="1"/>
    <col min="1282" max="1282" width="2.7109375" style="167" customWidth="1"/>
    <col min="1283" max="1283" width="11.7109375" style="167" customWidth="1"/>
    <col min="1284" max="1284" width="2.7109375" style="167" customWidth="1"/>
    <col min="1285" max="1285" width="11.7109375" style="167" customWidth="1"/>
    <col min="1286" max="1286" width="0.85546875" style="167" customWidth="1"/>
    <col min="1287" max="1531" width="10.7109375" style="167"/>
    <col min="1532" max="1532" width="42.7109375" style="167" customWidth="1"/>
    <col min="1533" max="1533" width="5.7109375" style="167" customWidth="1"/>
    <col min="1534" max="1534" width="2.140625" style="167" customWidth="1"/>
    <col min="1535" max="1535" width="11.7109375" style="167" customWidth="1"/>
    <col min="1536" max="1536" width="2.7109375" style="167" customWidth="1"/>
    <col min="1537" max="1537" width="11.7109375" style="167" customWidth="1"/>
    <col min="1538" max="1538" width="2.7109375" style="167" customWidth="1"/>
    <col min="1539" max="1539" width="11.7109375" style="167" customWidth="1"/>
    <col min="1540" max="1540" width="2.7109375" style="167" customWidth="1"/>
    <col min="1541" max="1541" width="11.7109375" style="167" customWidth="1"/>
    <col min="1542" max="1542" width="0.85546875" style="167" customWidth="1"/>
    <col min="1543" max="1787" width="10.7109375" style="167"/>
    <col min="1788" max="1788" width="42.7109375" style="167" customWidth="1"/>
    <col min="1789" max="1789" width="5.7109375" style="167" customWidth="1"/>
    <col min="1790" max="1790" width="2.140625" style="167" customWidth="1"/>
    <col min="1791" max="1791" width="11.7109375" style="167" customWidth="1"/>
    <col min="1792" max="1792" width="2.7109375" style="167" customWidth="1"/>
    <col min="1793" max="1793" width="11.7109375" style="167" customWidth="1"/>
    <col min="1794" max="1794" width="2.7109375" style="167" customWidth="1"/>
    <col min="1795" max="1795" width="11.7109375" style="167" customWidth="1"/>
    <col min="1796" max="1796" width="2.7109375" style="167" customWidth="1"/>
    <col min="1797" max="1797" width="11.7109375" style="167" customWidth="1"/>
    <col min="1798" max="1798" width="0.85546875" style="167" customWidth="1"/>
    <col min="1799" max="2043" width="10.7109375" style="167"/>
    <col min="2044" max="2044" width="42.7109375" style="167" customWidth="1"/>
    <col min="2045" max="2045" width="5.7109375" style="167" customWidth="1"/>
    <col min="2046" max="2046" width="2.140625" style="167" customWidth="1"/>
    <col min="2047" max="2047" width="11.7109375" style="167" customWidth="1"/>
    <col min="2048" max="2048" width="2.7109375" style="167" customWidth="1"/>
    <col min="2049" max="2049" width="11.7109375" style="167" customWidth="1"/>
    <col min="2050" max="2050" width="2.7109375" style="167" customWidth="1"/>
    <col min="2051" max="2051" width="11.7109375" style="167" customWidth="1"/>
    <col min="2052" max="2052" width="2.7109375" style="167" customWidth="1"/>
    <col min="2053" max="2053" width="11.7109375" style="167" customWidth="1"/>
    <col min="2054" max="2054" width="0.85546875" style="167" customWidth="1"/>
    <col min="2055" max="2299" width="10.7109375" style="167"/>
    <col min="2300" max="2300" width="42.7109375" style="167" customWidth="1"/>
    <col min="2301" max="2301" width="5.7109375" style="167" customWidth="1"/>
    <col min="2302" max="2302" width="2.140625" style="167" customWidth="1"/>
    <col min="2303" max="2303" width="11.7109375" style="167" customWidth="1"/>
    <col min="2304" max="2304" width="2.7109375" style="167" customWidth="1"/>
    <col min="2305" max="2305" width="11.7109375" style="167" customWidth="1"/>
    <col min="2306" max="2306" width="2.7109375" style="167" customWidth="1"/>
    <col min="2307" max="2307" width="11.7109375" style="167" customWidth="1"/>
    <col min="2308" max="2308" width="2.7109375" style="167" customWidth="1"/>
    <col min="2309" max="2309" width="11.7109375" style="167" customWidth="1"/>
    <col min="2310" max="2310" width="0.85546875" style="167" customWidth="1"/>
    <col min="2311" max="2555" width="10.7109375" style="167"/>
    <col min="2556" max="2556" width="42.7109375" style="167" customWidth="1"/>
    <col min="2557" max="2557" width="5.7109375" style="167" customWidth="1"/>
    <col min="2558" max="2558" width="2.140625" style="167" customWidth="1"/>
    <col min="2559" max="2559" width="11.7109375" style="167" customWidth="1"/>
    <col min="2560" max="2560" width="2.7109375" style="167" customWidth="1"/>
    <col min="2561" max="2561" width="11.7109375" style="167" customWidth="1"/>
    <col min="2562" max="2562" width="2.7109375" style="167" customWidth="1"/>
    <col min="2563" max="2563" width="11.7109375" style="167" customWidth="1"/>
    <col min="2564" max="2564" width="2.7109375" style="167" customWidth="1"/>
    <col min="2565" max="2565" width="11.7109375" style="167" customWidth="1"/>
    <col min="2566" max="2566" width="0.85546875" style="167" customWidth="1"/>
    <col min="2567" max="2811" width="10.7109375" style="167"/>
    <col min="2812" max="2812" width="42.7109375" style="167" customWidth="1"/>
    <col min="2813" max="2813" width="5.7109375" style="167" customWidth="1"/>
    <col min="2814" max="2814" width="2.140625" style="167" customWidth="1"/>
    <col min="2815" max="2815" width="11.7109375" style="167" customWidth="1"/>
    <col min="2816" max="2816" width="2.7109375" style="167" customWidth="1"/>
    <col min="2817" max="2817" width="11.7109375" style="167" customWidth="1"/>
    <col min="2818" max="2818" width="2.7109375" style="167" customWidth="1"/>
    <col min="2819" max="2819" width="11.7109375" style="167" customWidth="1"/>
    <col min="2820" max="2820" width="2.7109375" style="167" customWidth="1"/>
    <col min="2821" max="2821" width="11.7109375" style="167" customWidth="1"/>
    <col min="2822" max="2822" width="0.85546875" style="167" customWidth="1"/>
    <col min="2823" max="3067" width="10.7109375" style="167"/>
    <col min="3068" max="3068" width="42.7109375" style="167" customWidth="1"/>
    <col min="3069" max="3069" width="5.7109375" style="167" customWidth="1"/>
    <col min="3070" max="3070" width="2.140625" style="167" customWidth="1"/>
    <col min="3071" max="3071" width="11.7109375" style="167" customWidth="1"/>
    <col min="3072" max="3072" width="2.7109375" style="167" customWidth="1"/>
    <col min="3073" max="3073" width="11.7109375" style="167" customWidth="1"/>
    <col min="3074" max="3074" width="2.7109375" style="167" customWidth="1"/>
    <col min="3075" max="3075" width="11.7109375" style="167" customWidth="1"/>
    <col min="3076" max="3076" width="2.7109375" style="167" customWidth="1"/>
    <col min="3077" max="3077" width="11.7109375" style="167" customWidth="1"/>
    <col min="3078" max="3078" width="0.85546875" style="167" customWidth="1"/>
    <col min="3079" max="3323" width="10.7109375" style="167"/>
    <col min="3324" max="3324" width="42.7109375" style="167" customWidth="1"/>
    <col min="3325" max="3325" width="5.7109375" style="167" customWidth="1"/>
    <col min="3326" max="3326" width="2.140625" style="167" customWidth="1"/>
    <col min="3327" max="3327" width="11.7109375" style="167" customWidth="1"/>
    <col min="3328" max="3328" width="2.7109375" style="167" customWidth="1"/>
    <col min="3329" max="3329" width="11.7109375" style="167" customWidth="1"/>
    <col min="3330" max="3330" width="2.7109375" style="167" customWidth="1"/>
    <col min="3331" max="3331" width="11.7109375" style="167" customWidth="1"/>
    <col min="3332" max="3332" width="2.7109375" style="167" customWidth="1"/>
    <col min="3333" max="3333" width="11.7109375" style="167" customWidth="1"/>
    <col min="3334" max="3334" width="0.85546875" style="167" customWidth="1"/>
    <col min="3335" max="3579" width="10.7109375" style="167"/>
    <col min="3580" max="3580" width="42.7109375" style="167" customWidth="1"/>
    <col min="3581" max="3581" width="5.7109375" style="167" customWidth="1"/>
    <col min="3582" max="3582" width="2.140625" style="167" customWidth="1"/>
    <col min="3583" max="3583" width="11.7109375" style="167" customWidth="1"/>
    <col min="3584" max="3584" width="2.7109375" style="167" customWidth="1"/>
    <col min="3585" max="3585" width="11.7109375" style="167" customWidth="1"/>
    <col min="3586" max="3586" width="2.7109375" style="167" customWidth="1"/>
    <col min="3587" max="3587" width="11.7109375" style="167" customWidth="1"/>
    <col min="3588" max="3588" width="2.7109375" style="167" customWidth="1"/>
    <col min="3589" max="3589" width="11.7109375" style="167" customWidth="1"/>
    <col min="3590" max="3590" width="0.85546875" style="167" customWidth="1"/>
    <col min="3591" max="3835" width="10.7109375" style="167"/>
    <col min="3836" max="3836" width="42.7109375" style="167" customWidth="1"/>
    <col min="3837" max="3837" width="5.7109375" style="167" customWidth="1"/>
    <col min="3838" max="3838" width="2.140625" style="167" customWidth="1"/>
    <col min="3839" max="3839" width="11.7109375" style="167" customWidth="1"/>
    <col min="3840" max="3840" width="2.7109375" style="167" customWidth="1"/>
    <col min="3841" max="3841" width="11.7109375" style="167" customWidth="1"/>
    <col min="3842" max="3842" width="2.7109375" style="167" customWidth="1"/>
    <col min="3843" max="3843" width="11.7109375" style="167" customWidth="1"/>
    <col min="3844" max="3844" width="2.7109375" style="167" customWidth="1"/>
    <col min="3845" max="3845" width="11.7109375" style="167" customWidth="1"/>
    <col min="3846" max="3846" width="0.85546875" style="167" customWidth="1"/>
    <col min="3847" max="4091" width="10.7109375" style="167"/>
    <col min="4092" max="4092" width="42.7109375" style="167" customWidth="1"/>
    <col min="4093" max="4093" width="5.7109375" style="167" customWidth="1"/>
    <col min="4094" max="4094" width="2.140625" style="167" customWidth="1"/>
    <col min="4095" max="4095" width="11.7109375" style="167" customWidth="1"/>
    <col min="4096" max="4096" width="2.7109375" style="167" customWidth="1"/>
    <col min="4097" max="4097" width="11.7109375" style="167" customWidth="1"/>
    <col min="4098" max="4098" width="2.7109375" style="167" customWidth="1"/>
    <col min="4099" max="4099" width="11.7109375" style="167" customWidth="1"/>
    <col min="4100" max="4100" width="2.7109375" style="167" customWidth="1"/>
    <col min="4101" max="4101" width="11.7109375" style="167" customWidth="1"/>
    <col min="4102" max="4102" width="0.85546875" style="167" customWidth="1"/>
    <col min="4103" max="4347" width="10.7109375" style="167"/>
    <col min="4348" max="4348" width="42.7109375" style="167" customWidth="1"/>
    <col min="4349" max="4349" width="5.7109375" style="167" customWidth="1"/>
    <col min="4350" max="4350" width="2.140625" style="167" customWidth="1"/>
    <col min="4351" max="4351" width="11.7109375" style="167" customWidth="1"/>
    <col min="4352" max="4352" width="2.7109375" style="167" customWidth="1"/>
    <col min="4353" max="4353" width="11.7109375" style="167" customWidth="1"/>
    <col min="4354" max="4354" width="2.7109375" style="167" customWidth="1"/>
    <col min="4355" max="4355" width="11.7109375" style="167" customWidth="1"/>
    <col min="4356" max="4356" width="2.7109375" style="167" customWidth="1"/>
    <col min="4357" max="4357" width="11.7109375" style="167" customWidth="1"/>
    <col min="4358" max="4358" width="0.85546875" style="167" customWidth="1"/>
    <col min="4359" max="4603" width="10.7109375" style="167"/>
    <col min="4604" max="4604" width="42.7109375" style="167" customWidth="1"/>
    <col min="4605" max="4605" width="5.7109375" style="167" customWidth="1"/>
    <col min="4606" max="4606" width="2.140625" style="167" customWidth="1"/>
    <col min="4607" max="4607" width="11.7109375" style="167" customWidth="1"/>
    <col min="4608" max="4608" width="2.7109375" style="167" customWidth="1"/>
    <col min="4609" max="4609" width="11.7109375" style="167" customWidth="1"/>
    <col min="4610" max="4610" width="2.7109375" style="167" customWidth="1"/>
    <col min="4611" max="4611" width="11.7109375" style="167" customWidth="1"/>
    <col min="4612" max="4612" width="2.7109375" style="167" customWidth="1"/>
    <col min="4613" max="4613" width="11.7109375" style="167" customWidth="1"/>
    <col min="4614" max="4614" width="0.85546875" style="167" customWidth="1"/>
    <col min="4615" max="4859" width="10.7109375" style="167"/>
    <col min="4860" max="4860" width="42.7109375" style="167" customWidth="1"/>
    <col min="4861" max="4861" width="5.7109375" style="167" customWidth="1"/>
    <col min="4862" max="4862" width="2.140625" style="167" customWidth="1"/>
    <col min="4863" max="4863" width="11.7109375" style="167" customWidth="1"/>
    <col min="4864" max="4864" width="2.7109375" style="167" customWidth="1"/>
    <col min="4865" max="4865" width="11.7109375" style="167" customWidth="1"/>
    <col min="4866" max="4866" width="2.7109375" style="167" customWidth="1"/>
    <col min="4867" max="4867" width="11.7109375" style="167" customWidth="1"/>
    <col min="4868" max="4868" width="2.7109375" style="167" customWidth="1"/>
    <col min="4869" max="4869" width="11.7109375" style="167" customWidth="1"/>
    <col min="4870" max="4870" width="0.85546875" style="167" customWidth="1"/>
    <col min="4871" max="5115" width="10.7109375" style="167"/>
    <col min="5116" max="5116" width="42.7109375" style="167" customWidth="1"/>
    <col min="5117" max="5117" width="5.7109375" style="167" customWidth="1"/>
    <col min="5118" max="5118" width="2.140625" style="167" customWidth="1"/>
    <col min="5119" max="5119" width="11.7109375" style="167" customWidth="1"/>
    <col min="5120" max="5120" width="2.7109375" style="167" customWidth="1"/>
    <col min="5121" max="5121" width="11.7109375" style="167" customWidth="1"/>
    <col min="5122" max="5122" width="2.7109375" style="167" customWidth="1"/>
    <col min="5123" max="5123" width="11.7109375" style="167" customWidth="1"/>
    <col min="5124" max="5124" width="2.7109375" style="167" customWidth="1"/>
    <col min="5125" max="5125" width="11.7109375" style="167" customWidth="1"/>
    <col min="5126" max="5126" width="0.85546875" style="167" customWidth="1"/>
    <col min="5127" max="5371" width="10.7109375" style="167"/>
    <col min="5372" max="5372" width="42.7109375" style="167" customWidth="1"/>
    <col min="5373" max="5373" width="5.7109375" style="167" customWidth="1"/>
    <col min="5374" max="5374" width="2.140625" style="167" customWidth="1"/>
    <col min="5375" max="5375" width="11.7109375" style="167" customWidth="1"/>
    <col min="5376" max="5376" width="2.7109375" style="167" customWidth="1"/>
    <col min="5377" max="5377" width="11.7109375" style="167" customWidth="1"/>
    <col min="5378" max="5378" width="2.7109375" style="167" customWidth="1"/>
    <col min="5379" max="5379" width="11.7109375" style="167" customWidth="1"/>
    <col min="5380" max="5380" width="2.7109375" style="167" customWidth="1"/>
    <col min="5381" max="5381" width="11.7109375" style="167" customWidth="1"/>
    <col min="5382" max="5382" width="0.85546875" style="167" customWidth="1"/>
    <col min="5383" max="5627" width="10.7109375" style="167"/>
    <col min="5628" max="5628" width="42.7109375" style="167" customWidth="1"/>
    <col min="5629" max="5629" width="5.7109375" style="167" customWidth="1"/>
    <col min="5630" max="5630" width="2.140625" style="167" customWidth="1"/>
    <col min="5631" max="5631" width="11.7109375" style="167" customWidth="1"/>
    <col min="5632" max="5632" width="2.7109375" style="167" customWidth="1"/>
    <col min="5633" max="5633" width="11.7109375" style="167" customWidth="1"/>
    <col min="5634" max="5634" width="2.7109375" style="167" customWidth="1"/>
    <col min="5635" max="5635" width="11.7109375" style="167" customWidth="1"/>
    <col min="5636" max="5636" width="2.7109375" style="167" customWidth="1"/>
    <col min="5637" max="5637" width="11.7109375" style="167" customWidth="1"/>
    <col min="5638" max="5638" width="0.85546875" style="167" customWidth="1"/>
    <col min="5639" max="5883" width="10.7109375" style="167"/>
    <col min="5884" max="5884" width="42.7109375" style="167" customWidth="1"/>
    <col min="5885" max="5885" width="5.7109375" style="167" customWidth="1"/>
    <col min="5886" max="5886" width="2.140625" style="167" customWidth="1"/>
    <col min="5887" max="5887" width="11.7109375" style="167" customWidth="1"/>
    <col min="5888" max="5888" width="2.7109375" style="167" customWidth="1"/>
    <col min="5889" max="5889" width="11.7109375" style="167" customWidth="1"/>
    <col min="5890" max="5890" width="2.7109375" style="167" customWidth="1"/>
    <col min="5891" max="5891" width="11.7109375" style="167" customWidth="1"/>
    <col min="5892" max="5892" width="2.7109375" style="167" customWidth="1"/>
    <col min="5893" max="5893" width="11.7109375" style="167" customWidth="1"/>
    <col min="5894" max="5894" width="0.85546875" style="167" customWidth="1"/>
    <col min="5895" max="6139" width="10.7109375" style="167"/>
    <col min="6140" max="6140" width="42.7109375" style="167" customWidth="1"/>
    <col min="6141" max="6141" width="5.7109375" style="167" customWidth="1"/>
    <col min="6142" max="6142" width="2.140625" style="167" customWidth="1"/>
    <col min="6143" max="6143" width="11.7109375" style="167" customWidth="1"/>
    <col min="6144" max="6144" width="2.7109375" style="167" customWidth="1"/>
    <col min="6145" max="6145" width="11.7109375" style="167" customWidth="1"/>
    <col min="6146" max="6146" width="2.7109375" style="167" customWidth="1"/>
    <col min="6147" max="6147" width="11.7109375" style="167" customWidth="1"/>
    <col min="6148" max="6148" width="2.7109375" style="167" customWidth="1"/>
    <col min="6149" max="6149" width="11.7109375" style="167" customWidth="1"/>
    <col min="6150" max="6150" width="0.85546875" style="167" customWidth="1"/>
    <col min="6151" max="6395" width="10.7109375" style="167"/>
    <col min="6396" max="6396" width="42.7109375" style="167" customWidth="1"/>
    <col min="6397" max="6397" width="5.7109375" style="167" customWidth="1"/>
    <col min="6398" max="6398" width="2.140625" style="167" customWidth="1"/>
    <col min="6399" max="6399" width="11.7109375" style="167" customWidth="1"/>
    <col min="6400" max="6400" width="2.7109375" style="167" customWidth="1"/>
    <col min="6401" max="6401" width="11.7109375" style="167" customWidth="1"/>
    <col min="6402" max="6402" width="2.7109375" style="167" customWidth="1"/>
    <col min="6403" max="6403" width="11.7109375" style="167" customWidth="1"/>
    <col min="6404" max="6404" width="2.7109375" style="167" customWidth="1"/>
    <col min="6405" max="6405" width="11.7109375" style="167" customWidth="1"/>
    <col min="6406" max="6406" width="0.85546875" style="167" customWidth="1"/>
    <col min="6407" max="6651" width="10.7109375" style="167"/>
    <col min="6652" max="6652" width="42.7109375" style="167" customWidth="1"/>
    <col min="6653" max="6653" width="5.7109375" style="167" customWidth="1"/>
    <col min="6654" max="6654" width="2.140625" style="167" customWidth="1"/>
    <col min="6655" max="6655" width="11.7109375" style="167" customWidth="1"/>
    <col min="6656" max="6656" width="2.7109375" style="167" customWidth="1"/>
    <col min="6657" max="6657" width="11.7109375" style="167" customWidth="1"/>
    <col min="6658" max="6658" width="2.7109375" style="167" customWidth="1"/>
    <col min="6659" max="6659" width="11.7109375" style="167" customWidth="1"/>
    <col min="6660" max="6660" width="2.7109375" style="167" customWidth="1"/>
    <col min="6661" max="6661" width="11.7109375" style="167" customWidth="1"/>
    <col min="6662" max="6662" width="0.85546875" style="167" customWidth="1"/>
    <col min="6663" max="6907" width="10.7109375" style="167"/>
    <col min="6908" max="6908" width="42.7109375" style="167" customWidth="1"/>
    <col min="6909" max="6909" width="5.7109375" style="167" customWidth="1"/>
    <col min="6910" max="6910" width="2.140625" style="167" customWidth="1"/>
    <col min="6911" max="6911" width="11.7109375" style="167" customWidth="1"/>
    <col min="6912" max="6912" width="2.7109375" style="167" customWidth="1"/>
    <col min="6913" max="6913" width="11.7109375" style="167" customWidth="1"/>
    <col min="6914" max="6914" width="2.7109375" style="167" customWidth="1"/>
    <col min="6915" max="6915" width="11.7109375" style="167" customWidth="1"/>
    <col min="6916" max="6916" width="2.7109375" style="167" customWidth="1"/>
    <col min="6917" max="6917" width="11.7109375" style="167" customWidth="1"/>
    <col min="6918" max="6918" width="0.85546875" style="167" customWidth="1"/>
    <col min="6919" max="7163" width="10.7109375" style="167"/>
    <col min="7164" max="7164" width="42.7109375" style="167" customWidth="1"/>
    <col min="7165" max="7165" width="5.7109375" style="167" customWidth="1"/>
    <col min="7166" max="7166" width="2.140625" style="167" customWidth="1"/>
    <col min="7167" max="7167" width="11.7109375" style="167" customWidth="1"/>
    <col min="7168" max="7168" width="2.7109375" style="167" customWidth="1"/>
    <col min="7169" max="7169" width="11.7109375" style="167" customWidth="1"/>
    <col min="7170" max="7170" width="2.7109375" style="167" customWidth="1"/>
    <col min="7171" max="7171" width="11.7109375" style="167" customWidth="1"/>
    <col min="7172" max="7172" width="2.7109375" style="167" customWidth="1"/>
    <col min="7173" max="7173" width="11.7109375" style="167" customWidth="1"/>
    <col min="7174" max="7174" width="0.85546875" style="167" customWidth="1"/>
    <col min="7175" max="7419" width="10.7109375" style="167"/>
    <col min="7420" max="7420" width="42.7109375" style="167" customWidth="1"/>
    <col min="7421" max="7421" width="5.7109375" style="167" customWidth="1"/>
    <col min="7422" max="7422" width="2.140625" style="167" customWidth="1"/>
    <col min="7423" max="7423" width="11.7109375" style="167" customWidth="1"/>
    <col min="7424" max="7424" width="2.7109375" style="167" customWidth="1"/>
    <col min="7425" max="7425" width="11.7109375" style="167" customWidth="1"/>
    <col min="7426" max="7426" width="2.7109375" style="167" customWidth="1"/>
    <col min="7427" max="7427" width="11.7109375" style="167" customWidth="1"/>
    <col min="7428" max="7428" width="2.7109375" style="167" customWidth="1"/>
    <col min="7429" max="7429" width="11.7109375" style="167" customWidth="1"/>
    <col min="7430" max="7430" width="0.85546875" style="167" customWidth="1"/>
    <col min="7431" max="7675" width="10.7109375" style="167"/>
    <col min="7676" max="7676" width="42.7109375" style="167" customWidth="1"/>
    <col min="7677" max="7677" width="5.7109375" style="167" customWidth="1"/>
    <col min="7678" max="7678" width="2.140625" style="167" customWidth="1"/>
    <col min="7679" max="7679" width="11.7109375" style="167" customWidth="1"/>
    <col min="7680" max="7680" width="2.7109375" style="167" customWidth="1"/>
    <col min="7681" max="7681" width="11.7109375" style="167" customWidth="1"/>
    <col min="7682" max="7682" width="2.7109375" style="167" customWidth="1"/>
    <col min="7683" max="7683" width="11.7109375" style="167" customWidth="1"/>
    <col min="7684" max="7684" width="2.7109375" style="167" customWidth="1"/>
    <col min="7685" max="7685" width="11.7109375" style="167" customWidth="1"/>
    <col min="7686" max="7686" width="0.85546875" style="167" customWidth="1"/>
    <col min="7687" max="7931" width="10.7109375" style="167"/>
    <col min="7932" max="7932" width="42.7109375" style="167" customWidth="1"/>
    <col min="7933" max="7933" width="5.7109375" style="167" customWidth="1"/>
    <col min="7934" max="7934" width="2.140625" style="167" customWidth="1"/>
    <col min="7935" max="7935" width="11.7109375" style="167" customWidth="1"/>
    <col min="7936" max="7936" width="2.7109375" style="167" customWidth="1"/>
    <col min="7937" max="7937" width="11.7109375" style="167" customWidth="1"/>
    <col min="7938" max="7938" width="2.7109375" style="167" customWidth="1"/>
    <col min="7939" max="7939" width="11.7109375" style="167" customWidth="1"/>
    <col min="7940" max="7940" width="2.7109375" style="167" customWidth="1"/>
    <col min="7941" max="7941" width="11.7109375" style="167" customWidth="1"/>
    <col min="7942" max="7942" width="0.85546875" style="167" customWidth="1"/>
    <col min="7943" max="8187" width="10.7109375" style="167"/>
    <col min="8188" max="8188" width="42.7109375" style="167" customWidth="1"/>
    <col min="8189" max="8189" width="5.7109375" style="167" customWidth="1"/>
    <col min="8190" max="8190" width="2.140625" style="167" customWidth="1"/>
    <col min="8191" max="8191" width="11.7109375" style="167" customWidth="1"/>
    <col min="8192" max="8192" width="2.7109375" style="167" customWidth="1"/>
    <col min="8193" max="8193" width="11.7109375" style="167" customWidth="1"/>
    <col min="8194" max="8194" width="2.7109375" style="167" customWidth="1"/>
    <col min="8195" max="8195" width="11.7109375" style="167" customWidth="1"/>
    <col min="8196" max="8196" width="2.7109375" style="167" customWidth="1"/>
    <col min="8197" max="8197" width="11.7109375" style="167" customWidth="1"/>
    <col min="8198" max="8198" width="0.85546875" style="167" customWidth="1"/>
    <col min="8199" max="8443" width="10.7109375" style="167"/>
    <col min="8444" max="8444" width="42.7109375" style="167" customWidth="1"/>
    <col min="8445" max="8445" width="5.7109375" style="167" customWidth="1"/>
    <col min="8446" max="8446" width="2.140625" style="167" customWidth="1"/>
    <col min="8447" max="8447" width="11.7109375" style="167" customWidth="1"/>
    <col min="8448" max="8448" width="2.7109375" style="167" customWidth="1"/>
    <col min="8449" max="8449" width="11.7109375" style="167" customWidth="1"/>
    <col min="8450" max="8450" width="2.7109375" style="167" customWidth="1"/>
    <col min="8451" max="8451" width="11.7109375" style="167" customWidth="1"/>
    <col min="8452" max="8452" width="2.7109375" style="167" customWidth="1"/>
    <col min="8453" max="8453" width="11.7109375" style="167" customWidth="1"/>
    <col min="8454" max="8454" width="0.85546875" style="167" customWidth="1"/>
    <col min="8455" max="8699" width="10.7109375" style="167"/>
    <col min="8700" max="8700" width="42.7109375" style="167" customWidth="1"/>
    <col min="8701" max="8701" width="5.7109375" style="167" customWidth="1"/>
    <col min="8702" max="8702" width="2.140625" style="167" customWidth="1"/>
    <col min="8703" max="8703" width="11.7109375" style="167" customWidth="1"/>
    <col min="8704" max="8704" width="2.7109375" style="167" customWidth="1"/>
    <col min="8705" max="8705" width="11.7109375" style="167" customWidth="1"/>
    <col min="8706" max="8706" width="2.7109375" style="167" customWidth="1"/>
    <col min="8707" max="8707" width="11.7109375" style="167" customWidth="1"/>
    <col min="8708" max="8708" width="2.7109375" style="167" customWidth="1"/>
    <col min="8709" max="8709" width="11.7109375" style="167" customWidth="1"/>
    <col min="8710" max="8710" width="0.85546875" style="167" customWidth="1"/>
    <col min="8711" max="8955" width="10.7109375" style="167"/>
    <col min="8956" max="8956" width="42.7109375" style="167" customWidth="1"/>
    <col min="8957" max="8957" width="5.7109375" style="167" customWidth="1"/>
    <col min="8958" max="8958" width="2.140625" style="167" customWidth="1"/>
    <col min="8959" max="8959" width="11.7109375" style="167" customWidth="1"/>
    <col min="8960" max="8960" width="2.7109375" style="167" customWidth="1"/>
    <col min="8961" max="8961" width="11.7109375" style="167" customWidth="1"/>
    <col min="8962" max="8962" width="2.7109375" style="167" customWidth="1"/>
    <col min="8963" max="8963" width="11.7109375" style="167" customWidth="1"/>
    <col min="8964" max="8964" width="2.7109375" style="167" customWidth="1"/>
    <col min="8965" max="8965" width="11.7109375" style="167" customWidth="1"/>
    <col min="8966" max="8966" width="0.85546875" style="167" customWidth="1"/>
    <col min="8967" max="9211" width="10.7109375" style="167"/>
    <col min="9212" max="9212" width="42.7109375" style="167" customWidth="1"/>
    <col min="9213" max="9213" width="5.7109375" style="167" customWidth="1"/>
    <col min="9214" max="9214" width="2.140625" style="167" customWidth="1"/>
    <col min="9215" max="9215" width="11.7109375" style="167" customWidth="1"/>
    <col min="9216" max="9216" width="2.7109375" style="167" customWidth="1"/>
    <col min="9217" max="9217" width="11.7109375" style="167" customWidth="1"/>
    <col min="9218" max="9218" width="2.7109375" style="167" customWidth="1"/>
    <col min="9219" max="9219" width="11.7109375" style="167" customWidth="1"/>
    <col min="9220" max="9220" width="2.7109375" style="167" customWidth="1"/>
    <col min="9221" max="9221" width="11.7109375" style="167" customWidth="1"/>
    <col min="9222" max="9222" width="0.85546875" style="167" customWidth="1"/>
    <col min="9223" max="9467" width="10.7109375" style="167"/>
    <col min="9468" max="9468" width="42.7109375" style="167" customWidth="1"/>
    <col min="9469" max="9469" width="5.7109375" style="167" customWidth="1"/>
    <col min="9470" max="9470" width="2.140625" style="167" customWidth="1"/>
    <col min="9471" max="9471" width="11.7109375" style="167" customWidth="1"/>
    <col min="9472" max="9472" width="2.7109375" style="167" customWidth="1"/>
    <col min="9473" max="9473" width="11.7109375" style="167" customWidth="1"/>
    <col min="9474" max="9474" width="2.7109375" style="167" customWidth="1"/>
    <col min="9475" max="9475" width="11.7109375" style="167" customWidth="1"/>
    <col min="9476" max="9476" width="2.7109375" style="167" customWidth="1"/>
    <col min="9477" max="9477" width="11.7109375" style="167" customWidth="1"/>
    <col min="9478" max="9478" width="0.85546875" style="167" customWidth="1"/>
    <col min="9479" max="9723" width="10.7109375" style="167"/>
    <col min="9724" max="9724" width="42.7109375" style="167" customWidth="1"/>
    <col min="9725" max="9725" width="5.7109375" style="167" customWidth="1"/>
    <col min="9726" max="9726" width="2.140625" style="167" customWidth="1"/>
    <col min="9727" max="9727" width="11.7109375" style="167" customWidth="1"/>
    <col min="9728" max="9728" width="2.7109375" style="167" customWidth="1"/>
    <col min="9729" max="9729" width="11.7109375" style="167" customWidth="1"/>
    <col min="9730" max="9730" width="2.7109375" style="167" customWidth="1"/>
    <col min="9731" max="9731" width="11.7109375" style="167" customWidth="1"/>
    <col min="9732" max="9732" width="2.7109375" style="167" customWidth="1"/>
    <col min="9733" max="9733" width="11.7109375" style="167" customWidth="1"/>
    <col min="9734" max="9734" width="0.85546875" style="167" customWidth="1"/>
    <col min="9735" max="9979" width="10.7109375" style="167"/>
    <col min="9980" max="9980" width="42.7109375" style="167" customWidth="1"/>
    <col min="9981" max="9981" width="5.7109375" style="167" customWidth="1"/>
    <col min="9982" max="9982" width="2.140625" style="167" customWidth="1"/>
    <col min="9983" max="9983" width="11.7109375" style="167" customWidth="1"/>
    <col min="9984" max="9984" width="2.7109375" style="167" customWidth="1"/>
    <col min="9985" max="9985" width="11.7109375" style="167" customWidth="1"/>
    <col min="9986" max="9986" width="2.7109375" style="167" customWidth="1"/>
    <col min="9987" max="9987" width="11.7109375" style="167" customWidth="1"/>
    <col min="9988" max="9988" width="2.7109375" style="167" customWidth="1"/>
    <col min="9989" max="9989" width="11.7109375" style="167" customWidth="1"/>
    <col min="9990" max="9990" width="0.85546875" style="167" customWidth="1"/>
    <col min="9991" max="10235" width="10.7109375" style="167"/>
    <col min="10236" max="10236" width="42.7109375" style="167" customWidth="1"/>
    <col min="10237" max="10237" width="5.7109375" style="167" customWidth="1"/>
    <col min="10238" max="10238" width="2.140625" style="167" customWidth="1"/>
    <col min="10239" max="10239" width="11.7109375" style="167" customWidth="1"/>
    <col min="10240" max="10240" width="2.7109375" style="167" customWidth="1"/>
    <col min="10241" max="10241" width="11.7109375" style="167" customWidth="1"/>
    <col min="10242" max="10242" width="2.7109375" style="167" customWidth="1"/>
    <col min="10243" max="10243" width="11.7109375" style="167" customWidth="1"/>
    <col min="10244" max="10244" width="2.7109375" style="167" customWidth="1"/>
    <col min="10245" max="10245" width="11.7109375" style="167" customWidth="1"/>
    <col min="10246" max="10246" width="0.85546875" style="167" customWidth="1"/>
    <col min="10247" max="10491" width="10.7109375" style="167"/>
    <col min="10492" max="10492" width="42.7109375" style="167" customWidth="1"/>
    <col min="10493" max="10493" width="5.7109375" style="167" customWidth="1"/>
    <col min="10494" max="10494" width="2.140625" style="167" customWidth="1"/>
    <col min="10495" max="10495" width="11.7109375" style="167" customWidth="1"/>
    <col min="10496" max="10496" width="2.7109375" style="167" customWidth="1"/>
    <col min="10497" max="10497" width="11.7109375" style="167" customWidth="1"/>
    <col min="10498" max="10498" width="2.7109375" style="167" customWidth="1"/>
    <col min="10499" max="10499" width="11.7109375" style="167" customWidth="1"/>
    <col min="10500" max="10500" width="2.7109375" style="167" customWidth="1"/>
    <col min="10501" max="10501" width="11.7109375" style="167" customWidth="1"/>
    <col min="10502" max="10502" width="0.85546875" style="167" customWidth="1"/>
    <col min="10503" max="10747" width="10.7109375" style="167"/>
    <col min="10748" max="10748" width="42.7109375" style="167" customWidth="1"/>
    <col min="10749" max="10749" width="5.7109375" style="167" customWidth="1"/>
    <col min="10750" max="10750" width="2.140625" style="167" customWidth="1"/>
    <col min="10751" max="10751" width="11.7109375" style="167" customWidth="1"/>
    <col min="10752" max="10752" width="2.7109375" style="167" customWidth="1"/>
    <col min="10753" max="10753" width="11.7109375" style="167" customWidth="1"/>
    <col min="10754" max="10754" width="2.7109375" style="167" customWidth="1"/>
    <col min="10755" max="10755" width="11.7109375" style="167" customWidth="1"/>
    <col min="10756" max="10756" width="2.7109375" style="167" customWidth="1"/>
    <col min="10757" max="10757" width="11.7109375" style="167" customWidth="1"/>
    <col min="10758" max="10758" width="0.85546875" style="167" customWidth="1"/>
    <col min="10759" max="11003" width="10.7109375" style="167"/>
    <col min="11004" max="11004" width="42.7109375" style="167" customWidth="1"/>
    <col min="11005" max="11005" width="5.7109375" style="167" customWidth="1"/>
    <col min="11006" max="11006" width="2.140625" style="167" customWidth="1"/>
    <col min="11007" max="11007" width="11.7109375" style="167" customWidth="1"/>
    <col min="11008" max="11008" width="2.7109375" style="167" customWidth="1"/>
    <col min="11009" max="11009" width="11.7109375" style="167" customWidth="1"/>
    <col min="11010" max="11010" width="2.7109375" style="167" customWidth="1"/>
    <col min="11011" max="11011" width="11.7109375" style="167" customWidth="1"/>
    <col min="11012" max="11012" width="2.7109375" style="167" customWidth="1"/>
    <col min="11013" max="11013" width="11.7109375" style="167" customWidth="1"/>
    <col min="11014" max="11014" width="0.85546875" style="167" customWidth="1"/>
    <col min="11015" max="11259" width="10.7109375" style="167"/>
    <col min="11260" max="11260" width="42.7109375" style="167" customWidth="1"/>
    <col min="11261" max="11261" width="5.7109375" style="167" customWidth="1"/>
    <col min="11262" max="11262" width="2.140625" style="167" customWidth="1"/>
    <col min="11263" max="11263" width="11.7109375" style="167" customWidth="1"/>
    <col min="11264" max="11264" width="2.7109375" style="167" customWidth="1"/>
    <col min="11265" max="11265" width="11.7109375" style="167" customWidth="1"/>
    <col min="11266" max="11266" width="2.7109375" style="167" customWidth="1"/>
    <col min="11267" max="11267" width="11.7109375" style="167" customWidth="1"/>
    <col min="11268" max="11268" width="2.7109375" style="167" customWidth="1"/>
    <col min="11269" max="11269" width="11.7109375" style="167" customWidth="1"/>
    <col min="11270" max="11270" width="0.85546875" style="167" customWidth="1"/>
    <col min="11271" max="11515" width="10.7109375" style="167"/>
    <col min="11516" max="11516" width="42.7109375" style="167" customWidth="1"/>
    <col min="11517" max="11517" width="5.7109375" style="167" customWidth="1"/>
    <col min="11518" max="11518" width="2.140625" style="167" customWidth="1"/>
    <col min="11519" max="11519" width="11.7109375" style="167" customWidth="1"/>
    <col min="11520" max="11520" width="2.7109375" style="167" customWidth="1"/>
    <col min="11521" max="11521" width="11.7109375" style="167" customWidth="1"/>
    <col min="11522" max="11522" width="2.7109375" style="167" customWidth="1"/>
    <col min="11523" max="11523" width="11.7109375" style="167" customWidth="1"/>
    <col min="11524" max="11524" width="2.7109375" style="167" customWidth="1"/>
    <col min="11525" max="11525" width="11.7109375" style="167" customWidth="1"/>
    <col min="11526" max="11526" width="0.85546875" style="167" customWidth="1"/>
    <col min="11527" max="11771" width="10.7109375" style="167"/>
    <col min="11772" max="11772" width="42.7109375" style="167" customWidth="1"/>
    <col min="11773" max="11773" width="5.7109375" style="167" customWidth="1"/>
    <col min="11774" max="11774" width="2.140625" style="167" customWidth="1"/>
    <col min="11775" max="11775" width="11.7109375" style="167" customWidth="1"/>
    <col min="11776" max="11776" width="2.7109375" style="167" customWidth="1"/>
    <col min="11777" max="11777" width="11.7109375" style="167" customWidth="1"/>
    <col min="11778" max="11778" width="2.7109375" style="167" customWidth="1"/>
    <col min="11779" max="11779" width="11.7109375" style="167" customWidth="1"/>
    <col min="11780" max="11780" width="2.7109375" style="167" customWidth="1"/>
    <col min="11781" max="11781" width="11.7109375" style="167" customWidth="1"/>
    <col min="11782" max="11782" width="0.85546875" style="167" customWidth="1"/>
    <col min="11783" max="12027" width="10.7109375" style="167"/>
    <col min="12028" max="12028" width="42.7109375" style="167" customWidth="1"/>
    <col min="12029" max="12029" width="5.7109375" style="167" customWidth="1"/>
    <col min="12030" max="12030" width="2.140625" style="167" customWidth="1"/>
    <col min="12031" max="12031" width="11.7109375" style="167" customWidth="1"/>
    <col min="12032" max="12032" width="2.7109375" style="167" customWidth="1"/>
    <col min="12033" max="12033" width="11.7109375" style="167" customWidth="1"/>
    <col min="12034" max="12034" width="2.7109375" style="167" customWidth="1"/>
    <col min="12035" max="12035" width="11.7109375" style="167" customWidth="1"/>
    <col min="12036" max="12036" width="2.7109375" style="167" customWidth="1"/>
    <col min="12037" max="12037" width="11.7109375" style="167" customWidth="1"/>
    <col min="12038" max="12038" width="0.85546875" style="167" customWidth="1"/>
    <col min="12039" max="12283" width="10.7109375" style="167"/>
    <col min="12284" max="12284" width="42.7109375" style="167" customWidth="1"/>
    <col min="12285" max="12285" width="5.7109375" style="167" customWidth="1"/>
    <col min="12286" max="12286" width="2.140625" style="167" customWidth="1"/>
    <col min="12287" max="12287" width="11.7109375" style="167" customWidth="1"/>
    <col min="12288" max="12288" width="2.7109375" style="167" customWidth="1"/>
    <col min="12289" max="12289" width="11.7109375" style="167" customWidth="1"/>
    <col min="12290" max="12290" width="2.7109375" style="167" customWidth="1"/>
    <col min="12291" max="12291" width="11.7109375" style="167" customWidth="1"/>
    <col min="12292" max="12292" width="2.7109375" style="167" customWidth="1"/>
    <col min="12293" max="12293" width="11.7109375" style="167" customWidth="1"/>
    <col min="12294" max="12294" width="0.85546875" style="167" customWidth="1"/>
    <col min="12295" max="12539" width="10.7109375" style="167"/>
    <col min="12540" max="12540" width="42.7109375" style="167" customWidth="1"/>
    <col min="12541" max="12541" width="5.7109375" style="167" customWidth="1"/>
    <col min="12542" max="12542" width="2.140625" style="167" customWidth="1"/>
    <col min="12543" max="12543" width="11.7109375" style="167" customWidth="1"/>
    <col min="12544" max="12544" width="2.7109375" style="167" customWidth="1"/>
    <col min="12545" max="12545" width="11.7109375" style="167" customWidth="1"/>
    <col min="12546" max="12546" width="2.7109375" style="167" customWidth="1"/>
    <col min="12547" max="12547" width="11.7109375" style="167" customWidth="1"/>
    <col min="12548" max="12548" width="2.7109375" style="167" customWidth="1"/>
    <col min="12549" max="12549" width="11.7109375" style="167" customWidth="1"/>
    <col min="12550" max="12550" width="0.85546875" style="167" customWidth="1"/>
    <col min="12551" max="12795" width="10.7109375" style="167"/>
    <col min="12796" max="12796" width="42.7109375" style="167" customWidth="1"/>
    <col min="12797" max="12797" width="5.7109375" style="167" customWidth="1"/>
    <col min="12798" max="12798" width="2.140625" style="167" customWidth="1"/>
    <col min="12799" max="12799" width="11.7109375" style="167" customWidth="1"/>
    <col min="12800" max="12800" width="2.7109375" style="167" customWidth="1"/>
    <col min="12801" max="12801" width="11.7109375" style="167" customWidth="1"/>
    <col min="12802" max="12802" width="2.7109375" style="167" customWidth="1"/>
    <col min="12803" max="12803" width="11.7109375" style="167" customWidth="1"/>
    <col min="12804" max="12804" width="2.7109375" style="167" customWidth="1"/>
    <col min="12805" max="12805" width="11.7109375" style="167" customWidth="1"/>
    <col min="12806" max="12806" width="0.85546875" style="167" customWidth="1"/>
    <col min="12807" max="13051" width="10.7109375" style="167"/>
    <col min="13052" max="13052" width="42.7109375" style="167" customWidth="1"/>
    <col min="13053" max="13053" width="5.7109375" style="167" customWidth="1"/>
    <col min="13054" max="13054" width="2.140625" style="167" customWidth="1"/>
    <col min="13055" max="13055" width="11.7109375" style="167" customWidth="1"/>
    <col min="13056" max="13056" width="2.7109375" style="167" customWidth="1"/>
    <col min="13057" max="13057" width="11.7109375" style="167" customWidth="1"/>
    <col min="13058" max="13058" width="2.7109375" style="167" customWidth="1"/>
    <col min="13059" max="13059" width="11.7109375" style="167" customWidth="1"/>
    <col min="13060" max="13060" width="2.7109375" style="167" customWidth="1"/>
    <col min="13061" max="13061" width="11.7109375" style="167" customWidth="1"/>
    <col min="13062" max="13062" width="0.85546875" style="167" customWidth="1"/>
    <col min="13063" max="13307" width="10.7109375" style="167"/>
    <col min="13308" max="13308" width="42.7109375" style="167" customWidth="1"/>
    <col min="13309" max="13309" width="5.7109375" style="167" customWidth="1"/>
    <col min="13310" max="13310" width="2.140625" style="167" customWidth="1"/>
    <col min="13311" max="13311" width="11.7109375" style="167" customWidth="1"/>
    <col min="13312" max="13312" width="2.7109375" style="167" customWidth="1"/>
    <col min="13313" max="13313" width="11.7109375" style="167" customWidth="1"/>
    <col min="13314" max="13314" width="2.7109375" style="167" customWidth="1"/>
    <col min="13315" max="13315" width="11.7109375" style="167" customWidth="1"/>
    <col min="13316" max="13316" width="2.7109375" style="167" customWidth="1"/>
    <col min="13317" max="13317" width="11.7109375" style="167" customWidth="1"/>
    <col min="13318" max="13318" width="0.85546875" style="167" customWidth="1"/>
    <col min="13319" max="13563" width="10.7109375" style="167"/>
    <col min="13564" max="13564" width="42.7109375" style="167" customWidth="1"/>
    <col min="13565" max="13565" width="5.7109375" style="167" customWidth="1"/>
    <col min="13566" max="13566" width="2.140625" style="167" customWidth="1"/>
    <col min="13567" max="13567" width="11.7109375" style="167" customWidth="1"/>
    <col min="13568" max="13568" width="2.7109375" style="167" customWidth="1"/>
    <col min="13569" max="13569" width="11.7109375" style="167" customWidth="1"/>
    <col min="13570" max="13570" width="2.7109375" style="167" customWidth="1"/>
    <col min="13571" max="13571" width="11.7109375" style="167" customWidth="1"/>
    <col min="13572" max="13572" width="2.7109375" style="167" customWidth="1"/>
    <col min="13573" max="13573" width="11.7109375" style="167" customWidth="1"/>
    <col min="13574" max="13574" width="0.85546875" style="167" customWidth="1"/>
    <col min="13575" max="13819" width="10.7109375" style="167"/>
    <col min="13820" max="13820" width="42.7109375" style="167" customWidth="1"/>
    <col min="13821" max="13821" width="5.7109375" style="167" customWidth="1"/>
    <col min="13822" max="13822" width="2.140625" style="167" customWidth="1"/>
    <col min="13823" max="13823" width="11.7109375" style="167" customWidth="1"/>
    <col min="13824" max="13824" width="2.7109375" style="167" customWidth="1"/>
    <col min="13825" max="13825" width="11.7109375" style="167" customWidth="1"/>
    <col min="13826" max="13826" width="2.7109375" style="167" customWidth="1"/>
    <col min="13827" max="13827" width="11.7109375" style="167" customWidth="1"/>
    <col min="13828" max="13828" width="2.7109375" style="167" customWidth="1"/>
    <col min="13829" max="13829" width="11.7109375" style="167" customWidth="1"/>
    <col min="13830" max="13830" width="0.85546875" style="167" customWidth="1"/>
    <col min="13831" max="14075" width="10.7109375" style="167"/>
    <col min="14076" max="14076" width="42.7109375" style="167" customWidth="1"/>
    <col min="14077" max="14077" width="5.7109375" style="167" customWidth="1"/>
    <col min="14078" max="14078" width="2.140625" style="167" customWidth="1"/>
    <col min="14079" max="14079" width="11.7109375" style="167" customWidth="1"/>
    <col min="14080" max="14080" width="2.7109375" style="167" customWidth="1"/>
    <col min="14081" max="14081" width="11.7109375" style="167" customWidth="1"/>
    <col min="14082" max="14082" width="2.7109375" style="167" customWidth="1"/>
    <col min="14083" max="14083" width="11.7109375" style="167" customWidth="1"/>
    <col min="14084" max="14084" width="2.7109375" style="167" customWidth="1"/>
    <col min="14085" max="14085" width="11.7109375" style="167" customWidth="1"/>
    <col min="14086" max="14086" width="0.85546875" style="167" customWidth="1"/>
    <col min="14087" max="14331" width="10.7109375" style="167"/>
    <col min="14332" max="14332" width="42.7109375" style="167" customWidth="1"/>
    <col min="14333" max="14333" width="5.7109375" style="167" customWidth="1"/>
    <col min="14334" max="14334" width="2.140625" style="167" customWidth="1"/>
    <col min="14335" max="14335" width="11.7109375" style="167" customWidth="1"/>
    <col min="14336" max="14336" width="2.7109375" style="167" customWidth="1"/>
    <col min="14337" max="14337" width="11.7109375" style="167" customWidth="1"/>
    <col min="14338" max="14338" width="2.7109375" style="167" customWidth="1"/>
    <col min="14339" max="14339" width="11.7109375" style="167" customWidth="1"/>
    <col min="14340" max="14340" width="2.7109375" style="167" customWidth="1"/>
    <col min="14341" max="14341" width="11.7109375" style="167" customWidth="1"/>
    <col min="14342" max="14342" width="0.85546875" style="167" customWidth="1"/>
    <col min="14343" max="14587" width="10.7109375" style="167"/>
    <col min="14588" max="14588" width="42.7109375" style="167" customWidth="1"/>
    <col min="14589" max="14589" width="5.7109375" style="167" customWidth="1"/>
    <col min="14590" max="14590" width="2.140625" style="167" customWidth="1"/>
    <col min="14591" max="14591" width="11.7109375" style="167" customWidth="1"/>
    <col min="14592" max="14592" width="2.7109375" style="167" customWidth="1"/>
    <col min="14593" max="14593" width="11.7109375" style="167" customWidth="1"/>
    <col min="14594" max="14594" width="2.7109375" style="167" customWidth="1"/>
    <col min="14595" max="14595" width="11.7109375" style="167" customWidth="1"/>
    <col min="14596" max="14596" width="2.7109375" style="167" customWidth="1"/>
    <col min="14597" max="14597" width="11.7109375" style="167" customWidth="1"/>
    <col min="14598" max="14598" width="0.85546875" style="167" customWidth="1"/>
    <col min="14599" max="14843" width="10.7109375" style="167"/>
    <col min="14844" max="14844" width="42.7109375" style="167" customWidth="1"/>
    <col min="14845" max="14845" width="5.7109375" style="167" customWidth="1"/>
    <col min="14846" max="14846" width="2.140625" style="167" customWidth="1"/>
    <col min="14847" max="14847" width="11.7109375" style="167" customWidth="1"/>
    <col min="14848" max="14848" width="2.7109375" style="167" customWidth="1"/>
    <col min="14849" max="14849" width="11.7109375" style="167" customWidth="1"/>
    <col min="14850" max="14850" width="2.7109375" style="167" customWidth="1"/>
    <col min="14851" max="14851" width="11.7109375" style="167" customWidth="1"/>
    <col min="14852" max="14852" width="2.7109375" style="167" customWidth="1"/>
    <col min="14853" max="14853" width="11.7109375" style="167" customWidth="1"/>
    <col min="14854" max="14854" width="0.85546875" style="167" customWidth="1"/>
    <col min="14855" max="15099" width="10.7109375" style="167"/>
    <col min="15100" max="15100" width="42.7109375" style="167" customWidth="1"/>
    <col min="15101" max="15101" width="5.7109375" style="167" customWidth="1"/>
    <col min="15102" max="15102" width="2.140625" style="167" customWidth="1"/>
    <col min="15103" max="15103" width="11.7109375" style="167" customWidth="1"/>
    <col min="15104" max="15104" width="2.7109375" style="167" customWidth="1"/>
    <col min="15105" max="15105" width="11.7109375" style="167" customWidth="1"/>
    <col min="15106" max="15106" width="2.7109375" style="167" customWidth="1"/>
    <col min="15107" max="15107" width="11.7109375" style="167" customWidth="1"/>
    <col min="15108" max="15108" width="2.7109375" style="167" customWidth="1"/>
    <col min="15109" max="15109" width="11.7109375" style="167" customWidth="1"/>
    <col min="15110" max="15110" width="0.85546875" style="167" customWidth="1"/>
    <col min="15111" max="15355" width="10.7109375" style="167"/>
    <col min="15356" max="15356" width="42.7109375" style="167" customWidth="1"/>
    <col min="15357" max="15357" width="5.7109375" style="167" customWidth="1"/>
    <col min="15358" max="15358" width="2.140625" style="167" customWidth="1"/>
    <col min="15359" max="15359" width="11.7109375" style="167" customWidth="1"/>
    <col min="15360" max="15360" width="2.7109375" style="167" customWidth="1"/>
    <col min="15361" max="15361" width="11.7109375" style="167" customWidth="1"/>
    <col min="15362" max="15362" width="2.7109375" style="167" customWidth="1"/>
    <col min="15363" max="15363" width="11.7109375" style="167" customWidth="1"/>
    <col min="15364" max="15364" width="2.7109375" style="167" customWidth="1"/>
    <col min="15365" max="15365" width="11.7109375" style="167" customWidth="1"/>
    <col min="15366" max="15366" width="0.85546875" style="167" customWidth="1"/>
    <col min="15367" max="15611" width="10.7109375" style="167"/>
    <col min="15612" max="15612" width="42.7109375" style="167" customWidth="1"/>
    <col min="15613" max="15613" width="5.7109375" style="167" customWidth="1"/>
    <col min="15614" max="15614" width="2.140625" style="167" customWidth="1"/>
    <col min="15615" max="15615" width="11.7109375" style="167" customWidth="1"/>
    <col min="15616" max="15616" width="2.7109375" style="167" customWidth="1"/>
    <col min="15617" max="15617" width="11.7109375" style="167" customWidth="1"/>
    <col min="15618" max="15618" width="2.7109375" style="167" customWidth="1"/>
    <col min="15619" max="15619" width="11.7109375" style="167" customWidth="1"/>
    <col min="15620" max="15620" width="2.7109375" style="167" customWidth="1"/>
    <col min="15621" max="15621" width="11.7109375" style="167" customWidth="1"/>
    <col min="15622" max="15622" width="0.85546875" style="167" customWidth="1"/>
    <col min="15623" max="15867" width="10.7109375" style="167"/>
    <col min="15868" max="15868" width="42.7109375" style="167" customWidth="1"/>
    <col min="15869" max="15869" width="5.7109375" style="167" customWidth="1"/>
    <col min="15870" max="15870" width="2.140625" style="167" customWidth="1"/>
    <col min="15871" max="15871" width="11.7109375" style="167" customWidth="1"/>
    <col min="15872" max="15872" width="2.7109375" style="167" customWidth="1"/>
    <col min="15873" max="15873" width="11.7109375" style="167" customWidth="1"/>
    <col min="15874" max="15874" width="2.7109375" style="167" customWidth="1"/>
    <col min="15875" max="15875" width="11.7109375" style="167" customWidth="1"/>
    <col min="15876" max="15876" width="2.7109375" style="167" customWidth="1"/>
    <col min="15877" max="15877" width="11.7109375" style="167" customWidth="1"/>
    <col min="15878" max="15878" width="0.85546875" style="167" customWidth="1"/>
    <col min="15879" max="16123" width="10.7109375" style="167"/>
    <col min="16124" max="16124" width="42.7109375" style="167" customWidth="1"/>
    <col min="16125" max="16125" width="5.7109375" style="167" customWidth="1"/>
    <col min="16126" max="16126" width="2.140625" style="167" customWidth="1"/>
    <col min="16127" max="16127" width="11.7109375" style="167" customWidth="1"/>
    <col min="16128" max="16128" width="2.7109375" style="167" customWidth="1"/>
    <col min="16129" max="16129" width="11.7109375" style="167" customWidth="1"/>
    <col min="16130" max="16130" width="2.7109375" style="167" customWidth="1"/>
    <col min="16131" max="16131" width="11.7109375" style="167" customWidth="1"/>
    <col min="16132" max="16132" width="2.7109375" style="167" customWidth="1"/>
    <col min="16133" max="16133" width="11.7109375" style="167" customWidth="1"/>
    <col min="16134" max="16134" width="0.85546875" style="167" customWidth="1"/>
    <col min="16135" max="16384" width="10.7109375" style="167"/>
  </cols>
  <sheetData>
    <row r="1" spans="1:13" s="120" customFormat="1" ht="20.25" customHeight="1">
      <c r="A1" s="117"/>
      <c r="B1" s="118"/>
      <c r="C1" s="117"/>
      <c r="D1" s="117"/>
      <c r="E1" s="117"/>
      <c r="F1" s="117"/>
      <c r="G1" s="117"/>
      <c r="H1" s="117"/>
      <c r="I1" s="117"/>
      <c r="J1" s="119" t="s">
        <v>57</v>
      </c>
    </row>
    <row r="2" spans="1:13" s="120" customFormat="1" ht="20.25" customHeight="1">
      <c r="A2" s="121" t="s">
        <v>0</v>
      </c>
      <c r="B2" s="122"/>
      <c r="C2" s="117"/>
      <c r="D2" s="117"/>
      <c r="E2" s="117"/>
      <c r="F2" s="117"/>
      <c r="G2" s="117"/>
      <c r="H2" s="117"/>
      <c r="I2" s="117"/>
      <c r="J2" s="117"/>
    </row>
    <row r="3" spans="1:13" s="120" customFormat="1" ht="20.25" customHeight="1">
      <c r="A3" s="121" t="s">
        <v>58</v>
      </c>
      <c r="B3" s="122"/>
      <c r="C3" s="117"/>
      <c r="D3" s="117"/>
      <c r="E3" s="117"/>
      <c r="F3" s="117"/>
      <c r="G3" s="117"/>
      <c r="H3" s="117"/>
      <c r="I3" s="117"/>
      <c r="J3" s="117"/>
    </row>
    <row r="4" spans="1:13" s="120" customFormat="1" ht="20.25" customHeight="1">
      <c r="A4" s="123" t="s">
        <v>187</v>
      </c>
      <c r="B4" s="122"/>
      <c r="C4" s="117"/>
      <c r="D4" s="117"/>
      <c r="E4" s="117"/>
      <c r="F4" s="117"/>
      <c r="G4" s="117"/>
      <c r="H4" s="117"/>
      <c r="I4" s="117"/>
      <c r="J4" s="117"/>
    </row>
    <row r="5" spans="1:13" s="124" customFormat="1" ht="20.25" customHeight="1">
      <c r="C5" s="125"/>
      <c r="D5" s="125"/>
      <c r="E5" s="126"/>
      <c r="F5" s="125"/>
      <c r="H5" s="127"/>
      <c r="I5" s="128"/>
      <c r="J5" s="119" t="s">
        <v>2</v>
      </c>
    </row>
    <row r="6" spans="1:13" s="132" customFormat="1" ht="20.25" customHeight="1">
      <c r="A6" s="129"/>
      <c r="B6" s="129"/>
      <c r="C6" s="126"/>
      <c r="D6" s="130"/>
      <c r="E6" s="131" t="s">
        <v>3</v>
      </c>
      <c r="F6" s="130"/>
      <c r="H6" s="130"/>
      <c r="I6" s="131" t="s">
        <v>4</v>
      </c>
      <c r="J6" s="130"/>
    </row>
    <row r="7" spans="1:13" s="132" customFormat="1" ht="20.25" customHeight="1">
      <c r="B7" s="133" t="s">
        <v>5</v>
      </c>
      <c r="C7" s="126"/>
      <c r="D7" s="134">
        <v>2563</v>
      </c>
      <c r="E7" s="135"/>
      <c r="F7" s="134">
        <v>2562</v>
      </c>
      <c r="G7" s="136"/>
      <c r="H7" s="134">
        <v>2563</v>
      </c>
      <c r="I7" s="135"/>
      <c r="J7" s="134">
        <v>2562</v>
      </c>
    </row>
    <row r="8" spans="1:13" s="132" customFormat="1" ht="20.25" customHeight="1">
      <c r="A8" s="137" t="s">
        <v>59</v>
      </c>
      <c r="B8" s="138"/>
      <c r="C8" s="126"/>
      <c r="D8" s="139"/>
      <c r="E8" s="135"/>
      <c r="F8" s="140"/>
      <c r="G8" s="136"/>
      <c r="H8" s="139"/>
      <c r="I8" s="135"/>
      <c r="J8" s="140"/>
    </row>
    <row r="9" spans="1:13" s="120" customFormat="1" ht="20.25" customHeight="1">
      <c r="A9" s="137" t="s">
        <v>60</v>
      </c>
      <c r="B9" s="141"/>
    </row>
    <row r="10" spans="1:13" s="120" customFormat="1" ht="20.25" customHeight="1">
      <c r="A10" s="120" t="s">
        <v>61</v>
      </c>
      <c r="B10" s="141"/>
      <c r="D10" s="142">
        <v>17323</v>
      </c>
      <c r="E10" s="142"/>
      <c r="F10" s="142">
        <v>20731</v>
      </c>
      <c r="G10" s="142"/>
      <c r="H10" s="142">
        <v>4724</v>
      </c>
      <c r="I10" s="143"/>
      <c r="J10" s="142">
        <v>14732</v>
      </c>
    </row>
    <row r="11" spans="1:13" s="120" customFormat="1" ht="20.25" customHeight="1">
      <c r="A11" s="120" t="s">
        <v>62</v>
      </c>
      <c r="B11" s="141"/>
      <c r="D11" s="142">
        <v>14161</v>
      </c>
      <c r="E11" s="142"/>
      <c r="F11" s="142">
        <v>316724</v>
      </c>
      <c r="G11" s="142"/>
      <c r="H11" s="142">
        <v>14301</v>
      </c>
      <c r="I11" s="143"/>
      <c r="J11" s="142">
        <v>296276</v>
      </c>
    </row>
    <row r="12" spans="1:13" s="120" customFormat="1" ht="20.25" customHeight="1">
      <c r="A12" s="120" t="s">
        <v>196</v>
      </c>
      <c r="B12" s="141"/>
      <c r="D12" s="142">
        <v>572</v>
      </c>
      <c r="E12" s="142"/>
      <c r="F12" s="142">
        <v>120</v>
      </c>
      <c r="G12" s="142"/>
      <c r="H12" s="142">
        <v>1096</v>
      </c>
      <c r="I12" s="143"/>
      <c r="J12" s="142">
        <v>247</v>
      </c>
    </row>
    <row r="13" spans="1:13" s="120" customFormat="1" ht="20.25" customHeight="1">
      <c r="A13" s="120" t="s">
        <v>63</v>
      </c>
      <c r="B13" s="141"/>
      <c r="D13" s="142">
        <v>13</v>
      </c>
      <c r="E13" s="142"/>
      <c r="F13" s="142">
        <v>5167</v>
      </c>
      <c r="G13" s="142"/>
      <c r="H13" s="142">
        <v>845</v>
      </c>
      <c r="I13" s="143"/>
      <c r="J13" s="142">
        <v>6846</v>
      </c>
    </row>
    <row r="14" spans="1:13" s="120" customFormat="1" ht="20.25" customHeight="1">
      <c r="A14" s="137" t="s">
        <v>64</v>
      </c>
      <c r="B14" s="141"/>
      <c r="D14" s="144">
        <f>SUM(D10:D13)</f>
        <v>32069</v>
      </c>
      <c r="E14" s="142"/>
      <c r="F14" s="144">
        <f>SUM(F10:F13)</f>
        <v>342742</v>
      </c>
      <c r="G14" s="145"/>
      <c r="H14" s="144">
        <f>SUM(H10:H13)</f>
        <v>20966</v>
      </c>
      <c r="I14" s="143"/>
      <c r="J14" s="144">
        <f>SUM(J10:J13)</f>
        <v>318101</v>
      </c>
      <c r="K14" s="147"/>
    </row>
    <row r="15" spans="1:13" s="120" customFormat="1" ht="20.25" customHeight="1">
      <c r="A15" s="137" t="s">
        <v>65</v>
      </c>
      <c r="B15" s="141"/>
      <c r="D15" s="142"/>
      <c r="E15" s="142"/>
      <c r="F15" s="142"/>
      <c r="G15" s="142"/>
      <c r="H15" s="142"/>
      <c r="I15" s="143"/>
      <c r="J15" s="142"/>
    </row>
    <row r="16" spans="1:13" s="120" customFormat="1" ht="20.25" customHeight="1">
      <c r="A16" s="120" t="s">
        <v>66</v>
      </c>
      <c r="B16" s="141"/>
      <c r="D16" s="142">
        <v>6153</v>
      </c>
      <c r="E16" s="142"/>
      <c r="F16" s="142">
        <v>12513</v>
      </c>
      <c r="G16" s="142"/>
      <c r="H16" s="142">
        <v>2950</v>
      </c>
      <c r="I16" s="143"/>
      <c r="J16" s="142">
        <v>8827</v>
      </c>
      <c r="K16" s="147"/>
      <c r="M16" s="147"/>
    </row>
    <row r="17" spans="1:13" s="120" customFormat="1" ht="20.25" customHeight="1">
      <c r="A17" s="120" t="s">
        <v>67</v>
      </c>
      <c r="D17" s="142">
        <v>75475</v>
      </c>
      <c r="E17" s="142"/>
      <c r="F17" s="142">
        <v>227178</v>
      </c>
      <c r="G17" s="142"/>
      <c r="H17" s="142">
        <v>72864</v>
      </c>
      <c r="I17" s="143"/>
      <c r="J17" s="142">
        <v>217427</v>
      </c>
      <c r="K17" s="147"/>
    </row>
    <row r="18" spans="1:13" s="120" customFormat="1" ht="20.25" customHeight="1">
      <c r="A18" s="120" t="s">
        <v>154</v>
      </c>
      <c r="D18" s="142">
        <v>4865</v>
      </c>
      <c r="E18" s="142"/>
      <c r="F18" s="142">
        <v>14837</v>
      </c>
      <c r="G18" s="142"/>
      <c r="H18" s="142">
        <v>3473</v>
      </c>
      <c r="I18" s="143"/>
      <c r="J18" s="142">
        <v>12916</v>
      </c>
      <c r="K18" s="147"/>
      <c r="M18" s="147"/>
    </row>
    <row r="19" spans="1:13" s="120" customFormat="1" ht="20.25" customHeight="1">
      <c r="A19" s="120" t="s">
        <v>68</v>
      </c>
      <c r="B19" s="148"/>
      <c r="D19" s="149">
        <v>21662</v>
      </c>
      <c r="E19" s="142"/>
      <c r="F19" s="149">
        <v>30690</v>
      </c>
      <c r="G19" s="142"/>
      <c r="H19" s="149">
        <v>20102</v>
      </c>
      <c r="I19" s="143"/>
      <c r="J19" s="149">
        <v>26327</v>
      </c>
      <c r="K19" s="147"/>
      <c r="M19" s="147"/>
    </row>
    <row r="20" spans="1:13" s="120" customFormat="1" ht="20.25" customHeight="1">
      <c r="A20" s="137" t="s">
        <v>69</v>
      </c>
      <c r="B20" s="141"/>
      <c r="D20" s="149">
        <f>SUM(D16:D19)</f>
        <v>108155</v>
      </c>
      <c r="E20" s="142"/>
      <c r="F20" s="149">
        <f>SUM(F16:F19)</f>
        <v>285218</v>
      </c>
      <c r="G20" s="145"/>
      <c r="H20" s="149">
        <f>SUM(H16:H19)</f>
        <v>99389</v>
      </c>
      <c r="I20" s="143"/>
      <c r="J20" s="149">
        <f>SUM(J16:J19)</f>
        <v>265497</v>
      </c>
      <c r="K20" s="147"/>
    </row>
    <row r="21" spans="1:13" s="120" customFormat="1" ht="20.25" customHeight="1">
      <c r="A21" s="137" t="s">
        <v>221</v>
      </c>
      <c r="B21" s="141"/>
      <c r="D21" s="145">
        <f>D14-D20</f>
        <v>-76086</v>
      </c>
      <c r="E21" s="142"/>
      <c r="F21" s="145">
        <f>F14-F20</f>
        <v>57524</v>
      </c>
      <c r="G21" s="145"/>
      <c r="H21" s="145">
        <f>H14-H20</f>
        <v>-78423</v>
      </c>
      <c r="I21" s="143"/>
      <c r="J21" s="145">
        <f>J14-J20</f>
        <v>52604</v>
      </c>
      <c r="K21" s="147"/>
    </row>
    <row r="22" spans="1:13" s="120" customFormat="1" ht="20.25" customHeight="1">
      <c r="A22" s="120" t="s">
        <v>70</v>
      </c>
      <c r="B22" s="148"/>
      <c r="D22" s="149">
        <v>-5596</v>
      </c>
      <c r="E22" s="142"/>
      <c r="F22" s="149">
        <v>-2803</v>
      </c>
      <c r="G22" s="142"/>
      <c r="H22" s="149">
        <v>-5416</v>
      </c>
      <c r="I22" s="143"/>
      <c r="J22" s="149">
        <v>-2707</v>
      </c>
      <c r="K22" s="147"/>
      <c r="M22" s="147"/>
    </row>
    <row r="23" spans="1:13" s="120" customFormat="1" ht="20.25" customHeight="1">
      <c r="A23" s="152" t="s">
        <v>207</v>
      </c>
      <c r="B23" s="148"/>
      <c r="D23" s="142">
        <f>SUM(D21:D22)</f>
        <v>-81682</v>
      </c>
      <c r="E23" s="142"/>
      <c r="F23" s="142">
        <f>SUM(F21:F22)</f>
        <v>54721</v>
      </c>
      <c r="G23" s="142"/>
      <c r="H23" s="142">
        <f>SUM(H21:H22)</f>
        <v>-83839</v>
      </c>
      <c r="I23" s="151"/>
      <c r="J23" s="142">
        <f>SUM(J21:J22)</f>
        <v>49897</v>
      </c>
      <c r="K23" s="147"/>
      <c r="M23" s="147"/>
    </row>
    <row r="24" spans="1:13" s="120" customFormat="1" ht="20.25" customHeight="1">
      <c r="A24" s="153" t="s">
        <v>213</v>
      </c>
      <c r="B24" s="148">
        <v>21</v>
      </c>
      <c r="D24" s="142">
        <v>1060</v>
      </c>
      <c r="E24" s="142"/>
      <c r="F24" s="142">
        <v>-7375</v>
      </c>
      <c r="G24" s="142"/>
      <c r="H24" s="142">
        <v>2631</v>
      </c>
      <c r="I24" s="143"/>
      <c r="J24" s="142">
        <v>-7504</v>
      </c>
      <c r="K24" s="147"/>
      <c r="M24" s="147"/>
    </row>
    <row r="25" spans="1:13" s="120" customFormat="1" ht="20.25" customHeight="1">
      <c r="A25" s="154" t="s">
        <v>208</v>
      </c>
      <c r="B25" s="148"/>
      <c r="D25" s="144">
        <f>SUM(D23:D24)</f>
        <v>-80622</v>
      </c>
      <c r="E25" s="145"/>
      <c r="F25" s="144">
        <f>SUM(F23:F24)</f>
        <v>47346</v>
      </c>
      <c r="G25" s="145"/>
      <c r="H25" s="144">
        <f>SUM(H23:H24)</f>
        <v>-81208</v>
      </c>
      <c r="I25" s="143"/>
      <c r="J25" s="144">
        <f>SUM(J23:J24)</f>
        <v>42393</v>
      </c>
      <c r="K25" s="147"/>
      <c r="M25" s="147"/>
    </row>
    <row r="26" spans="1:13" s="120" customFormat="1" ht="15" customHeight="1">
      <c r="A26" s="154"/>
      <c r="B26" s="148"/>
      <c r="D26" s="151"/>
      <c r="E26" s="151"/>
      <c r="F26" s="151"/>
      <c r="G26" s="151"/>
      <c r="H26" s="151"/>
      <c r="I26" s="151"/>
      <c r="J26" s="151"/>
    </row>
    <row r="27" spans="1:13" s="120" customFormat="1" ht="18" customHeight="1">
      <c r="A27" s="137" t="s">
        <v>72</v>
      </c>
      <c r="B27" s="148"/>
      <c r="D27" s="151"/>
      <c r="E27" s="151"/>
      <c r="F27" s="151"/>
      <c r="G27" s="151"/>
      <c r="H27" s="151"/>
      <c r="I27" s="151"/>
      <c r="J27" s="151"/>
    </row>
    <row r="28" spans="1:13" s="120" customFormat="1" ht="18" customHeight="1">
      <c r="A28" s="120" t="s">
        <v>73</v>
      </c>
      <c r="B28" s="148"/>
      <c r="D28" s="150">
        <v>0</v>
      </c>
      <c r="E28" s="143"/>
      <c r="F28" s="150">
        <v>0</v>
      </c>
      <c r="G28" s="151"/>
      <c r="H28" s="150">
        <v>0</v>
      </c>
      <c r="I28" s="143"/>
      <c r="J28" s="150">
        <v>0</v>
      </c>
    </row>
    <row r="29" spans="1:13" s="120" customFormat="1" ht="18" customHeight="1">
      <c r="A29" s="137" t="s">
        <v>74</v>
      </c>
      <c r="B29" s="148"/>
      <c r="D29" s="146">
        <f>SUM(D28)</f>
        <v>0</v>
      </c>
      <c r="E29" s="143"/>
      <c r="F29" s="146">
        <f>SUM(F28)</f>
        <v>0</v>
      </c>
      <c r="G29" s="151"/>
      <c r="H29" s="146">
        <f>SUM(H28)</f>
        <v>0</v>
      </c>
      <c r="I29" s="143"/>
      <c r="J29" s="146">
        <f>SUM(J28)</f>
        <v>0</v>
      </c>
    </row>
    <row r="30" spans="1:13" s="120" customFormat="1" ht="20.25" customHeight="1" thickBot="1">
      <c r="A30" s="137" t="s">
        <v>191</v>
      </c>
      <c r="D30" s="155">
        <f>+D25</f>
        <v>-80622</v>
      </c>
      <c r="E30" s="156"/>
      <c r="F30" s="155">
        <f>+F25</f>
        <v>47346</v>
      </c>
      <c r="G30" s="157"/>
      <c r="H30" s="155">
        <f>+H25</f>
        <v>-81208</v>
      </c>
      <c r="I30" s="156"/>
      <c r="J30" s="155">
        <f>+J25</f>
        <v>42393</v>
      </c>
    </row>
    <row r="31" spans="1:13" s="120" customFormat="1" ht="11.25" customHeight="1" thickTop="1">
      <c r="A31" s="158"/>
    </row>
    <row r="32" spans="1:13" s="120" customFormat="1" ht="22.5" customHeight="1">
      <c r="A32" s="137" t="s">
        <v>76</v>
      </c>
    </row>
    <row r="33" spans="1:11" s="120" customFormat="1" ht="22.5" customHeight="1" thickBot="1">
      <c r="A33" s="120" t="s">
        <v>77</v>
      </c>
      <c r="B33" s="148"/>
      <c r="D33" s="143">
        <f>+D30-D34</f>
        <v>-80622</v>
      </c>
      <c r="E33" s="159"/>
      <c r="F33" s="143">
        <f>+F30-F34</f>
        <v>47211</v>
      </c>
      <c r="H33" s="160">
        <f>+H30</f>
        <v>-81208</v>
      </c>
      <c r="I33" s="159"/>
      <c r="J33" s="160">
        <f>+J30</f>
        <v>42393</v>
      </c>
    </row>
    <row r="34" spans="1:11" s="120" customFormat="1" ht="22.5" customHeight="1" thickTop="1">
      <c r="A34" s="120" t="s">
        <v>78</v>
      </c>
      <c r="D34" s="143">
        <v>0</v>
      </c>
      <c r="E34" s="143"/>
      <c r="F34" s="143">
        <v>135</v>
      </c>
    </row>
    <row r="35" spans="1:11" s="120" customFormat="1" ht="22.5" customHeight="1" thickBot="1">
      <c r="A35" s="161"/>
      <c r="D35" s="162">
        <f>SUM(D33:D34)</f>
        <v>-80622</v>
      </c>
      <c r="E35" s="163"/>
      <c r="F35" s="162">
        <f>SUM(F33:F34)</f>
        <v>47346</v>
      </c>
    </row>
    <row r="36" spans="1:11" s="120" customFormat="1" ht="22.5" customHeight="1" thickTop="1">
      <c r="A36" s="137" t="s">
        <v>79</v>
      </c>
      <c r="D36" s="143"/>
      <c r="E36" s="159"/>
      <c r="F36" s="143"/>
    </row>
    <row r="37" spans="1:11" s="120" customFormat="1" ht="22.5" customHeight="1" thickBot="1">
      <c r="A37" s="120" t="s">
        <v>77</v>
      </c>
      <c r="D37" s="143">
        <f>+D33</f>
        <v>-80622</v>
      </c>
      <c r="E37" s="159"/>
      <c r="F37" s="143">
        <f>+F33</f>
        <v>47211</v>
      </c>
      <c r="H37" s="160">
        <f>+H33</f>
        <v>-81208</v>
      </c>
      <c r="I37" s="159"/>
      <c r="J37" s="160">
        <f>+J33</f>
        <v>42393</v>
      </c>
    </row>
    <row r="38" spans="1:11" s="120" customFormat="1" ht="22.5" customHeight="1" thickTop="1">
      <c r="A38" s="120" t="s">
        <v>78</v>
      </c>
      <c r="D38" s="143">
        <v>0</v>
      </c>
      <c r="E38" s="164"/>
      <c r="F38" s="143">
        <v>135</v>
      </c>
    </row>
    <row r="39" spans="1:11" s="120" customFormat="1" ht="22.5" customHeight="1" thickBot="1">
      <c r="A39" s="136"/>
      <c r="D39" s="162">
        <f>SUM(D37:D38)</f>
        <v>-80622</v>
      </c>
      <c r="E39" s="163"/>
      <c r="F39" s="162">
        <f>SUM(F37:F38)</f>
        <v>47346</v>
      </c>
    </row>
    <row r="40" spans="1:11" s="124" customFormat="1" ht="22.5" customHeight="1" thickTop="1">
      <c r="C40" s="125"/>
      <c r="D40" s="125"/>
      <c r="E40" s="126"/>
      <c r="F40" s="125"/>
      <c r="H40" s="127"/>
      <c r="I40" s="128"/>
      <c r="J40" s="119" t="s">
        <v>80</v>
      </c>
    </row>
    <row r="41" spans="1:11" s="120" customFormat="1" ht="22.5" customHeight="1">
      <c r="A41" s="137" t="s">
        <v>81</v>
      </c>
      <c r="B41" s="141">
        <v>22</v>
      </c>
      <c r="D41" s="165"/>
      <c r="E41" s="165"/>
      <c r="F41" s="186" t="s">
        <v>222</v>
      </c>
      <c r="J41" s="186" t="s">
        <v>222</v>
      </c>
    </row>
    <row r="42" spans="1:11" s="120" customFormat="1" ht="22.5" customHeight="1">
      <c r="A42" s="120" t="s">
        <v>82</v>
      </c>
      <c r="B42" s="141"/>
    </row>
    <row r="43" spans="1:11" s="120" customFormat="1" ht="22.5" customHeight="1" thickBot="1">
      <c r="A43" s="120" t="s">
        <v>83</v>
      </c>
      <c r="B43" s="141"/>
      <c r="D43" s="183">
        <v>-9.4E-2</v>
      </c>
      <c r="E43" s="184"/>
      <c r="F43" s="183">
        <v>5.5E-2</v>
      </c>
      <c r="G43" s="185"/>
      <c r="H43" s="183">
        <v>-9.5000000000000001E-2</v>
      </c>
      <c r="I43" s="185"/>
      <c r="J43" s="183">
        <v>0.05</v>
      </c>
      <c r="K43" s="184"/>
    </row>
    <row r="44" spans="1:11" s="120" customFormat="1" ht="21.75" thickTop="1">
      <c r="A44" s="166"/>
    </row>
    <row r="45" spans="1:11" s="120" customFormat="1">
      <c r="A45" s="136" t="s">
        <v>26</v>
      </c>
    </row>
    <row r="46" spans="1:11" s="120" customFormat="1" ht="20.25" customHeight="1">
      <c r="A46" s="117"/>
      <c r="B46" s="118"/>
      <c r="C46" s="117"/>
      <c r="D46" s="117"/>
      <c r="E46" s="117"/>
      <c r="F46" s="117"/>
      <c r="G46" s="117"/>
      <c r="H46" s="117"/>
      <c r="I46" s="117"/>
      <c r="J46" s="119" t="s">
        <v>57</v>
      </c>
    </row>
    <row r="47" spans="1:11" s="120" customFormat="1" ht="20.25" customHeight="1">
      <c r="A47" s="121" t="s">
        <v>0</v>
      </c>
      <c r="B47" s="122"/>
      <c r="C47" s="117"/>
      <c r="D47" s="117"/>
      <c r="E47" s="117"/>
      <c r="F47" s="117"/>
      <c r="G47" s="117"/>
      <c r="H47" s="117"/>
      <c r="I47" s="117"/>
      <c r="J47" s="117"/>
    </row>
    <row r="48" spans="1:11" s="120" customFormat="1" ht="20.25" customHeight="1">
      <c r="A48" s="121" t="s">
        <v>58</v>
      </c>
      <c r="B48" s="122"/>
      <c r="C48" s="117"/>
      <c r="D48" s="117"/>
      <c r="E48" s="117"/>
      <c r="F48" s="117"/>
      <c r="G48" s="117"/>
      <c r="H48" s="117"/>
      <c r="I48" s="117"/>
      <c r="J48" s="117"/>
    </row>
    <row r="49" spans="1:13" s="120" customFormat="1" ht="20.25" customHeight="1">
      <c r="A49" s="123" t="s">
        <v>190</v>
      </c>
      <c r="B49" s="122"/>
      <c r="C49" s="117"/>
      <c r="D49" s="117"/>
      <c r="E49" s="117"/>
      <c r="F49" s="117"/>
      <c r="G49" s="117"/>
      <c r="H49" s="117"/>
      <c r="I49" s="117"/>
      <c r="J49" s="117"/>
    </row>
    <row r="50" spans="1:13" s="124" customFormat="1" ht="20.25" customHeight="1">
      <c r="C50" s="125"/>
      <c r="D50" s="125"/>
      <c r="E50" s="126"/>
      <c r="F50" s="125"/>
      <c r="H50" s="127"/>
      <c r="I50" s="128"/>
      <c r="J50" s="119" t="s">
        <v>2</v>
      </c>
    </row>
    <row r="51" spans="1:13" s="132" customFormat="1" ht="20.25" customHeight="1">
      <c r="A51" s="129"/>
      <c r="B51" s="129"/>
      <c r="C51" s="126"/>
      <c r="D51" s="130"/>
      <c r="E51" s="131" t="s">
        <v>3</v>
      </c>
      <c r="F51" s="130"/>
      <c r="H51" s="130"/>
      <c r="I51" s="131" t="s">
        <v>4</v>
      </c>
      <c r="J51" s="130"/>
    </row>
    <row r="52" spans="1:13" s="132" customFormat="1" ht="20.25" customHeight="1">
      <c r="B52" s="133" t="s">
        <v>5</v>
      </c>
      <c r="C52" s="126"/>
      <c r="D52" s="134">
        <v>2563</v>
      </c>
      <c r="E52" s="135"/>
      <c r="F52" s="134">
        <v>2562</v>
      </c>
      <c r="G52" s="136"/>
      <c r="H52" s="134">
        <v>2563</v>
      </c>
      <c r="I52" s="135"/>
      <c r="J52" s="134">
        <v>2562</v>
      </c>
    </row>
    <row r="53" spans="1:13" s="132" customFormat="1" ht="20.25" customHeight="1">
      <c r="A53" s="137" t="s">
        <v>59</v>
      </c>
      <c r="B53" s="138"/>
      <c r="C53" s="126"/>
      <c r="D53" s="139"/>
      <c r="E53" s="135"/>
      <c r="F53" s="140"/>
      <c r="G53" s="136"/>
      <c r="H53" s="139"/>
      <c r="I53" s="135"/>
      <c r="J53" s="140"/>
    </row>
    <row r="54" spans="1:13" s="120" customFormat="1" ht="20.25" customHeight="1">
      <c r="A54" s="137" t="s">
        <v>60</v>
      </c>
      <c r="B54" s="141"/>
    </row>
    <row r="55" spans="1:13" s="120" customFormat="1" ht="20.25" customHeight="1">
      <c r="A55" s="120" t="s">
        <v>61</v>
      </c>
      <c r="D55" s="142">
        <v>37873</v>
      </c>
      <c r="E55" s="142"/>
      <c r="F55" s="142">
        <v>43761</v>
      </c>
      <c r="G55" s="142"/>
      <c r="H55" s="142">
        <v>13859</v>
      </c>
      <c r="I55" s="143"/>
      <c r="J55" s="142">
        <v>29566</v>
      </c>
    </row>
    <row r="56" spans="1:13" s="120" customFormat="1" ht="20.25" customHeight="1">
      <c r="A56" s="120" t="s">
        <v>62</v>
      </c>
      <c r="B56" s="141"/>
      <c r="D56" s="142">
        <v>231436</v>
      </c>
      <c r="E56" s="142"/>
      <c r="F56" s="142">
        <v>634285</v>
      </c>
      <c r="G56" s="142"/>
      <c r="H56" s="142">
        <v>226954</v>
      </c>
      <c r="I56" s="143"/>
      <c r="J56" s="142">
        <v>588149</v>
      </c>
    </row>
    <row r="57" spans="1:13" s="120" customFormat="1" ht="20.25" customHeight="1">
      <c r="A57" s="120" t="s">
        <v>196</v>
      </c>
      <c r="B57" s="141"/>
      <c r="D57" s="142">
        <v>1212</v>
      </c>
      <c r="E57" s="142"/>
      <c r="F57" s="142">
        <v>262</v>
      </c>
      <c r="G57" s="142"/>
      <c r="H57" s="142">
        <v>2416</v>
      </c>
      <c r="I57" s="143"/>
      <c r="J57" s="142">
        <v>330</v>
      </c>
    </row>
    <row r="58" spans="1:13" s="120" customFormat="1" ht="20.25" customHeight="1">
      <c r="A58" s="120" t="s">
        <v>197</v>
      </c>
      <c r="B58" s="141">
        <v>9</v>
      </c>
      <c r="D58" s="142">
        <v>0</v>
      </c>
      <c r="E58" s="142"/>
      <c r="F58" s="142">
        <v>0</v>
      </c>
      <c r="G58" s="142"/>
      <c r="H58" s="142">
        <v>23698</v>
      </c>
      <c r="I58" s="143"/>
      <c r="J58" s="142">
        <v>0</v>
      </c>
    </row>
    <row r="59" spans="1:13" s="120" customFormat="1" ht="20.25" customHeight="1">
      <c r="A59" s="120" t="s">
        <v>63</v>
      </c>
      <c r="D59" s="142">
        <v>5116</v>
      </c>
      <c r="E59" s="142"/>
      <c r="F59" s="142">
        <v>9511</v>
      </c>
      <c r="G59" s="142"/>
      <c r="H59" s="142">
        <v>7023</v>
      </c>
      <c r="I59" s="143"/>
      <c r="J59" s="142">
        <v>12839</v>
      </c>
    </row>
    <row r="60" spans="1:13" s="120" customFormat="1" ht="20.25" customHeight="1">
      <c r="A60" s="137" t="s">
        <v>64</v>
      </c>
      <c r="D60" s="144">
        <f>SUM(D55:D59)</f>
        <v>275637</v>
      </c>
      <c r="E60" s="142"/>
      <c r="F60" s="144">
        <f>SUM(F55:F59)</f>
        <v>687819</v>
      </c>
      <c r="G60" s="145"/>
      <c r="H60" s="144">
        <f>SUM(H55:H59)</f>
        <v>273950</v>
      </c>
      <c r="I60" s="143"/>
      <c r="J60" s="144">
        <f>SUM(J55:J59)</f>
        <v>630884</v>
      </c>
      <c r="K60" s="147"/>
    </row>
    <row r="61" spans="1:13" s="120" customFormat="1" ht="20.25" customHeight="1">
      <c r="A61" s="137" t="s">
        <v>65</v>
      </c>
      <c r="B61" s="141"/>
      <c r="D61" s="142"/>
      <c r="E61" s="142"/>
      <c r="F61" s="142"/>
      <c r="G61" s="142"/>
      <c r="H61" s="142"/>
      <c r="I61" s="143"/>
      <c r="J61" s="142"/>
    </row>
    <row r="62" spans="1:13" s="120" customFormat="1" ht="20.25" customHeight="1">
      <c r="A62" s="120" t="s">
        <v>66</v>
      </c>
      <c r="D62" s="142">
        <v>17099</v>
      </c>
      <c r="E62" s="142"/>
      <c r="F62" s="142">
        <v>23402</v>
      </c>
      <c r="G62" s="142"/>
      <c r="H62" s="142">
        <v>8482</v>
      </c>
      <c r="I62" s="143"/>
      <c r="J62" s="142">
        <v>17322</v>
      </c>
      <c r="K62" s="147"/>
      <c r="M62" s="147"/>
    </row>
    <row r="63" spans="1:13" s="120" customFormat="1" ht="20.25" customHeight="1">
      <c r="A63" s="120" t="s">
        <v>67</v>
      </c>
      <c r="D63" s="142">
        <v>265229</v>
      </c>
      <c r="E63" s="142"/>
      <c r="F63" s="142">
        <v>446845</v>
      </c>
      <c r="G63" s="142"/>
      <c r="H63" s="142">
        <v>260938</v>
      </c>
      <c r="I63" s="143"/>
      <c r="J63" s="142">
        <v>424028</v>
      </c>
      <c r="K63" s="147"/>
    </row>
    <row r="64" spans="1:13" s="120" customFormat="1" ht="20.25" customHeight="1">
      <c r="A64" s="120" t="s">
        <v>154</v>
      </c>
      <c r="D64" s="142">
        <v>16616</v>
      </c>
      <c r="E64" s="142"/>
      <c r="F64" s="142">
        <v>27155</v>
      </c>
      <c r="G64" s="142"/>
      <c r="H64" s="142">
        <v>13797</v>
      </c>
      <c r="I64" s="143"/>
      <c r="J64" s="142">
        <v>23476</v>
      </c>
      <c r="K64" s="147"/>
      <c r="M64" s="147"/>
    </row>
    <row r="65" spans="1:13" s="120" customFormat="1" ht="20.25" customHeight="1">
      <c r="A65" s="120" t="s">
        <v>68</v>
      </c>
      <c r="B65" s="148"/>
      <c r="D65" s="149">
        <v>40206</v>
      </c>
      <c r="E65" s="142"/>
      <c r="F65" s="149">
        <v>60346</v>
      </c>
      <c r="G65" s="142"/>
      <c r="H65" s="149">
        <v>35744</v>
      </c>
      <c r="I65" s="143"/>
      <c r="J65" s="149">
        <v>50793</v>
      </c>
      <c r="K65" s="147"/>
      <c r="M65" s="147"/>
    </row>
    <row r="66" spans="1:13" s="120" customFormat="1" ht="20.25" customHeight="1">
      <c r="A66" s="137" t="s">
        <v>69</v>
      </c>
      <c r="B66" s="141"/>
      <c r="D66" s="149">
        <f>SUM(D62:D65)</f>
        <v>339150</v>
      </c>
      <c r="E66" s="142"/>
      <c r="F66" s="149">
        <f>SUM(F62:F65)</f>
        <v>557748</v>
      </c>
      <c r="G66" s="145"/>
      <c r="H66" s="149">
        <f>SUM(H62:H65)</f>
        <v>318961</v>
      </c>
      <c r="I66" s="143"/>
      <c r="J66" s="149">
        <f>SUM(J62:J65)</f>
        <v>515619</v>
      </c>
      <c r="K66" s="147"/>
    </row>
    <row r="67" spans="1:13" s="120" customFormat="1" ht="20.25" customHeight="1">
      <c r="A67" s="137" t="s">
        <v>221</v>
      </c>
      <c r="B67" s="141"/>
      <c r="D67" s="145">
        <f>D60-D66</f>
        <v>-63513</v>
      </c>
      <c r="E67" s="142"/>
      <c r="F67" s="145">
        <f>F60-F66</f>
        <v>130071</v>
      </c>
      <c r="G67" s="145"/>
      <c r="H67" s="145">
        <f>H60-H66</f>
        <v>-45011</v>
      </c>
      <c r="I67" s="143"/>
      <c r="J67" s="145">
        <f>J60-J66</f>
        <v>115265</v>
      </c>
      <c r="K67" s="147"/>
    </row>
    <row r="68" spans="1:13" s="120" customFormat="1" ht="20.25" customHeight="1">
      <c r="A68" s="120" t="s">
        <v>70</v>
      </c>
      <c r="B68" s="148"/>
      <c r="D68" s="149">
        <v>-14176</v>
      </c>
      <c r="E68" s="142"/>
      <c r="F68" s="149">
        <v>-5190</v>
      </c>
      <c r="G68" s="142"/>
      <c r="H68" s="149">
        <v>-13849</v>
      </c>
      <c r="I68" s="143"/>
      <c r="J68" s="149">
        <v>-5015</v>
      </c>
      <c r="K68" s="147"/>
      <c r="M68" s="147"/>
    </row>
    <row r="69" spans="1:13" s="120" customFormat="1" ht="20.25" customHeight="1">
      <c r="A69" s="152" t="s">
        <v>207</v>
      </c>
      <c r="B69" s="148"/>
      <c r="D69" s="142">
        <f>SUM(D67:D68)</f>
        <v>-77689</v>
      </c>
      <c r="E69" s="142"/>
      <c r="F69" s="142">
        <f>SUM(F67:F68)</f>
        <v>124881</v>
      </c>
      <c r="G69" s="142"/>
      <c r="H69" s="142">
        <f>SUM(H67:H68)</f>
        <v>-58860</v>
      </c>
      <c r="I69" s="151"/>
      <c r="J69" s="142">
        <f>SUM(J67:J68)</f>
        <v>110250</v>
      </c>
      <c r="K69" s="147"/>
      <c r="M69" s="147"/>
    </row>
    <row r="70" spans="1:13" s="120" customFormat="1" ht="20.25" customHeight="1">
      <c r="A70" s="153" t="s">
        <v>213</v>
      </c>
      <c r="B70" s="148">
        <v>21</v>
      </c>
      <c r="D70" s="142">
        <v>1417</v>
      </c>
      <c r="E70" s="142"/>
      <c r="F70" s="142">
        <v>-18328</v>
      </c>
      <c r="G70" s="142"/>
      <c r="H70" s="142">
        <v>3703</v>
      </c>
      <c r="I70" s="143"/>
      <c r="J70" s="142">
        <v>-17084</v>
      </c>
      <c r="K70" s="147"/>
      <c r="M70" s="147"/>
    </row>
    <row r="71" spans="1:13" s="120" customFormat="1" ht="20.25" customHeight="1">
      <c r="A71" s="154" t="s">
        <v>208</v>
      </c>
      <c r="B71" s="148"/>
      <c r="D71" s="144">
        <f>SUM(D69:D70)</f>
        <v>-76272</v>
      </c>
      <c r="E71" s="145"/>
      <c r="F71" s="144">
        <f>SUM(F69:F70)</f>
        <v>106553</v>
      </c>
      <c r="G71" s="145"/>
      <c r="H71" s="144">
        <f>SUM(H69:H70)</f>
        <v>-55157</v>
      </c>
      <c r="I71" s="143"/>
      <c r="J71" s="144">
        <f>SUM(J69:J70)</f>
        <v>93166</v>
      </c>
      <c r="K71" s="147"/>
      <c r="M71" s="147"/>
    </row>
    <row r="72" spans="1:13" s="120" customFormat="1" ht="15" customHeight="1">
      <c r="A72" s="154"/>
      <c r="B72" s="148"/>
      <c r="D72" s="151"/>
      <c r="E72" s="151"/>
      <c r="F72" s="151"/>
      <c r="G72" s="151"/>
      <c r="H72" s="151"/>
      <c r="I72" s="151"/>
      <c r="J72" s="151"/>
    </row>
    <row r="73" spans="1:13" s="120" customFormat="1" ht="18" customHeight="1">
      <c r="A73" s="137" t="s">
        <v>72</v>
      </c>
      <c r="B73" s="148"/>
      <c r="D73" s="151"/>
      <c r="E73" s="151"/>
      <c r="F73" s="151"/>
      <c r="G73" s="151"/>
      <c r="H73" s="151"/>
      <c r="I73" s="151"/>
      <c r="J73" s="151"/>
    </row>
    <row r="74" spans="1:13" s="120" customFormat="1" ht="18" customHeight="1">
      <c r="A74" s="120" t="s">
        <v>73</v>
      </c>
      <c r="B74" s="148"/>
      <c r="D74" s="150">
        <v>0</v>
      </c>
      <c r="E74" s="143"/>
      <c r="F74" s="150">
        <v>0</v>
      </c>
      <c r="G74" s="151"/>
      <c r="H74" s="150">
        <v>0</v>
      </c>
      <c r="I74" s="143"/>
      <c r="J74" s="150">
        <v>0</v>
      </c>
    </row>
    <row r="75" spans="1:13" s="120" customFormat="1" ht="18" customHeight="1">
      <c r="A75" s="137" t="s">
        <v>74</v>
      </c>
      <c r="B75" s="148"/>
      <c r="D75" s="146">
        <f>SUM(D74)</f>
        <v>0</v>
      </c>
      <c r="E75" s="143"/>
      <c r="F75" s="146">
        <f>SUM(F74)</f>
        <v>0</v>
      </c>
      <c r="G75" s="151"/>
      <c r="H75" s="146">
        <f>SUM(H74)</f>
        <v>0</v>
      </c>
      <c r="I75" s="143"/>
      <c r="J75" s="146">
        <f>SUM(J74)</f>
        <v>0</v>
      </c>
    </row>
    <row r="76" spans="1:13" s="120" customFormat="1" ht="20.25" customHeight="1" thickBot="1">
      <c r="A76" s="137" t="s">
        <v>191</v>
      </c>
      <c r="D76" s="155">
        <f>+D71</f>
        <v>-76272</v>
      </c>
      <c r="E76" s="156"/>
      <c r="F76" s="155">
        <f>+F71</f>
        <v>106553</v>
      </c>
      <c r="G76" s="157"/>
      <c r="H76" s="155">
        <f>+H71</f>
        <v>-55157</v>
      </c>
      <c r="I76" s="156"/>
      <c r="J76" s="155">
        <f>+J71</f>
        <v>93166</v>
      </c>
    </row>
    <row r="77" spans="1:13" s="120" customFormat="1" ht="10.5" customHeight="1" thickTop="1">
      <c r="A77" s="137"/>
      <c r="B77" s="148"/>
      <c r="D77" s="151"/>
      <c r="E77" s="151"/>
      <c r="F77" s="151"/>
      <c r="G77" s="151"/>
      <c r="H77" s="151"/>
      <c r="I77" s="151"/>
      <c r="J77" s="151"/>
    </row>
    <row r="78" spans="1:13" s="120" customFormat="1" ht="22.5" customHeight="1">
      <c r="A78" s="137" t="s">
        <v>76</v>
      </c>
    </row>
    <row r="79" spans="1:13" s="120" customFormat="1" ht="22.5" customHeight="1" thickBot="1">
      <c r="A79" s="120" t="s">
        <v>77</v>
      </c>
      <c r="B79" s="148"/>
      <c r="D79" s="143">
        <f>+D76-D80</f>
        <v>-76272</v>
      </c>
      <c r="E79" s="159"/>
      <c r="F79" s="143">
        <f>+F76-F80</f>
        <v>106284</v>
      </c>
      <c r="H79" s="160">
        <f>+H76</f>
        <v>-55157</v>
      </c>
      <c r="I79" s="159"/>
      <c r="J79" s="160">
        <f>+J76</f>
        <v>93166</v>
      </c>
    </row>
    <row r="80" spans="1:13" s="120" customFormat="1" ht="22.5" customHeight="1" thickTop="1">
      <c r="A80" s="120" t="s">
        <v>78</v>
      </c>
      <c r="D80" s="143">
        <v>0</v>
      </c>
      <c r="E80" s="143"/>
      <c r="F80" s="143">
        <v>269</v>
      </c>
    </row>
    <row r="81" spans="1:10" s="120" customFormat="1" ht="22.5" customHeight="1" thickBot="1">
      <c r="A81" s="161"/>
      <c r="D81" s="162">
        <f>SUM(D79:D80)</f>
        <v>-76272</v>
      </c>
      <c r="E81" s="163"/>
      <c r="F81" s="162">
        <f>SUM(F79:F80)</f>
        <v>106553</v>
      </c>
    </row>
    <row r="82" spans="1:10" s="120" customFormat="1" ht="22.5" customHeight="1" thickTop="1">
      <c r="A82" s="137" t="s">
        <v>79</v>
      </c>
      <c r="D82" s="143"/>
      <c r="E82" s="159"/>
      <c r="F82" s="143"/>
    </row>
    <row r="83" spans="1:10" s="120" customFormat="1" ht="22.5" customHeight="1" thickBot="1">
      <c r="A83" s="120" t="s">
        <v>77</v>
      </c>
      <c r="D83" s="143">
        <f>D79</f>
        <v>-76272</v>
      </c>
      <c r="E83" s="159"/>
      <c r="F83" s="143">
        <f>F79</f>
        <v>106284</v>
      </c>
      <c r="H83" s="160">
        <f>+H79</f>
        <v>-55157</v>
      </c>
      <c r="I83" s="159"/>
      <c r="J83" s="160">
        <f>+J79</f>
        <v>93166</v>
      </c>
    </row>
    <row r="84" spans="1:10" s="120" customFormat="1" ht="22.5" customHeight="1" thickTop="1">
      <c r="A84" s="120" t="s">
        <v>78</v>
      </c>
      <c r="D84" s="143">
        <v>0</v>
      </c>
      <c r="E84" s="159"/>
      <c r="F84" s="143">
        <v>269</v>
      </c>
    </row>
    <row r="85" spans="1:10" s="120" customFormat="1" ht="22.5" customHeight="1" thickBot="1">
      <c r="A85" s="136"/>
      <c r="D85" s="162">
        <f>SUM(D83:D84)</f>
        <v>-76272</v>
      </c>
      <c r="E85" s="163"/>
      <c r="F85" s="162">
        <f>SUM(F83:F84)</f>
        <v>106553</v>
      </c>
    </row>
    <row r="86" spans="1:10" s="124" customFormat="1" ht="22.5" customHeight="1" thickTop="1">
      <c r="C86" s="125"/>
      <c r="D86" s="125"/>
      <c r="E86" s="126"/>
      <c r="F86" s="125"/>
      <c r="H86" s="127"/>
      <c r="I86" s="128"/>
      <c r="J86" s="119" t="s">
        <v>80</v>
      </c>
    </row>
    <row r="87" spans="1:10" s="120" customFormat="1" ht="22.5" customHeight="1">
      <c r="A87" s="137" t="s">
        <v>81</v>
      </c>
      <c r="B87" s="141">
        <v>22</v>
      </c>
      <c r="D87" s="165"/>
      <c r="E87" s="165"/>
      <c r="F87" s="186" t="s">
        <v>222</v>
      </c>
      <c r="J87" s="186" t="s">
        <v>222</v>
      </c>
    </row>
    <row r="88" spans="1:10" s="120" customFormat="1" ht="22.5" customHeight="1">
      <c r="A88" s="120" t="s">
        <v>82</v>
      </c>
      <c r="B88" s="141"/>
    </row>
    <row r="89" spans="1:10" s="120" customFormat="1" ht="22.5" customHeight="1" thickBot="1">
      <c r="A89" s="120" t="s">
        <v>83</v>
      </c>
      <c r="B89" s="141"/>
      <c r="D89" s="183">
        <v>-8.8999999999999996E-2</v>
      </c>
      <c r="E89" s="184"/>
      <c r="F89" s="183">
        <v>0.124</v>
      </c>
      <c r="G89" s="185"/>
      <c r="H89" s="183">
        <v>-6.4000000000000001E-2</v>
      </c>
      <c r="I89" s="185"/>
      <c r="J89" s="183">
        <v>0.109</v>
      </c>
    </row>
    <row r="90" spans="1:10" s="120" customFormat="1" ht="21.75" thickTop="1">
      <c r="A90" s="166"/>
    </row>
    <row r="91" spans="1:10" s="120" customFormat="1">
      <c r="A91" s="136" t="s">
        <v>26</v>
      </c>
    </row>
    <row r="92" spans="1:10" s="120" customFormat="1"/>
  </sheetData>
  <printOptions gridLinesSet="0"/>
  <pageMargins left="0.7" right="0.196850393700787" top="0.78740157480314998" bottom="0.196850393700787" header="0.196850393700787" footer="0.196850393700787"/>
  <pageSetup paperSize="9" scale="85" orientation="portrait" r:id="rId1"/>
  <headerFooter alignWithMargins="0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showGridLines="0" topLeftCell="A19" zoomScale="96" zoomScaleNormal="96" zoomScaleSheetLayoutView="112" workbookViewId="0">
      <selection activeCell="I22" sqref="I22"/>
    </sheetView>
  </sheetViews>
  <sheetFormatPr defaultRowHeight="18" customHeight="1"/>
  <cols>
    <col min="1" max="1" width="42.28515625" style="80" customWidth="1"/>
    <col min="2" max="2" width="2" style="81" customWidth="1"/>
    <col min="3" max="3" width="13.7109375" style="80" customWidth="1"/>
    <col min="4" max="4" width="1.7109375" style="80" customWidth="1"/>
    <col min="5" max="5" width="13.7109375" style="80" customWidth="1"/>
    <col min="6" max="6" width="1.7109375" style="80" customWidth="1"/>
    <col min="7" max="7" width="17" style="80" customWidth="1"/>
    <col min="8" max="8" width="1.7109375" style="80" customWidth="1"/>
    <col min="9" max="9" width="13.7109375" style="80" customWidth="1"/>
    <col min="10" max="10" width="1.7109375" style="80" customWidth="1"/>
    <col min="11" max="11" width="13.7109375" style="80" customWidth="1"/>
    <col min="12" max="12" width="1.7109375" style="80" customWidth="1"/>
    <col min="13" max="13" width="16.7109375" style="80" customWidth="1"/>
    <col min="14" max="14" width="1.7109375" style="80" customWidth="1"/>
    <col min="15" max="15" width="13.7109375" style="80" customWidth="1"/>
    <col min="16" max="16" width="1.7109375" style="80" customWidth="1"/>
    <col min="17" max="17" width="13.7109375" style="80" customWidth="1"/>
    <col min="18" max="18" width="1.7109375" style="80" customWidth="1"/>
    <col min="19" max="19" width="13.7109375" style="80" customWidth="1"/>
    <col min="20" max="20" width="1.7109375" style="80" customWidth="1"/>
    <col min="21" max="21" width="13.7109375" style="80" customWidth="1"/>
    <col min="22" max="260" width="9.28515625" style="80"/>
    <col min="261" max="261" width="26.7109375" style="80" customWidth="1"/>
    <col min="262" max="262" width="2" style="80" customWidth="1"/>
    <col min="263" max="263" width="13.7109375" style="80" customWidth="1"/>
    <col min="264" max="264" width="1.7109375" style="80" customWidth="1"/>
    <col min="265" max="265" width="13.7109375" style="80" customWidth="1"/>
    <col min="266" max="266" width="1.7109375" style="80" customWidth="1"/>
    <col min="267" max="267" width="13.7109375" style="80" customWidth="1"/>
    <col min="268" max="268" width="1.7109375" style="80" customWidth="1"/>
    <col min="269" max="269" width="13.7109375" style="80" customWidth="1"/>
    <col min="270" max="270" width="1.7109375" style="80" customWidth="1"/>
    <col min="271" max="271" width="13.7109375" style="80" customWidth="1"/>
    <col min="272" max="272" width="1.7109375" style="80" customWidth="1"/>
    <col min="273" max="273" width="13.7109375" style="80" customWidth="1"/>
    <col min="274" max="274" width="1.7109375" style="80" customWidth="1"/>
    <col min="275" max="275" width="13.7109375" style="80" customWidth="1"/>
    <col min="276" max="276" width="1.7109375" style="80" customWidth="1"/>
    <col min="277" max="277" width="13.7109375" style="80" customWidth="1"/>
    <col min="278" max="516" width="9.28515625" style="80"/>
    <col min="517" max="517" width="26.7109375" style="80" customWidth="1"/>
    <col min="518" max="518" width="2" style="80" customWidth="1"/>
    <col min="519" max="519" width="13.7109375" style="80" customWidth="1"/>
    <col min="520" max="520" width="1.7109375" style="80" customWidth="1"/>
    <col min="521" max="521" width="13.7109375" style="80" customWidth="1"/>
    <col min="522" max="522" width="1.7109375" style="80" customWidth="1"/>
    <col min="523" max="523" width="13.7109375" style="80" customWidth="1"/>
    <col min="524" max="524" width="1.7109375" style="80" customWidth="1"/>
    <col min="525" max="525" width="13.7109375" style="80" customWidth="1"/>
    <col min="526" max="526" width="1.7109375" style="80" customWidth="1"/>
    <col min="527" max="527" width="13.7109375" style="80" customWidth="1"/>
    <col min="528" max="528" width="1.7109375" style="80" customWidth="1"/>
    <col min="529" max="529" width="13.7109375" style="80" customWidth="1"/>
    <col min="530" max="530" width="1.7109375" style="80" customWidth="1"/>
    <col min="531" max="531" width="13.7109375" style="80" customWidth="1"/>
    <col min="532" max="532" width="1.7109375" style="80" customWidth="1"/>
    <col min="533" max="533" width="13.7109375" style="80" customWidth="1"/>
    <col min="534" max="772" width="9.28515625" style="80"/>
    <col min="773" max="773" width="26.7109375" style="80" customWidth="1"/>
    <col min="774" max="774" width="2" style="80" customWidth="1"/>
    <col min="775" max="775" width="13.7109375" style="80" customWidth="1"/>
    <col min="776" max="776" width="1.7109375" style="80" customWidth="1"/>
    <col min="777" max="777" width="13.7109375" style="80" customWidth="1"/>
    <col min="778" max="778" width="1.7109375" style="80" customWidth="1"/>
    <col min="779" max="779" width="13.7109375" style="80" customWidth="1"/>
    <col min="780" max="780" width="1.7109375" style="80" customWidth="1"/>
    <col min="781" max="781" width="13.7109375" style="80" customWidth="1"/>
    <col min="782" max="782" width="1.7109375" style="80" customWidth="1"/>
    <col min="783" max="783" width="13.7109375" style="80" customWidth="1"/>
    <col min="784" max="784" width="1.7109375" style="80" customWidth="1"/>
    <col min="785" max="785" width="13.7109375" style="80" customWidth="1"/>
    <col min="786" max="786" width="1.7109375" style="80" customWidth="1"/>
    <col min="787" max="787" width="13.7109375" style="80" customWidth="1"/>
    <col min="788" max="788" width="1.7109375" style="80" customWidth="1"/>
    <col min="789" max="789" width="13.7109375" style="80" customWidth="1"/>
    <col min="790" max="1028" width="9.28515625" style="80"/>
    <col min="1029" max="1029" width="26.7109375" style="80" customWidth="1"/>
    <col min="1030" max="1030" width="2" style="80" customWidth="1"/>
    <col min="1031" max="1031" width="13.7109375" style="80" customWidth="1"/>
    <col min="1032" max="1032" width="1.7109375" style="80" customWidth="1"/>
    <col min="1033" max="1033" width="13.7109375" style="80" customWidth="1"/>
    <col min="1034" max="1034" width="1.7109375" style="80" customWidth="1"/>
    <col min="1035" max="1035" width="13.7109375" style="80" customWidth="1"/>
    <col min="1036" max="1036" width="1.7109375" style="80" customWidth="1"/>
    <col min="1037" max="1037" width="13.7109375" style="80" customWidth="1"/>
    <col min="1038" max="1038" width="1.7109375" style="80" customWidth="1"/>
    <col min="1039" max="1039" width="13.7109375" style="80" customWidth="1"/>
    <col min="1040" max="1040" width="1.7109375" style="80" customWidth="1"/>
    <col min="1041" max="1041" width="13.7109375" style="80" customWidth="1"/>
    <col min="1042" max="1042" width="1.7109375" style="80" customWidth="1"/>
    <col min="1043" max="1043" width="13.7109375" style="80" customWidth="1"/>
    <col min="1044" max="1044" width="1.7109375" style="80" customWidth="1"/>
    <col min="1045" max="1045" width="13.7109375" style="80" customWidth="1"/>
    <col min="1046" max="1284" width="9.28515625" style="80"/>
    <col min="1285" max="1285" width="26.7109375" style="80" customWidth="1"/>
    <col min="1286" max="1286" width="2" style="80" customWidth="1"/>
    <col min="1287" max="1287" width="13.7109375" style="80" customWidth="1"/>
    <col min="1288" max="1288" width="1.7109375" style="80" customWidth="1"/>
    <col min="1289" max="1289" width="13.7109375" style="80" customWidth="1"/>
    <col min="1290" max="1290" width="1.7109375" style="80" customWidth="1"/>
    <col min="1291" max="1291" width="13.7109375" style="80" customWidth="1"/>
    <col min="1292" max="1292" width="1.7109375" style="80" customWidth="1"/>
    <col min="1293" max="1293" width="13.7109375" style="80" customWidth="1"/>
    <col min="1294" max="1294" width="1.7109375" style="80" customWidth="1"/>
    <col min="1295" max="1295" width="13.7109375" style="80" customWidth="1"/>
    <col min="1296" max="1296" width="1.7109375" style="80" customWidth="1"/>
    <col min="1297" max="1297" width="13.7109375" style="80" customWidth="1"/>
    <col min="1298" max="1298" width="1.7109375" style="80" customWidth="1"/>
    <col min="1299" max="1299" width="13.7109375" style="80" customWidth="1"/>
    <col min="1300" max="1300" width="1.7109375" style="80" customWidth="1"/>
    <col min="1301" max="1301" width="13.7109375" style="80" customWidth="1"/>
    <col min="1302" max="1540" width="9.28515625" style="80"/>
    <col min="1541" max="1541" width="26.7109375" style="80" customWidth="1"/>
    <col min="1542" max="1542" width="2" style="80" customWidth="1"/>
    <col min="1543" max="1543" width="13.7109375" style="80" customWidth="1"/>
    <col min="1544" max="1544" width="1.7109375" style="80" customWidth="1"/>
    <col min="1545" max="1545" width="13.7109375" style="80" customWidth="1"/>
    <col min="1546" max="1546" width="1.7109375" style="80" customWidth="1"/>
    <col min="1547" max="1547" width="13.7109375" style="80" customWidth="1"/>
    <col min="1548" max="1548" width="1.7109375" style="80" customWidth="1"/>
    <col min="1549" max="1549" width="13.7109375" style="80" customWidth="1"/>
    <col min="1550" max="1550" width="1.7109375" style="80" customWidth="1"/>
    <col min="1551" max="1551" width="13.7109375" style="80" customWidth="1"/>
    <col min="1552" max="1552" width="1.7109375" style="80" customWidth="1"/>
    <col min="1553" max="1553" width="13.7109375" style="80" customWidth="1"/>
    <col min="1554" max="1554" width="1.7109375" style="80" customWidth="1"/>
    <col min="1555" max="1555" width="13.7109375" style="80" customWidth="1"/>
    <col min="1556" max="1556" width="1.7109375" style="80" customWidth="1"/>
    <col min="1557" max="1557" width="13.7109375" style="80" customWidth="1"/>
    <col min="1558" max="1796" width="9.28515625" style="80"/>
    <col min="1797" max="1797" width="26.7109375" style="80" customWidth="1"/>
    <col min="1798" max="1798" width="2" style="80" customWidth="1"/>
    <col min="1799" max="1799" width="13.7109375" style="80" customWidth="1"/>
    <col min="1800" max="1800" width="1.7109375" style="80" customWidth="1"/>
    <col min="1801" max="1801" width="13.7109375" style="80" customWidth="1"/>
    <col min="1802" max="1802" width="1.7109375" style="80" customWidth="1"/>
    <col min="1803" max="1803" width="13.7109375" style="80" customWidth="1"/>
    <col min="1804" max="1804" width="1.7109375" style="80" customWidth="1"/>
    <col min="1805" max="1805" width="13.7109375" style="80" customWidth="1"/>
    <col min="1806" max="1806" width="1.7109375" style="80" customWidth="1"/>
    <col min="1807" max="1807" width="13.7109375" style="80" customWidth="1"/>
    <col min="1808" max="1808" width="1.7109375" style="80" customWidth="1"/>
    <col min="1809" max="1809" width="13.7109375" style="80" customWidth="1"/>
    <col min="1810" max="1810" width="1.7109375" style="80" customWidth="1"/>
    <col min="1811" max="1811" width="13.7109375" style="80" customWidth="1"/>
    <col min="1812" max="1812" width="1.7109375" style="80" customWidth="1"/>
    <col min="1813" max="1813" width="13.7109375" style="80" customWidth="1"/>
    <col min="1814" max="2052" width="9.28515625" style="80"/>
    <col min="2053" max="2053" width="26.7109375" style="80" customWidth="1"/>
    <col min="2054" max="2054" width="2" style="80" customWidth="1"/>
    <col min="2055" max="2055" width="13.7109375" style="80" customWidth="1"/>
    <col min="2056" max="2056" width="1.7109375" style="80" customWidth="1"/>
    <col min="2057" max="2057" width="13.7109375" style="80" customWidth="1"/>
    <col min="2058" max="2058" width="1.7109375" style="80" customWidth="1"/>
    <col min="2059" max="2059" width="13.7109375" style="80" customWidth="1"/>
    <col min="2060" max="2060" width="1.7109375" style="80" customWidth="1"/>
    <col min="2061" max="2061" width="13.7109375" style="80" customWidth="1"/>
    <col min="2062" max="2062" width="1.7109375" style="80" customWidth="1"/>
    <col min="2063" max="2063" width="13.7109375" style="80" customWidth="1"/>
    <col min="2064" max="2064" width="1.7109375" style="80" customWidth="1"/>
    <col min="2065" max="2065" width="13.7109375" style="80" customWidth="1"/>
    <col min="2066" max="2066" width="1.7109375" style="80" customWidth="1"/>
    <col min="2067" max="2067" width="13.7109375" style="80" customWidth="1"/>
    <col min="2068" max="2068" width="1.7109375" style="80" customWidth="1"/>
    <col min="2069" max="2069" width="13.7109375" style="80" customWidth="1"/>
    <col min="2070" max="2308" width="9.28515625" style="80"/>
    <col min="2309" max="2309" width="26.7109375" style="80" customWidth="1"/>
    <col min="2310" max="2310" width="2" style="80" customWidth="1"/>
    <col min="2311" max="2311" width="13.7109375" style="80" customWidth="1"/>
    <col min="2312" max="2312" width="1.7109375" style="80" customWidth="1"/>
    <col min="2313" max="2313" width="13.7109375" style="80" customWidth="1"/>
    <col min="2314" max="2314" width="1.7109375" style="80" customWidth="1"/>
    <col min="2315" max="2315" width="13.7109375" style="80" customWidth="1"/>
    <col min="2316" max="2316" width="1.7109375" style="80" customWidth="1"/>
    <col min="2317" max="2317" width="13.7109375" style="80" customWidth="1"/>
    <col min="2318" max="2318" width="1.7109375" style="80" customWidth="1"/>
    <col min="2319" max="2319" width="13.7109375" style="80" customWidth="1"/>
    <col min="2320" max="2320" width="1.7109375" style="80" customWidth="1"/>
    <col min="2321" max="2321" width="13.7109375" style="80" customWidth="1"/>
    <col min="2322" max="2322" width="1.7109375" style="80" customWidth="1"/>
    <col min="2323" max="2323" width="13.7109375" style="80" customWidth="1"/>
    <col min="2324" max="2324" width="1.7109375" style="80" customWidth="1"/>
    <col min="2325" max="2325" width="13.7109375" style="80" customWidth="1"/>
    <col min="2326" max="2564" width="9.28515625" style="80"/>
    <col min="2565" max="2565" width="26.7109375" style="80" customWidth="1"/>
    <col min="2566" max="2566" width="2" style="80" customWidth="1"/>
    <col min="2567" max="2567" width="13.7109375" style="80" customWidth="1"/>
    <col min="2568" max="2568" width="1.7109375" style="80" customWidth="1"/>
    <col min="2569" max="2569" width="13.7109375" style="80" customWidth="1"/>
    <col min="2570" max="2570" width="1.7109375" style="80" customWidth="1"/>
    <col min="2571" max="2571" width="13.7109375" style="80" customWidth="1"/>
    <col min="2572" max="2572" width="1.7109375" style="80" customWidth="1"/>
    <col min="2573" max="2573" width="13.7109375" style="80" customWidth="1"/>
    <col min="2574" max="2574" width="1.7109375" style="80" customWidth="1"/>
    <col min="2575" max="2575" width="13.7109375" style="80" customWidth="1"/>
    <col min="2576" max="2576" width="1.7109375" style="80" customWidth="1"/>
    <col min="2577" max="2577" width="13.7109375" style="80" customWidth="1"/>
    <col min="2578" max="2578" width="1.7109375" style="80" customWidth="1"/>
    <col min="2579" max="2579" width="13.7109375" style="80" customWidth="1"/>
    <col min="2580" max="2580" width="1.7109375" style="80" customWidth="1"/>
    <col min="2581" max="2581" width="13.7109375" style="80" customWidth="1"/>
    <col min="2582" max="2820" width="9.28515625" style="80"/>
    <col min="2821" max="2821" width="26.7109375" style="80" customWidth="1"/>
    <col min="2822" max="2822" width="2" style="80" customWidth="1"/>
    <col min="2823" max="2823" width="13.7109375" style="80" customWidth="1"/>
    <col min="2824" max="2824" width="1.7109375" style="80" customWidth="1"/>
    <col min="2825" max="2825" width="13.7109375" style="80" customWidth="1"/>
    <col min="2826" max="2826" width="1.7109375" style="80" customWidth="1"/>
    <col min="2827" max="2827" width="13.7109375" style="80" customWidth="1"/>
    <col min="2828" max="2828" width="1.7109375" style="80" customWidth="1"/>
    <col min="2829" max="2829" width="13.7109375" style="80" customWidth="1"/>
    <col min="2830" max="2830" width="1.7109375" style="80" customWidth="1"/>
    <col min="2831" max="2831" width="13.7109375" style="80" customWidth="1"/>
    <col min="2832" max="2832" width="1.7109375" style="80" customWidth="1"/>
    <col min="2833" max="2833" width="13.7109375" style="80" customWidth="1"/>
    <col min="2834" max="2834" width="1.7109375" style="80" customWidth="1"/>
    <col min="2835" max="2835" width="13.7109375" style="80" customWidth="1"/>
    <col min="2836" max="2836" width="1.7109375" style="80" customWidth="1"/>
    <col min="2837" max="2837" width="13.7109375" style="80" customWidth="1"/>
    <col min="2838" max="3076" width="9.28515625" style="80"/>
    <col min="3077" max="3077" width="26.7109375" style="80" customWidth="1"/>
    <col min="3078" max="3078" width="2" style="80" customWidth="1"/>
    <col min="3079" max="3079" width="13.7109375" style="80" customWidth="1"/>
    <col min="3080" max="3080" width="1.7109375" style="80" customWidth="1"/>
    <col min="3081" max="3081" width="13.7109375" style="80" customWidth="1"/>
    <col min="3082" max="3082" width="1.7109375" style="80" customWidth="1"/>
    <col min="3083" max="3083" width="13.7109375" style="80" customWidth="1"/>
    <col min="3084" max="3084" width="1.7109375" style="80" customWidth="1"/>
    <col min="3085" max="3085" width="13.7109375" style="80" customWidth="1"/>
    <col min="3086" max="3086" width="1.7109375" style="80" customWidth="1"/>
    <col min="3087" max="3087" width="13.7109375" style="80" customWidth="1"/>
    <col min="3088" max="3088" width="1.7109375" style="80" customWidth="1"/>
    <col min="3089" max="3089" width="13.7109375" style="80" customWidth="1"/>
    <col min="3090" max="3090" width="1.7109375" style="80" customWidth="1"/>
    <col min="3091" max="3091" width="13.7109375" style="80" customWidth="1"/>
    <col min="3092" max="3092" width="1.7109375" style="80" customWidth="1"/>
    <col min="3093" max="3093" width="13.7109375" style="80" customWidth="1"/>
    <col min="3094" max="3332" width="9.28515625" style="80"/>
    <col min="3333" max="3333" width="26.7109375" style="80" customWidth="1"/>
    <col min="3334" max="3334" width="2" style="80" customWidth="1"/>
    <col min="3335" max="3335" width="13.7109375" style="80" customWidth="1"/>
    <col min="3336" max="3336" width="1.7109375" style="80" customWidth="1"/>
    <col min="3337" max="3337" width="13.7109375" style="80" customWidth="1"/>
    <col min="3338" max="3338" width="1.7109375" style="80" customWidth="1"/>
    <col min="3339" max="3339" width="13.7109375" style="80" customWidth="1"/>
    <col min="3340" max="3340" width="1.7109375" style="80" customWidth="1"/>
    <col min="3341" max="3341" width="13.7109375" style="80" customWidth="1"/>
    <col min="3342" max="3342" width="1.7109375" style="80" customWidth="1"/>
    <col min="3343" max="3343" width="13.7109375" style="80" customWidth="1"/>
    <col min="3344" max="3344" width="1.7109375" style="80" customWidth="1"/>
    <col min="3345" max="3345" width="13.7109375" style="80" customWidth="1"/>
    <col min="3346" max="3346" width="1.7109375" style="80" customWidth="1"/>
    <col min="3347" max="3347" width="13.7109375" style="80" customWidth="1"/>
    <col min="3348" max="3348" width="1.7109375" style="80" customWidth="1"/>
    <col min="3349" max="3349" width="13.7109375" style="80" customWidth="1"/>
    <col min="3350" max="3588" width="9.28515625" style="80"/>
    <col min="3589" max="3589" width="26.7109375" style="80" customWidth="1"/>
    <col min="3590" max="3590" width="2" style="80" customWidth="1"/>
    <col min="3591" max="3591" width="13.7109375" style="80" customWidth="1"/>
    <col min="3592" max="3592" width="1.7109375" style="80" customWidth="1"/>
    <col min="3593" max="3593" width="13.7109375" style="80" customWidth="1"/>
    <col min="3594" max="3594" width="1.7109375" style="80" customWidth="1"/>
    <col min="3595" max="3595" width="13.7109375" style="80" customWidth="1"/>
    <col min="3596" max="3596" width="1.7109375" style="80" customWidth="1"/>
    <col min="3597" max="3597" width="13.7109375" style="80" customWidth="1"/>
    <col min="3598" max="3598" width="1.7109375" style="80" customWidth="1"/>
    <col min="3599" max="3599" width="13.7109375" style="80" customWidth="1"/>
    <col min="3600" max="3600" width="1.7109375" style="80" customWidth="1"/>
    <col min="3601" max="3601" width="13.7109375" style="80" customWidth="1"/>
    <col min="3602" max="3602" width="1.7109375" style="80" customWidth="1"/>
    <col min="3603" max="3603" width="13.7109375" style="80" customWidth="1"/>
    <col min="3604" max="3604" width="1.7109375" style="80" customWidth="1"/>
    <col min="3605" max="3605" width="13.7109375" style="80" customWidth="1"/>
    <col min="3606" max="3844" width="9.28515625" style="80"/>
    <col min="3845" max="3845" width="26.7109375" style="80" customWidth="1"/>
    <col min="3846" max="3846" width="2" style="80" customWidth="1"/>
    <col min="3847" max="3847" width="13.7109375" style="80" customWidth="1"/>
    <col min="3848" max="3848" width="1.7109375" style="80" customWidth="1"/>
    <col min="3849" max="3849" width="13.7109375" style="80" customWidth="1"/>
    <col min="3850" max="3850" width="1.7109375" style="80" customWidth="1"/>
    <col min="3851" max="3851" width="13.7109375" style="80" customWidth="1"/>
    <col min="3852" max="3852" width="1.7109375" style="80" customWidth="1"/>
    <col min="3853" max="3853" width="13.7109375" style="80" customWidth="1"/>
    <col min="3854" max="3854" width="1.7109375" style="80" customWidth="1"/>
    <col min="3855" max="3855" width="13.7109375" style="80" customWidth="1"/>
    <col min="3856" max="3856" width="1.7109375" style="80" customWidth="1"/>
    <col min="3857" max="3857" width="13.7109375" style="80" customWidth="1"/>
    <col min="3858" max="3858" width="1.7109375" style="80" customWidth="1"/>
    <col min="3859" max="3859" width="13.7109375" style="80" customWidth="1"/>
    <col min="3860" max="3860" width="1.7109375" style="80" customWidth="1"/>
    <col min="3861" max="3861" width="13.7109375" style="80" customWidth="1"/>
    <col min="3862" max="4100" width="9.28515625" style="80"/>
    <col min="4101" max="4101" width="26.7109375" style="80" customWidth="1"/>
    <col min="4102" max="4102" width="2" style="80" customWidth="1"/>
    <col min="4103" max="4103" width="13.7109375" style="80" customWidth="1"/>
    <col min="4104" max="4104" width="1.7109375" style="80" customWidth="1"/>
    <col min="4105" max="4105" width="13.7109375" style="80" customWidth="1"/>
    <col min="4106" max="4106" width="1.7109375" style="80" customWidth="1"/>
    <col min="4107" max="4107" width="13.7109375" style="80" customWidth="1"/>
    <col min="4108" max="4108" width="1.7109375" style="80" customWidth="1"/>
    <col min="4109" max="4109" width="13.7109375" style="80" customWidth="1"/>
    <col min="4110" max="4110" width="1.7109375" style="80" customWidth="1"/>
    <col min="4111" max="4111" width="13.7109375" style="80" customWidth="1"/>
    <col min="4112" max="4112" width="1.7109375" style="80" customWidth="1"/>
    <col min="4113" max="4113" width="13.7109375" style="80" customWidth="1"/>
    <col min="4114" max="4114" width="1.7109375" style="80" customWidth="1"/>
    <col min="4115" max="4115" width="13.7109375" style="80" customWidth="1"/>
    <col min="4116" max="4116" width="1.7109375" style="80" customWidth="1"/>
    <col min="4117" max="4117" width="13.7109375" style="80" customWidth="1"/>
    <col min="4118" max="4356" width="9.28515625" style="80"/>
    <col min="4357" max="4357" width="26.7109375" style="80" customWidth="1"/>
    <col min="4358" max="4358" width="2" style="80" customWidth="1"/>
    <col min="4359" max="4359" width="13.7109375" style="80" customWidth="1"/>
    <col min="4360" max="4360" width="1.7109375" style="80" customWidth="1"/>
    <col min="4361" max="4361" width="13.7109375" style="80" customWidth="1"/>
    <col min="4362" max="4362" width="1.7109375" style="80" customWidth="1"/>
    <col min="4363" max="4363" width="13.7109375" style="80" customWidth="1"/>
    <col min="4364" max="4364" width="1.7109375" style="80" customWidth="1"/>
    <col min="4365" max="4365" width="13.7109375" style="80" customWidth="1"/>
    <col min="4366" max="4366" width="1.7109375" style="80" customWidth="1"/>
    <col min="4367" max="4367" width="13.7109375" style="80" customWidth="1"/>
    <col min="4368" max="4368" width="1.7109375" style="80" customWidth="1"/>
    <col min="4369" max="4369" width="13.7109375" style="80" customWidth="1"/>
    <col min="4370" max="4370" width="1.7109375" style="80" customWidth="1"/>
    <col min="4371" max="4371" width="13.7109375" style="80" customWidth="1"/>
    <col min="4372" max="4372" width="1.7109375" style="80" customWidth="1"/>
    <col min="4373" max="4373" width="13.7109375" style="80" customWidth="1"/>
    <col min="4374" max="4612" width="9.28515625" style="80"/>
    <col min="4613" max="4613" width="26.7109375" style="80" customWidth="1"/>
    <col min="4614" max="4614" width="2" style="80" customWidth="1"/>
    <col min="4615" max="4615" width="13.7109375" style="80" customWidth="1"/>
    <col min="4616" max="4616" width="1.7109375" style="80" customWidth="1"/>
    <col min="4617" max="4617" width="13.7109375" style="80" customWidth="1"/>
    <col min="4618" max="4618" width="1.7109375" style="80" customWidth="1"/>
    <col min="4619" max="4619" width="13.7109375" style="80" customWidth="1"/>
    <col min="4620" max="4620" width="1.7109375" style="80" customWidth="1"/>
    <col min="4621" max="4621" width="13.7109375" style="80" customWidth="1"/>
    <col min="4622" max="4622" width="1.7109375" style="80" customWidth="1"/>
    <col min="4623" max="4623" width="13.7109375" style="80" customWidth="1"/>
    <col min="4624" max="4624" width="1.7109375" style="80" customWidth="1"/>
    <col min="4625" max="4625" width="13.7109375" style="80" customWidth="1"/>
    <col min="4626" max="4626" width="1.7109375" style="80" customWidth="1"/>
    <col min="4627" max="4627" width="13.7109375" style="80" customWidth="1"/>
    <col min="4628" max="4628" width="1.7109375" style="80" customWidth="1"/>
    <col min="4629" max="4629" width="13.7109375" style="80" customWidth="1"/>
    <col min="4630" max="4868" width="9.28515625" style="80"/>
    <col min="4869" max="4869" width="26.7109375" style="80" customWidth="1"/>
    <col min="4870" max="4870" width="2" style="80" customWidth="1"/>
    <col min="4871" max="4871" width="13.7109375" style="80" customWidth="1"/>
    <col min="4872" max="4872" width="1.7109375" style="80" customWidth="1"/>
    <col min="4873" max="4873" width="13.7109375" style="80" customWidth="1"/>
    <col min="4874" max="4874" width="1.7109375" style="80" customWidth="1"/>
    <col min="4875" max="4875" width="13.7109375" style="80" customWidth="1"/>
    <col min="4876" max="4876" width="1.7109375" style="80" customWidth="1"/>
    <col min="4877" max="4877" width="13.7109375" style="80" customWidth="1"/>
    <col min="4878" max="4878" width="1.7109375" style="80" customWidth="1"/>
    <col min="4879" max="4879" width="13.7109375" style="80" customWidth="1"/>
    <col min="4880" max="4880" width="1.7109375" style="80" customWidth="1"/>
    <col min="4881" max="4881" width="13.7109375" style="80" customWidth="1"/>
    <col min="4882" max="4882" width="1.7109375" style="80" customWidth="1"/>
    <col min="4883" max="4883" width="13.7109375" style="80" customWidth="1"/>
    <col min="4884" max="4884" width="1.7109375" style="80" customWidth="1"/>
    <col min="4885" max="4885" width="13.7109375" style="80" customWidth="1"/>
    <col min="4886" max="5124" width="9.28515625" style="80"/>
    <col min="5125" max="5125" width="26.7109375" style="80" customWidth="1"/>
    <col min="5126" max="5126" width="2" style="80" customWidth="1"/>
    <col min="5127" max="5127" width="13.7109375" style="80" customWidth="1"/>
    <col min="5128" max="5128" width="1.7109375" style="80" customWidth="1"/>
    <col min="5129" max="5129" width="13.7109375" style="80" customWidth="1"/>
    <col min="5130" max="5130" width="1.7109375" style="80" customWidth="1"/>
    <col min="5131" max="5131" width="13.7109375" style="80" customWidth="1"/>
    <col min="5132" max="5132" width="1.7109375" style="80" customWidth="1"/>
    <col min="5133" max="5133" width="13.7109375" style="80" customWidth="1"/>
    <col min="5134" max="5134" width="1.7109375" style="80" customWidth="1"/>
    <col min="5135" max="5135" width="13.7109375" style="80" customWidth="1"/>
    <col min="5136" max="5136" width="1.7109375" style="80" customWidth="1"/>
    <col min="5137" max="5137" width="13.7109375" style="80" customWidth="1"/>
    <col min="5138" max="5138" width="1.7109375" style="80" customWidth="1"/>
    <col min="5139" max="5139" width="13.7109375" style="80" customWidth="1"/>
    <col min="5140" max="5140" width="1.7109375" style="80" customWidth="1"/>
    <col min="5141" max="5141" width="13.7109375" style="80" customWidth="1"/>
    <col min="5142" max="5380" width="9.28515625" style="80"/>
    <col min="5381" max="5381" width="26.7109375" style="80" customWidth="1"/>
    <col min="5382" max="5382" width="2" style="80" customWidth="1"/>
    <col min="5383" max="5383" width="13.7109375" style="80" customWidth="1"/>
    <col min="5384" max="5384" width="1.7109375" style="80" customWidth="1"/>
    <col min="5385" max="5385" width="13.7109375" style="80" customWidth="1"/>
    <col min="5386" max="5386" width="1.7109375" style="80" customWidth="1"/>
    <col min="5387" max="5387" width="13.7109375" style="80" customWidth="1"/>
    <col min="5388" max="5388" width="1.7109375" style="80" customWidth="1"/>
    <col min="5389" max="5389" width="13.7109375" style="80" customWidth="1"/>
    <col min="5390" max="5390" width="1.7109375" style="80" customWidth="1"/>
    <col min="5391" max="5391" width="13.7109375" style="80" customWidth="1"/>
    <col min="5392" max="5392" width="1.7109375" style="80" customWidth="1"/>
    <col min="5393" max="5393" width="13.7109375" style="80" customWidth="1"/>
    <col min="5394" max="5394" width="1.7109375" style="80" customWidth="1"/>
    <col min="5395" max="5395" width="13.7109375" style="80" customWidth="1"/>
    <col min="5396" max="5396" width="1.7109375" style="80" customWidth="1"/>
    <col min="5397" max="5397" width="13.7109375" style="80" customWidth="1"/>
    <col min="5398" max="5636" width="9.28515625" style="80"/>
    <col min="5637" max="5637" width="26.7109375" style="80" customWidth="1"/>
    <col min="5638" max="5638" width="2" style="80" customWidth="1"/>
    <col min="5639" max="5639" width="13.7109375" style="80" customWidth="1"/>
    <col min="5640" max="5640" width="1.7109375" style="80" customWidth="1"/>
    <col min="5641" max="5641" width="13.7109375" style="80" customWidth="1"/>
    <col min="5642" max="5642" width="1.7109375" style="80" customWidth="1"/>
    <col min="5643" max="5643" width="13.7109375" style="80" customWidth="1"/>
    <col min="5644" max="5644" width="1.7109375" style="80" customWidth="1"/>
    <col min="5645" max="5645" width="13.7109375" style="80" customWidth="1"/>
    <col min="5646" max="5646" width="1.7109375" style="80" customWidth="1"/>
    <col min="5647" max="5647" width="13.7109375" style="80" customWidth="1"/>
    <col min="5648" max="5648" width="1.7109375" style="80" customWidth="1"/>
    <col min="5649" max="5649" width="13.7109375" style="80" customWidth="1"/>
    <col min="5650" max="5650" width="1.7109375" style="80" customWidth="1"/>
    <col min="5651" max="5651" width="13.7109375" style="80" customWidth="1"/>
    <col min="5652" max="5652" width="1.7109375" style="80" customWidth="1"/>
    <col min="5653" max="5653" width="13.7109375" style="80" customWidth="1"/>
    <col min="5654" max="5892" width="9.28515625" style="80"/>
    <col min="5893" max="5893" width="26.7109375" style="80" customWidth="1"/>
    <col min="5894" max="5894" width="2" style="80" customWidth="1"/>
    <col min="5895" max="5895" width="13.7109375" style="80" customWidth="1"/>
    <col min="5896" max="5896" width="1.7109375" style="80" customWidth="1"/>
    <col min="5897" max="5897" width="13.7109375" style="80" customWidth="1"/>
    <col min="5898" max="5898" width="1.7109375" style="80" customWidth="1"/>
    <col min="5899" max="5899" width="13.7109375" style="80" customWidth="1"/>
    <col min="5900" max="5900" width="1.7109375" style="80" customWidth="1"/>
    <col min="5901" max="5901" width="13.7109375" style="80" customWidth="1"/>
    <col min="5902" max="5902" width="1.7109375" style="80" customWidth="1"/>
    <col min="5903" max="5903" width="13.7109375" style="80" customWidth="1"/>
    <col min="5904" max="5904" width="1.7109375" style="80" customWidth="1"/>
    <col min="5905" max="5905" width="13.7109375" style="80" customWidth="1"/>
    <col min="5906" max="5906" width="1.7109375" style="80" customWidth="1"/>
    <col min="5907" max="5907" width="13.7109375" style="80" customWidth="1"/>
    <col min="5908" max="5908" width="1.7109375" style="80" customWidth="1"/>
    <col min="5909" max="5909" width="13.7109375" style="80" customWidth="1"/>
    <col min="5910" max="6148" width="9.28515625" style="80"/>
    <col min="6149" max="6149" width="26.7109375" style="80" customWidth="1"/>
    <col min="6150" max="6150" width="2" style="80" customWidth="1"/>
    <col min="6151" max="6151" width="13.7109375" style="80" customWidth="1"/>
    <col min="6152" max="6152" width="1.7109375" style="80" customWidth="1"/>
    <col min="6153" max="6153" width="13.7109375" style="80" customWidth="1"/>
    <col min="6154" max="6154" width="1.7109375" style="80" customWidth="1"/>
    <col min="6155" max="6155" width="13.7109375" style="80" customWidth="1"/>
    <col min="6156" max="6156" width="1.7109375" style="80" customWidth="1"/>
    <col min="6157" max="6157" width="13.7109375" style="80" customWidth="1"/>
    <col min="6158" max="6158" width="1.7109375" style="80" customWidth="1"/>
    <col min="6159" max="6159" width="13.7109375" style="80" customWidth="1"/>
    <col min="6160" max="6160" width="1.7109375" style="80" customWidth="1"/>
    <col min="6161" max="6161" width="13.7109375" style="80" customWidth="1"/>
    <col min="6162" max="6162" width="1.7109375" style="80" customWidth="1"/>
    <col min="6163" max="6163" width="13.7109375" style="80" customWidth="1"/>
    <col min="6164" max="6164" width="1.7109375" style="80" customWidth="1"/>
    <col min="6165" max="6165" width="13.7109375" style="80" customWidth="1"/>
    <col min="6166" max="6404" width="9.28515625" style="80"/>
    <col min="6405" max="6405" width="26.7109375" style="80" customWidth="1"/>
    <col min="6406" max="6406" width="2" style="80" customWidth="1"/>
    <col min="6407" max="6407" width="13.7109375" style="80" customWidth="1"/>
    <col min="6408" max="6408" width="1.7109375" style="80" customWidth="1"/>
    <col min="6409" max="6409" width="13.7109375" style="80" customWidth="1"/>
    <col min="6410" max="6410" width="1.7109375" style="80" customWidth="1"/>
    <col min="6411" max="6411" width="13.7109375" style="80" customWidth="1"/>
    <col min="6412" max="6412" width="1.7109375" style="80" customWidth="1"/>
    <col min="6413" max="6413" width="13.7109375" style="80" customWidth="1"/>
    <col min="6414" max="6414" width="1.7109375" style="80" customWidth="1"/>
    <col min="6415" max="6415" width="13.7109375" style="80" customWidth="1"/>
    <col min="6416" max="6416" width="1.7109375" style="80" customWidth="1"/>
    <col min="6417" max="6417" width="13.7109375" style="80" customWidth="1"/>
    <col min="6418" max="6418" width="1.7109375" style="80" customWidth="1"/>
    <col min="6419" max="6419" width="13.7109375" style="80" customWidth="1"/>
    <col min="6420" max="6420" width="1.7109375" style="80" customWidth="1"/>
    <col min="6421" max="6421" width="13.7109375" style="80" customWidth="1"/>
    <col min="6422" max="6660" width="9.28515625" style="80"/>
    <col min="6661" max="6661" width="26.7109375" style="80" customWidth="1"/>
    <col min="6662" max="6662" width="2" style="80" customWidth="1"/>
    <col min="6663" max="6663" width="13.7109375" style="80" customWidth="1"/>
    <col min="6664" max="6664" width="1.7109375" style="80" customWidth="1"/>
    <col min="6665" max="6665" width="13.7109375" style="80" customWidth="1"/>
    <col min="6666" max="6666" width="1.7109375" style="80" customWidth="1"/>
    <col min="6667" max="6667" width="13.7109375" style="80" customWidth="1"/>
    <col min="6668" max="6668" width="1.7109375" style="80" customWidth="1"/>
    <col min="6669" max="6669" width="13.7109375" style="80" customWidth="1"/>
    <col min="6670" max="6670" width="1.7109375" style="80" customWidth="1"/>
    <col min="6671" max="6671" width="13.7109375" style="80" customWidth="1"/>
    <col min="6672" max="6672" width="1.7109375" style="80" customWidth="1"/>
    <col min="6673" max="6673" width="13.7109375" style="80" customWidth="1"/>
    <col min="6674" max="6674" width="1.7109375" style="80" customWidth="1"/>
    <col min="6675" max="6675" width="13.7109375" style="80" customWidth="1"/>
    <col min="6676" max="6676" width="1.7109375" style="80" customWidth="1"/>
    <col min="6677" max="6677" width="13.7109375" style="80" customWidth="1"/>
    <col min="6678" max="6916" width="9.28515625" style="80"/>
    <col min="6917" max="6917" width="26.7109375" style="80" customWidth="1"/>
    <col min="6918" max="6918" width="2" style="80" customWidth="1"/>
    <col min="6919" max="6919" width="13.7109375" style="80" customWidth="1"/>
    <col min="6920" max="6920" width="1.7109375" style="80" customWidth="1"/>
    <col min="6921" max="6921" width="13.7109375" style="80" customWidth="1"/>
    <col min="6922" max="6922" width="1.7109375" style="80" customWidth="1"/>
    <col min="6923" max="6923" width="13.7109375" style="80" customWidth="1"/>
    <col min="6924" max="6924" width="1.7109375" style="80" customWidth="1"/>
    <col min="6925" max="6925" width="13.7109375" style="80" customWidth="1"/>
    <col min="6926" max="6926" width="1.7109375" style="80" customWidth="1"/>
    <col min="6927" max="6927" width="13.7109375" style="80" customWidth="1"/>
    <col min="6928" max="6928" width="1.7109375" style="80" customWidth="1"/>
    <col min="6929" max="6929" width="13.7109375" style="80" customWidth="1"/>
    <col min="6930" max="6930" width="1.7109375" style="80" customWidth="1"/>
    <col min="6931" max="6931" width="13.7109375" style="80" customWidth="1"/>
    <col min="6932" max="6932" width="1.7109375" style="80" customWidth="1"/>
    <col min="6933" max="6933" width="13.7109375" style="80" customWidth="1"/>
    <col min="6934" max="7172" width="9.28515625" style="80"/>
    <col min="7173" max="7173" width="26.7109375" style="80" customWidth="1"/>
    <col min="7174" max="7174" width="2" style="80" customWidth="1"/>
    <col min="7175" max="7175" width="13.7109375" style="80" customWidth="1"/>
    <col min="7176" max="7176" width="1.7109375" style="80" customWidth="1"/>
    <col min="7177" max="7177" width="13.7109375" style="80" customWidth="1"/>
    <col min="7178" max="7178" width="1.7109375" style="80" customWidth="1"/>
    <col min="7179" max="7179" width="13.7109375" style="80" customWidth="1"/>
    <col min="7180" max="7180" width="1.7109375" style="80" customWidth="1"/>
    <col min="7181" max="7181" width="13.7109375" style="80" customWidth="1"/>
    <col min="7182" max="7182" width="1.7109375" style="80" customWidth="1"/>
    <col min="7183" max="7183" width="13.7109375" style="80" customWidth="1"/>
    <col min="7184" max="7184" width="1.7109375" style="80" customWidth="1"/>
    <col min="7185" max="7185" width="13.7109375" style="80" customWidth="1"/>
    <col min="7186" max="7186" width="1.7109375" style="80" customWidth="1"/>
    <col min="7187" max="7187" width="13.7109375" style="80" customWidth="1"/>
    <col min="7188" max="7188" width="1.7109375" style="80" customWidth="1"/>
    <col min="7189" max="7189" width="13.7109375" style="80" customWidth="1"/>
    <col min="7190" max="7428" width="9.28515625" style="80"/>
    <col min="7429" max="7429" width="26.7109375" style="80" customWidth="1"/>
    <col min="7430" max="7430" width="2" style="80" customWidth="1"/>
    <col min="7431" max="7431" width="13.7109375" style="80" customWidth="1"/>
    <col min="7432" max="7432" width="1.7109375" style="80" customWidth="1"/>
    <col min="7433" max="7433" width="13.7109375" style="80" customWidth="1"/>
    <col min="7434" max="7434" width="1.7109375" style="80" customWidth="1"/>
    <col min="7435" max="7435" width="13.7109375" style="80" customWidth="1"/>
    <col min="7436" max="7436" width="1.7109375" style="80" customWidth="1"/>
    <col min="7437" max="7437" width="13.7109375" style="80" customWidth="1"/>
    <col min="7438" max="7438" width="1.7109375" style="80" customWidth="1"/>
    <col min="7439" max="7439" width="13.7109375" style="80" customWidth="1"/>
    <col min="7440" max="7440" width="1.7109375" style="80" customWidth="1"/>
    <col min="7441" max="7441" width="13.7109375" style="80" customWidth="1"/>
    <col min="7442" max="7442" width="1.7109375" style="80" customWidth="1"/>
    <col min="7443" max="7443" width="13.7109375" style="80" customWidth="1"/>
    <col min="7444" max="7444" width="1.7109375" style="80" customWidth="1"/>
    <col min="7445" max="7445" width="13.7109375" style="80" customWidth="1"/>
    <col min="7446" max="7684" width="9.28515625" style="80"/>
    <col min="7685" max="7685" width="26.7109375" style="80" customWidth="1"/>
    <col min="7686" max="7686" width="2" style="80" customWidth="1"/>
    <col min="7687" max="7687" width="13.7109375" style="80" customWidth="1"/>
    <col min="7688" max="7688" width="1.7109375" style="80" customWidth="1"/>
    <col min="7689" max="7689" width="13.7109375" style="80" customWidth="1"/>
    <col min="7690" max="7690" width="1.7109375" style="80" customWidth="1"/>
    <col min="7691" max="7691" width="13.7109375" style="80" customWidth="1"/>
    <col min="7692" max="7692" width="1.7109375" style="80" customWidth="1"/>
    <col min="7693" max="7693" width="13.7109375" style="80" customWidth="1"/>
    <col min="7694" max="7694" width="1.7109375" style="80" customWidth="1"/>
    <col min="7695" max="7695" width="13.7109375" style="80" customWidth="1"/>
    <col min="7696" max="7696" width="1.7109375" style="80" customWidth="1"/>
    <col min="7697" max="7697" width="13.7109375" style="80" customWidth="1"/>
    <col min="7698" max="7698" width="1.7109375" style="80" customWidth="1"/>
    <col min="7699" max="7699" width="13.7109375" style="80" customWidth="1"/>
    <col min="7700" max="7700" width="1.7109375" style="80" customWidth="1"/>
    <col min="7701" max="7701" width="13.7109375" style="80" customWidth="1"/>
    <col min="7702" max="7940" width="9.28515625" style="80"/>
    <col min="7941" max="7941" width="26.7109375" style="80" customWidth="1"/>
    <col min="7942" max="7942" width="2" style="80" customWidth="1"/>
    <col min="7943" max="7943" width="13.7109375" style="80" customWidth="1"/>
    <col min="7944" max="7944" width="1.7109375" style="80" customWidth="1"/>
    <col min="7945" max="7945" width="13.7109375" style="80" customWidth="1"/>
    <col min="7946" max="7946" width="1.7109375" style="80" customWidth="1"/>
    <col min="7947" max="7947" width="13.7109375" style="80" customWidth="1"/>
    <col min="7948" max="7948" width="1.7109375" style="80" customWidth="1"/>
    <col min="7949" max="7949" width="13.7109375" style="80" customWidth="1"/>
    <col min="7950" max="7950" width="1.7109375" style="80" customWidth="1"/>
    <col min="7951" max="7951" width="13.7109375" style="80" customWidth="1"/>
    <col min="7952" max="7952" width="1.7109375" style="80" customWidth="1"/>
    <col min="7953" max="7953" width="13.7109375" style="80" customWidth="1"/>
    <col min="7954" max="7954" width="1.7109375" style="80" customWidth="1"/>
    <col min="7955" max="7955" width="13.7109375" style="80" customWidth="1"/>
    <col min="7956" max="7956" width="1.7109375" style="80" customWidth="1"/>
    <col min="7957" max="7957" width="13.7109375" style="80" customWidth="1"/>
    <col min="7958" max="8196" width="9.28515625" style="80"/>
    <col min="8197" max="8197" width="26.7109375" style="80" customWidth="1"/>
    <col min="8198" max="8198" width="2" style="80" customWidth="1"/>
    <col min="8199" max="8199" width="13.7109375" style="80" customWidth="1"/>
    <col min="8200" max="8200" width="1.7109375" style="80" customWidth="1"/>
    <col min="8201" max="8201" width="13.7109375" style="80" customWidth="1"/>
    <col min="8202" max="8202" width="1.7109375" style="80" customWidth="1"/>
    <col min="8203" max="8203" width="13.7109375" style="80" customWidth="1"/>
    <col min="8204" max="8204" width="1.7109375" style="80" customWidth="1"/>
    <col min="8205" max="8205" width="13.7109375" style="80" customWidth="1"/>
    <col min="8206" max="8206" width="1.7109375" style="80" customWidth="1"/>
    <col min="8207" max="8207" width="13.7109375" style="80" customWidth="1"/>
    <col min="8208" max="8208" width="1.7109375" style="80" customWidth="1"/>
    <col min="8209" max="8209" width="13.7109375" style="80" customWidth="1"/>
    <col min="8210" max="8210" width="1.7109375" style="80" customWidth="1"/>
    <col min="8211" max="8211" width="13.7109375" style="80" customWidth="1"/>
    <col min="8212" max="8212" width="1.7109375" style="80" customWidth="1"/>
    <col min="8213" max="8213" width="13.7109375" style="80" customWidth="1"/>
    <col min="8214" max="8452" width="9.28515625" style="80"/>
    <col min="8453" max="8453" width="26.7109375" style="80" customWidth="1"/>
    <col min="8454" max="8454" width="2" style="80" customWidth="1"/>
    <col min="8455" max="8455" width="13.7109375" style="80" customWidth="1"/>
    <col min="8456" max="8456" width="1.7109375" style="80" customWidth="1"/>
    <col min="8457" max="8457" width="13.7109375" style="80" customWidth="1"/>
    <col min="8458" max="8458" width="1.7109375" style="80" customWidth="1"/>
    <col min="8459" max="8459" width="13.7109375" style="80" customWidth="1"/>
    <col min="8460" max="8460" width="1.7109375" style="80" customWidth="1"/>
    <col min="8461" max="8461" width="13.7109375" style="80" customWidth="1"/>
    <col min="8462" max="8462" width="1.7109375" style="80" customWidth="1"/>
    <col min="8463" max="8463" width="13.7109375" style="80" customWidth="1"/>
    <col min="8464" max="8464" width="1.7109375" style="80" customWidth="1"/>
    <col min="8465" max="8465" width="13.7109375" style="80" customWidth="1"/>
    <col min="8466" max="8466" width="1.7109375" style="80" customWidth="1"/>
    <col min="8467" max="8467" width="13.7109375" style="80" customWidth="1"/>
    <col min="8468" max="8468" width="1.7109375" style="80" customWidth="1"/>
    <col min="8469" max="8469" width="13.7109375" style="80" customWidth="1"/>
    <col min="8470" max="8708" width="9.28515625" style="80"/>
    <col min="8709" max="8709" width="26.7109375" style="80" customWidth="1"/>
    <col min="8710" max="8710" width="2" style="80" customWidth="1"/>
    <col min="8711" max="8711" width="13.7109375" style="80" customWidth="1"/>
    <col min="8712" max="8712" width="1.7109375" style="80" customWidth="1"/>
    <col min="8713" max="8713" width="13.7109375" style="80" customWidth="1"/>
    <col min="8714" max="8714" width="1.7109375" style="80" customWidth="1"/>
    <col min="8715" max="8715" width="13.7109375" style="80" customWidth="1"/>
    <col min="8716" max="8716" width="1.7109375" style="80" customWidth="1"/>
    <col min="8717" max="8717" width="13.7109375" style="80" customWidth="1"/>
    <col min="8718" max="8718" width="1.7109375" style="80" customWidth="1"/>
    <col min="8719" max="8719" width="13.7109375" style="80" customWidth="1"/>
    <col min="8720" max="8720" width="1.7109375" style="80" customWidth="1"/>
    <col min="8721" max="8721" width="13.7109375" style="80" customWidth="1"/>
    <col min="8722" max="8722" width="1.7109375" style="80" customWidth="1"/>
    <col min="8723" max="8723" width="13.7109375" style="80" customWidth="1"/>
    <col min="8724" max="8724" width="1.7109375" style="80" customWidth="1"/>
    <col min="8725" max="8725" width="13.7109375" style="80" customWidth="1"/>
    <col min="8726" max="8964" width="9.28515625" style="80"/>
    <col min="8965" max="8965" width="26.7109375" style="80" customWidth="1"/>
    <col min="8966" max="8966" width="2" style="80" customWidth="1"/>
    <col min="8967" max="8967" width="13.7109375" style="80" customWidth="1"/>
    <col min="8968" max="8968" width="1.7109375" style="80" customWidth="1"/>
    <col min="8969" max="8969" width="13.7109375" style="80" customWidth="1"/>
    <col min="8970" max="8970" width="1.7109375" style="80" customWidth="1"/>
    <col min="8971" max="8971" width="13.7109375" style="80" customWidth="1"/>
    <col min="8972" max="8972" width="1.7109375" style="80" customWidth="1"/>
    <col min="8973" max="8973" width="13.7109375" style="80" customWidth="1"/>
    <col min="8974" max="8974" width="1.7109375" style="80" customWidth="1"/>
    <col min="8975" max="8975" width="13.7109375" style="80" customWidth="1"/>
    <col min="8976" max="8976" width="1.7109375" style="80" customWidth="1"/>
    <col min="8977" max="8977" width="13.7109375" style="80" customWidth="1"/>
    <col min="8978" max="8978" width="1.7109375" style="80" customWidth="1"/>
    <col min="8979" max="8979" width="13.7109375" style="80" customWidth="1"/>
    <col min="8980" max="8980" width="1.7109375" style="80" customWidth="1"/>
    <col min="8981" max="8981" width="13.7109375" style="80" customWidth="1"/>
    <col min="8982" max="9220" width="9.28515625" style="80"/>
    <col min="9221" max="9221" width="26.7109375" style="80" customWidth="1"/>
    <col min="9222" max="9222" width="2" style="80" customWidth="1"/>
    <col min="9223" max="9223" width="13.7109375" style="80" customWidth="1"/>
    <col min="9224" max="9224" width="1.7109375" style="80" customWidth="1"/>
    <col min="9225" max="9225" width="13.7109375" style="80" customWidth="1"/>
    <col min="9226" max="9226" width="1.7109375" style="80" customWidth="1"/>
    <col min="9227" max="9227" width="13.7109375" style="80" customWidth="1"/>
    <col min="9228" max="9228" width="1.7109375" style="80" customWidth="1"/>
    <col min="9229" max="9229" width="13.7109375" style="80" customWidth="1"/>
    <col min="9230" max="9230" width="1.7109375" style="80" customWidth="1"/>
    <col min="9231" max="9231" width="13.7109375" style="80" customWidth="1"/>
    <col min="9232" max="9232" width="1.7109375" style="80" customWidth="1"/>
    <col min="9233" max="9233" width="13.7109375" style="80" customWidth="1"/>
    <col min="9234" max="9234" width="1.7109375" style="80" customWidth="1"/>
    <col min="9235" max="9235" width="13.7109375" style="80" customWidth="1"/>
    <col min="9236" max="9236" width="1.7109375" style="80" customWidth="1"/>
    <col min="9237" max="9237" width="13.7109375" style="80" customWidth="1"/>
    <col min="9238" max="9476" width="9.28515625" style="80"/>
    <col min="9477" max="9477" width="26.7109375" style="80" customWidth="1"/>
    <col min="9478" max="9478" width="2" style="80" customWidth="1"/>
    <col min="9479" max="9479" width="13.7109375" style="80" customWidth="1"/>
    <col min="9480" max="9480" width="1.7109375" style="80" customWidth="1"/>
    <col min="9481" max="9481" width="13.7109375" style="80" customWidth="1"/>
    <col min="9482" max="9482" width="1.7109375" style="80" customWidth="1"/>
    <col min="9483" max="9483" width="13.7109375" style="80" customWidth="1"/>
    <col min="9484" max="9484" width="1.7109375" style="80" customWidth="1"/>
    <col min="9485" max="9485" width="13.7109375" style="80" customWidth="1"/>
    <col min="9486" max="9486" width="1.7109375" style="80" customWidth="1"/>
    <col min="9487" max="9487" width="13.7109375" style="80" customWidth="1"/>
    <col min="9488" max="9488" width="1.7109375" style="80" customWidth="1"/>
    <col min="9489" max="9489" width="13.7109375" style="80" customWidth="1"/>
    <col min="9490" max="9490" width="1.7109375" style="80" customWidth="1"/>
    <col min="9491" max="9491" width="13.7109375" style="80" customWidth="1"/>
    <col min="9492" max="9492" width="1.7109375" style="80" customWidth="1"/>
    <col min="9493" max="9493" width="13.7109375" style="80" customWidth="1"/>
    <col min="9494" max="9732" width="9.28515625" style="80"/>
    <col min="9733" max="9733" width="26.7109375" style="80" customWidth="1"/>
    <col min="9734" max="9734" width="2" style="80" customWidth="1"/>
    <col min="9735" max="9735" width="13.7109375" style="80" customWidth="1"/>
    <col min="9736" max="9736" width="1.7109375" style="80" customWidth="1"/>
    <col min="9737" max="9737" width="13.7109375" style="80" customWidth="1"/>
    <col min="9738" max="9738" width="1.7109375" style="80" customWidth="1"/>
    <col min="9739" max="9739" width="13.7109375" style="80" customWidth="1"/>
    <col min="9740" max="9740" width="1.7109375" style="80" customWidth="1"/>
    <col min="9741" max="9741" width="13.7109375" style="80" customWidth="1"/>
    <col min="9742" max="9742" width="1.7109375" style="80" customWidth="1"/>
    <col min="9743" max="9743" width="13.7109375" style="80" customWidth="1"/>
    <col min="9744" max="9744" width="1.7109375" style="80" customWidth="1"/>
    <col min="9745" max="9745" width="13.7109375" style="80" customWidth="1"/>
    <col min="9746" max="9746" width="1.7109375" style="80" customWidth="1"/>
    <col min="9747" max="9747" width="13.7109375" style="80" customWidth="1"/>
    <col min="9748" max="9748" width="1.7109375" style="80" customWidth="1"/>
    <col min="9749" max="9749" width="13.7109375" style="80" customWidth="1"/>
    <col min="9750" max="9988" width="9.28515625" style="80"/>
    <col min="9989" max="9989" width="26.7109375" style="80" customWidth="1"/>
    <col min="9990" max="9990" width="2" style="80" customWidth="1"/>
    <col min="9991" max="9991" width="13.7109375" style="80" customWidth="1"/>
    <col min="9992" max="9992" width="1.7109375" style="80" customWidth="1"/>
    <col min="9993" max="9993" width="13.7109375" style="80" customWidth="1"/>
    <col min="9994" max="9994" width="1.7109375" style="80" customWidth="1"/>
    <col min="9995" max="9995" width="13.7109375" style="80" customWidth="1"/>
    <col min="9996" max="9996" width="1.7109375" style="80" customWidth="1"/>
    <col min="9997" max="9997" width="13.7109375" style="80" customWidth="1"/>
    <col min="9998" max="9998" width="1.7109375" style="80" customWidth="1"/>
    <col min="9999" max="9999" width="13.7109375" style="80" customWidth="1"/>
    <col min="10000" max="10000" width="1.7109375" style="80" customWidth="1"/>
    <col min="10001" max="10001" width="13.7109375" style="80" customWidth="1"/>
    <col min="10002" max="10002" width="1.7109375" style="80" customWidth="1"/>
    <col min="10003" max="10003" width="13.7109375" style="80" customWidth="1"/>
    <col min="10004" max="10004" width="1.7109375" style="80" customWidth="1"/>
    <col min="10005" max="10005" width="13.7109375" style="80" customWidth="1"/>
    <col min="10006" max="10244" width="9.28515625" style="80"/>
    <col min="10245" max="10245" width="26.7109375" style="80" customWidth="1"/>
    <col min="10246" max="10246" width="2" style="80" customWidth="1"/>
    <col min="10247" max="10247" width="13.7109375" style="80" customWidth="1"/>
    <col min="10248" max="10248" width="1.7109375" style="80" customWidth="1"/>
    <col min="10249" max="10249" width="13.7109375" style="80" customWidth="1"/>
    <col min="10250" max="10250" width="1.7109375" style="80" customWidth="1"/>
    <col min="10251" max="10251" width="13.7109375" style="80" customWidth="1"/>
    <col min="10252" max="10252" width="1.7109375" style="80" customWidth="1"/>
    <col min="10253" max="10253" width="13.7109375" style="80" customWidth="1"/>
    <col min="10254" max="10254" width="1.7109375" style="80" customWidth="1"/>
    <col min="10255" max="10255" width="13.7109375" style="80" customWidth="1"/>
    <col min="10256" max="10256" width="1.7109375" style="80" customWidth="1"/>
    <col min="10257" max="10257" width="13.7109375" style="80" customWidth="1"/>
    <col min="10258" max="10258" width="1.7109375" style="80" customWidth="1"/>
    <col min="10259" max="10259" width="13.7109375" style="80" customWidth="1"/>
    <col min="10260" max="10260" width="1.7109375" style="80" customWidth="1"/>
    <col min="10261" max="10261" width="13.7109375" style="80" customWidth="1"/>
    <col min="10262" max="10500" width="9.28515625" style="80"/>
    <col min="10501" max="10501" width="26.7109375" style="80" customWidth="1"/>
    <col min="10502" max="10502" width="2" style="80" customWidth="1"/>
    <col min="10503" max="10503" width="13.7109375" style="80" customWidth="1"/>
    <col min="10504" max="10504" width="1.7109375" style="80" customWidth="1"/>
    <col min="10505" max="10505" width="13.7109375" style="80" customWidth="1"/>
    <col min="10506" max="10506" width="1.7109375" style="80" customWidth="1"/>
    <col min="10507" max="10507" width="13.7109375" style="80" customWidth="1"/>
    <col min="10508" max="10508" width="1.7109375" style="80" customWidth="1"/>
    <col min="10509" max="10509" width="13.7109375" style="80" customWidth="1"/>
    <col min="10510" max="10510" width="1.7109375" style="80" customWidth="1"/>
    <col min="10511" max="10511" width="13.7109375" style="80" customWidth="1"/>
    <col min="10512" max="10512" width="1.7109375" style="80" customWidth="1"/>
    <col min="10513" max="10513" width="13.7109375" style="80" customWidth="1"/>
    <col min="10514" max="10514" width="1.7109375" style="80" customWidth="1"/>
    <col min="10515" max="10515" width="13.7109375" style="80" customWidth="1"/>
    <col min="10516" max="10516" width="1.7109375" style="80" customWidth="1"/>
    <col min="10517" max="10517" width="13.7109375" style="80" customWidth="1"/>
    <col min="10518" max="10756" width="9.28515625" style="80"/>
    <col min="10757" max="10757" width="26.7109375" style="80" customWidth="1"/>
    <col min="10758" max="10758" width="2" style="80" customWidth="1"/>
    <col min="10759" max="10759" width="13.7109375" style="80" customWidth="1"/>
    <col min="10760" max="10760" width="1.7109375" style="80" customWidth="1"/>
    <col min="10761" max="10761" width="13.7109375" style="80" customWidth="1"/>
    <col min="10762" max="10762" width="1.7109375" style="80" customWidth="1"/>
    <col min="10763" max="10763" width="13.7109375" style="80" customWidth="1"/>
    <col min="10764" max="10764" width="1.7109375" style="80" customWidth="1"/>
    <col min="10765" max="10765" width="13.7109375" style="80" customWidth="1"/>
    <col min="10766" max="10766" width="1.7109375" style="80" customWidth="1"/>
    <col min="10767" max="10767" width="13.7109375" style="80" customWidth="1"/>
    <col min="10768" max="10768" width="1.7109375" style="80" customWidth="1"/>
    <col min="10769" max="10769" width="13.7109375" style="80" customWidth="1"/>
    <col min="10770" max="10770" width="1.7109375" style="80" customWidth="1"/>
    <col min="10771" max="10771" width="13.7109375" style="80" customWidth="1"/>
    <col min="10772" max="10772" width="1.7109375" style="80" customWidth="1"/>
    <col min="10773" max="10773" width="13.7109375" style="80" customWidth="1"/>
    <col min="10774" max="11012" width="9.28515625" style="80"/>
    <col min="11013" max="11013" width="26.7109375" style="80" customWidth="1"/>
    <col min="11014" max="11014" width="2" style="80" customWidth="1"/>
    <col min="11015" max="11015" width="13.7109375" style="80" customWidth="1"/>
    <col min="11016" max="11016" width="1.7109375" style="80" customWidth="1"/>
    <col min="11017" max="11017" width="13.7109375" style="80" customWidth="1"/>
    <col min="11018" max="11018" width="1.7109375" style="80" customWidth="1"/>
    <col min="11019" max="11019" width="13.7109375" style="80" customWidth="1"/>
    <col min="11020" max="11020" width="1.7109375" style="80" customWidth="1"/>
    <col min="11021" max="11021" width="13.7109375" style="80" customWidth="1"/>
    <col min="11022" max="11022" width="1.7109375" style="80" customWidth="1"/>
    <col min="11023" max="11023" width="13.7109375" style="80" customWidth="1"/>
    <col min="11024" max="11024" width="1.7109375" style="80" customWidth="1"/>
    <col min="11025" max="11025" width="13.7109375" style="80" customWidth="1"/>
    <col min="11026" max="11026" width="1.7109375" style="80" customWidth="1"/>
    <col min="11027" max="11027" width="13.7109375" style="80" customWidth="1"/>
    <col min="11028" max="11028" width="1.7109375" style="80" customWidth="1"/>
    <col min="11029" max="11029" width="13.7109375" style="80" customWidth="1"/>
    <col min="11030" max="11268" width="9.28515625" style="80"/>
    <col min="11269" max="11269" width="26.7109375" style="80" customWidth="1"/>
    <col min="11270" max="11270" width="2" style="80" customWidth="1"/>
    <col min="11271" max="11271" width="13.7109375" style="80" customWidth="1"/>
    <col min="11272" max="11272" width="1.7109375" style="80" customWidth="1"/>
    <col min="11273" max="11273" width="13.7109375" style="80" customWidth="1"/>
    <col min="11274" max="11274" width="1.7109375" style="80" customWidth="1"/>
    <col min="11275" max="11275" width="13.7109375" style="80" customWidth="1"/>
    <col min="11276" max="11276" width="1.7109375" style="80" customWidth="1"/>
    <col min="11277" max="11277" width="13.7109375" style="80" customWidth="1"/>
    <col min="11278" max="11278" width="1.7109375" style="80" customWidth="1"/>
    <col min="11279" max="11279" width="13.7109375" style="80" customWidth="1"/>
    <col min="11280" max="11280" width="1.7109375" style="80" customWidth="1"/>
    <col min="11281" max="11281" width="13.7109375" style="80" customWidth="1"/>
    <col min="11282" max="11282" width="1.7109375" style="80" customWidth="1"/>
    <col min="11283" max="11283" width="13.7109375" style="80" customWidth="1"/>
    <col min="11284" max="11284" width="1.7109375" style="80" customWidth="1"/>
    <col min="11285" max="11285" width="13.7109375" style="80" customWidth="1"/>
    <col min="11286" max="11524" width="9.28515625" style="80"/>
    <col min="11525" max="11525" width="26.7109375" style="80" customWidth="1"/>
    <col min="11526" max="11526" width="2" style="80" customWidth="1"/>
    <col min="11527" max="11527" width="13.7109375" style="80" customWidth="1"/>
    <col min="11528" max="11528" width="1.7109375" style="80" customWidth="1"/>
    <col min="11529" max="11529" width="13.7109375" style="80" customWidth="1"/>
    <col min="11530" max="11530" width="1.7109375" style="80" customWidth="1"/>
    <col min="11531" max="11531" width="13.7109375" style="80" customWidth="1"/>
    <col min="11532" max="11532" width="1.7109375" style="80" customWidth="1"/>
    <col min="11533" max="11533" width="13.7109375" style="80" customWidth="1"/>
    <col min="11534" max="11534" width="1.7109375" style="80" customWidth="1"/>
    <col min="11535" max="11535" width="13.7109375" style="80" customWidth="1"/>
    <col min="11536" max="11536" width="1.7109375" style="80" customWidth="1"/>
    <col min="11537" max="11537" width="13.7109375" style="80" customWidth="1"/>
    <col min="11538" max="11538" width="1.7109375" style="80" customWidth="1"/>
    <col min="11539" max="11539" width="13.7109375" style="80" customWidth="1"/>
    <col min="11540" max="11540" width="1.7109375" style="80" customWidth="1"/>
    <col min="11541" max="11541" width="13.7109375" style="80" customWidth="1"/>
    <col min="11542" max="11780" width="9.28515625" style="80"/>
    <col min="11781" max="11781" width="26.7109375" style="80" customWidth="1"/>
    <col min="11782" max="11782" width="2" style="80" customWidth="1"/>
    <col min="11783" max="11783" width="13.7109375" style="80" customWidth="1"/>
    <col min="11784" max="11784" width="1.7109375" style="80" customWidth="1"/>
    <col min="11785" max="11785" width="13.7109375" style="80" customWidth="1"/>
    <col min="11786" max="11786" width="1.7109375" style="80" customWidth="1"/>
    <col min="11787" max="11787" width="13.7109375" style="80" customWidth="1"/>
    <col min="11788" max="11788" width="1.7109375" style="80" customWidth="1"/>
    <col min="11789" max="11789" width="13.7109375" style="80" customWidth="1"/>
    <col min="11790" max="11790" width="1.7109375" style="80" customWidth="1"/>
    <col min="11791" max="11791" width="13.7109375" style="80" customWidth="1"/>
    <col min="11792" max="11792" width="1.7109375" style="80" customWidth="1"/>
    <col min="11793" max="11793" width="13.7109375" style="80" customWidth="1"/>
    <col min="11794" max="11794" width="1.7109375" style="80" customWidth="1"/>
    <col min="11795" max="11795" width="13.7109375" style="80" customWidth="1"/>
    <col min="11796" max="11796" width="1.7109375" style="80" customWidth="1"/>
    <col min="11797" max="11797" width="13.7109375" style="80" customWidth="1"/>
    <col min="11798" max="12036" width="9.28515625" style="80"/>
    <col min="12037" max="12037" width="26.7109375" style="80" customWidth="1"/>
    <col min="12038" max="12038" width="2" style="80" customWidth="1"/>
    <col min="12039" max="12039" width="13.7109375" style="80" customWidth="1"/>
    <col min="12040" max="12040" width="1.7109375" style="80" customWidth="1"/>
    <col min="12041" max="12041" width="13.7109375" style="80" customWidth="1"/>
    <col min="12042" max="12042" width="1.7109375" style="80" customWidth="1"/>
    <col min="12043" max="12043" width="13.7109375" style="80" customWidth="1"/>
    <col min="12044" max="12044" width="1.7109375" style="80" customWidth="1"/>
    <col min="12045" max="12045" width="13.7109375" style="80" customWidth="1"/>
    <col min="12046" max="12046" width="1.7109375" style="80" customWidth="1"/>
    <col min="12047" max="12047" width="13.7109375" style="80" customWidth="1"/>
    <col min="12048" max="12048" width="1.7109375" style="80" customWidth="1"/>
    <col min="12049" max="12049" width="13.7109375" style="80" customWidth="1"/>
    <col min="12050" max="12050" width="1.7109375" style="80" customWidth="1"/>
    <col min="12051" max="12051" width="13.7109375" style="80" customWidth="1"/>
    <col min="12052" max="12052" width="1.7109375" style="80" customWidth="1"/>
    <col min="12053" max="12053" width="13.7109375" style="80" customWidth="1"/>
    <col min="12054" max="12292" width="9.28515625" style="80"/>
    <col min="12293" max="12293" width="26.7109375" style="80" customWidth="1"/>
    <col min="12294" max="12294" width="2" style="80" customWidth="1"/>
    <col min="12295" max="12295" width="13.7109375" style="80" customWidth="1"/>
    <col min="12296" max="12296" width="1.7109375" style="80" customWidth="1"/>
    <col min="12297" max="12297" width="13.7109375" style="80" customWidth="1"/>
    <col min="12298" max="12298" width="1.7109375" style="80" customWidth="1"/>
    <col min="12299" max="12299" width="13.7109375" style="80" customWidth="1"/>
    <col min="12300" max="12300" width="1.7109375" style="80" customWidth="1"/>
    <col min="12301" max="12301" width="13.7109375" style="80" customWidth="1"/>
    <col min="12302" max="12302" width="1.7109375" style="80" customWidth="1"/>
    <col min="12303" max="12303" width="13.7109375" style="80" customWidth="1"/>
    <col min="12304" max="12304" width="1.7109375" style="80" customWidth="1"/>
    <col min="12305" max="12305" width="13.7109375" style="80" customWidth="1"/>
    <col min="12306" max="12306" width="1.7109375" style="80" customWidth="1"/>
    <col min="12307" max="12307" width="13.7109375" style="80" customWidth="1"/>
    <col min="12308" max="12308" width="1.7109375" style="80" customWidth="1"/>
    <col min="12309" max="12309" width="13.7109375" style="80" customWidth="1"/>
    <col min="12310" max="12548" width="9.28515625" style="80"/>
    <col min="12549" max="12549" width="26.7109375" style="80" customWidth="1"/>
    <col min="12550" max="12550" width="2" style="80" customWidth="1"/>
    <col min="12551" max="12551" width="13.7109375" style="80" customWidth="1"/>
    <col min="12552" max="12552" width="1.7109375" style="80" customWidth="1"/>
    <col min="12553" max="12553" width="13.7109375" style="80" customWidth="1"/>
    <col min="12554" max="12554" width="1.7109375" style="80" customWidth="1"/>
    <col min="12555" max="12555" width="13.7109375" style="80" customWidth="1"/>
    <col min="12556" max="12556" width="1.7109375" style="80" customWidth="1"/>
    <col min="12557" max="12557" width="13.7109375" style="80" customWidth="1"/>
    <col min="12558" max="12558" width="1.7109375" style="80" customWidth="1"/>
    <col min="12559" max="12559" width="13.7109375" style="80" customWidth="1"/>
    <col min="12560" max="12560" width="1.7109375" style="80" customWidth="1"/>
    <col min="12561" max="12561" width="13.7109375" style="80" customWidth="1"/>
    <col min="12562" max="12562" width="1.7109375" style="80" customWidth="1"/>
    <col min="12563" max="12563" width="13.7109375" style="80" customWidth="1"/>
    <col min="12564" max="12564" width="1.7109375" style="80" customWidth="1"/>
    <col min="12565" max="12565" width="13.7109375" style="80" customWidth="1"/>
    <col min="12566" max="12804" width="9.28515625" style="80"/>
    <col min="12805" max="12805" width="26.7109375" style="80" customWidth="1"/>
    <col min="12806" max="12806" width="2" style="80" customWidth="1"/>
    <col min="12807" max="12807" width="13.7109375" style="80" customWidth="1"/>
    <col min="12808" max="12808" width="1.7109375" style="80" customWidth="1"/>
    <col min="12809" max="12809" width="13.7109375" style="80" customWidth="1"/>
    <col min="12810" max="12810" width="1.7109375" style="80" customWidth="1"/>
    <col min="12811" max="12811" width="13.7109375" style="80" customWidth="1"/>
    <col min="12812" max="12812" width="1.7109375" style="80" customWidth="1"/>
    <col min="12813" max="12813" width="13.7109375" style="80" customWidth="1"/>
    <col min="12814" max="12814" width="1.7109375" style="80" customWidth="1"/>
    <col min="12815" max="12815" width="13.7109375" style="80" customWidth="1"/>
    <col min="12816" max="12816" width="1.7109375" style="80" customWidth="1"/>
    <col min="12817" max="12817" width="13.7109375" style="80" customWidth="1"/>
    <col min="12818" max="12818" width="1.7109375" style="80" customWidth="1"/>
    <col min="12819" max="12819" width="13.7109375" style="80" customWidth="1"/>
    <col min="12820" max="12820" width="1.7109375" style="80" customWidth="1"/>
    <col min="12821" max="12821" width="13.7109375" style="80" customWidth="1"/>
    <col min="12822" max="13060" width="9.28515625" style="80"/>
    <col min="13061" max="13061" width="26.7109375" style="80" customWidth="1"/>
    <col min="13062" max="13062" width="2" style="80" customWidth="1"/>
    <col min="13063" max="13063" width="13.7109375" style="80" customWidth="1"/>
    <col min="13064" max="13064" width="1.7109375" style="80" customWidth="1"/>
    <col min="13065" max="13065" width="13.7109375" style="80" customWidth="1"/>
    <col min="13066" max="13066" width="1.7109375" style="80" customWidth="1"/>
    <col min="13067" max="13067" width="13.7109375" style="80" customWidth="1"/>
    <col min="13068" max="13068" width="1.7109375" style="80" customWidth="1"/>
    <col min="13069" max="13069" width="13.7109375" style="80" customWidth="1"/>
    <col min="13070" max="13070" width="1.7109375" style="80" customWidth="1"/>
    <col min="13071" max="13071" width="13.7109375" style="80" customWidth="1"/>
    <col min="13072" max="13072" width="1.7109375" style="80" customWidth="1"/>
    <col min="13073" max="13073" width="13.7109375" style="80" customWidth="1"/>
    <col min="13074" max="13074" width="1.7109375" style="80" customWidth="1"/>
    <col min="13075" max="13075" width="13.7109375" style="80" customWidth="1"/>
    <col min="13076" max="13076" width="1.7109375" style="80" customWidth="1"/>
    <col min="13077" max="13077" width="13.7109375" style="80" customWidth="1"/>
    <col min="13078" max="13316" width="9.28515625" style="80"/>
    <col min="13317" max="13317" width="26.7109375" style="80" customWidth="1"/>
    <col min="13318" max="13318" width="2" style="80" customWidth="1"/>
    <col min="13319" max="13319" width="13.7109375" style="80" customWidth="1"/>
    <col min="13320" max="13320" width="1.7109375" style="80" customWidth="1"/>
    <col min="13321" max="13321" width="13.7109375" style="80" customWidth="1"/>
    <col min="13322" max="13322" width="1.7109375" style="80" customWidth="1"/>
    <col min="13323" max="13323" width="13.7109375" style="80" customWidth="1"/>
    <col min="13324" max="13324" width="1.7109375" style="80" customWidth="1"/>
    <col min="13325" max="13325" width="13.7109375" style="80" customWidth="1"/>
    <col min="13326" max="13326" width="1.7109375" style="80" customWidth="1"/>
    <col min="13327" max="13327" width="13.7109375" style="80" customWidth="1"/>
    <col min="13328" max="13328" width="1.7109375" style="80" customWidth="1"/>
    <col min="13329" max="13329" width="13.7109375" style="80" customWidth="1"/>
    <col min="13330" max="13330" width="1.7109375" style="80" customWidth="1"/>
    <col min="13331" max="13331" width="13.7109375" style="80" customWidth="1"/>
    <col min="13332" max="13332" width="1.7109375" style="80" customWidth="1"/>
    <col min="13333" max="13333" width="13.7109375" style="80" customWidth="1"/>
    <col min="13334" max="13572" width="9.28515625" style="80"/>
    <col min="13573" max="13573" width="26.7109375" style="80" customWidth="1"/>
    <col min="13574" max="13574" width="2" style="80" customWidth="1"/>
    <col min="13575" max="13575" width="13.7109375" style="80" customWidth="1"/>
    <col min="13576" max="13576" width="1.7109375" style="80" customWidth="1"/>
    <col min="13577" max="13577" width="13.7109375" style="80" customWidth="1"/>
    <col min="13578" max="13578" width="1.7109375" style="80" customWidth="1"/>
    <col min="13579" max="13579" width="13.7109375" style="80" customWidth="1"/>
    <col min="13580" max="13580" width="1.7109375" style="80" customWidth="1"/>
    <col min="13581" max="13581" width="13.7109375" style="80" customWidth="1"/>
    <col min="13582" max="13582" width="1.7109375" style="80" customWidth="1"/>
    <col min="13583" max="13583" width="13.7109375" style="80" customWidth="1"/>
    <col min="13584" max="13584" width="1.7109375" style="80" customWidth="1"/>
    <col min="13585" max="13585" width="13.7109375" style="80" customWidth="1"/>
    <col min="13586" max="13586" width="1.7109375" style="80" customWidth="1"/>
    <col min="13587" max="13587" width="13.7109375" style="80" customWidth="1"/>
    <col min="13588" max="13588" width="1.7109375" style="80" customWidth="1"/>
    <col min="13589" max="13589" width="13.7109375" style="80" customWidth="1"/>
    <col min="13590" max="13828" width="9.28515625" style="80"/>
    <col min="13829" max="13829" width="26.7109375" style="80" customWidth="1"/>
    <col min="13830" max="13830" width="2" style="80" customWidth="1"/>
    <col min="13831" max="13831" width="13.7109375" style="80" customWidth="1"/>
    <col min="13832" max="13832" width="1.7109375" style="80" customWidth="1"/>
    <col min="13833" max="13833" width="13.7109375" style="80" customWidth="1"/>
    <col min="13834" max="13834" width="1.7109375" style="80" customWidth="1"/>
    <col min="13835" max="13835" width="13.7109375" style="80" customWidth="1"/>
    <col min="13836" max="13836" width="1.7109375" style="80" customWidth="1"/>
    <col min="13837" max="13837" width="13.7109375" style="80" customWidth="1"/>
    <col min="13838" max="13838" width="1.7109375" style="80" customWidth="1"/>
    <col min="13839" max="13839" width="13.7109375" style="80" customWidth="1"/>
    <col min="13840" max="13840" width="1.7109375" style="80" customWidth="1"/>
    <col min="13841" max="13841" width="13.7109375" style="80" customWidth="1"/>
    <col min="13842" max="13842" width="1.7109375" style="80" customWidth="1"/>
    <col min="13843" max="13843" width="13.7109375" style="80" customWidth="1"/>
    <col min="13844" max="13844" width="1.7109375" style="80" customWidth="1"/>
    <col min="13845" max="13845" width="13.7109375" style="80" customWidth="1"/>
    <col min="13846" max="14084" width="9.28515625" style="80"/>
    <col min="14085" max="14085" width="26.7109375" style="80" customWidth="1"/>
    <col min="14086" max="14086" width="2" style="80" customWidth="1"/>
    <col min="14087" max="14087" width="13.7109375" style="80" customWidth="1"/>
    <col min="14088" max="14088" width="1.7109375" style="80" customWidth="1"/>
    <col min="14089" max="14089" width="13.7109375" style="80" customWidth="1"/>
    <col min="14090" max="14090" width="1.7109375" style="80" customWidth="1"/>
    <col min="14091" max="14091" width="13.7109375" style="80" customWidth="1"/>
    <col min="14092" max="14092" width="1.7109375" style="80" customWidth="1"/>
    <col min="14093" max="14093" width="13.7109375" style="80" customWidth="1"/>
    <col min="14094" max="14094" width="1.7109375" style="80" customWidth="1"/>
    <col min="14095" max="14095" width="13.7109375" style="80" customWidth="1"/>
    <col min="14096" max="14096" width="1.7109375" style="80" customWidth="1"/>
    <col min="14097" max="14097" width="13.7109375" style="80" customWidth="1"/>
    <col min="14098" max="14098" width="1.7109375" style="80" customWidth="1"/>
    <col min="14099" max="14099" width="13.7109375" style="80" customWidth="1"/>
    <col min="14100" max="14100" width="1.7109375" style="80" customWidth="1"/>
    <col min="14101" max="14101" width="13.7109375" style="80" customWidth="1"/>
    <col min="14102" max="14340" width="9.28515625" style="80"/>
    <col min="14341" max="14341" width="26.7109375" style="80" customWidth="1"/>
    <col min="14342" max="14342" width="2" style="80" customWidth="1"/>
    <col min="14343" max="14343" width="13.7109375" style="80" customWidth="1"/>
    <col min="14344" max="14344" width="1.7109375" style="80" customWidth="1"/>
    <col min="14345" max="14345" width="13.7109375" style="80" customWidth="1"/>
    <col min="14346" max="14346" width="1.7109375" style="80" customWidth="1"/>
    <col min="14347" max="14347" width="13.7109375" style="80" customWidth="1"/>
    <col min="14348" max="14348" width="1.7109375" style="80" customWidth="1"/>
    <col min="14349" max="14349" width="13.7109375" style="80" customWidth="1"/>
    <col min="14350" max="14350" width="1.7109375" style="80" customWidth="1"/>
    <col min="14351" max="14351" width="13.7109375" style="80" customWidth="1"/>
    <col min="14352" max="14352" width="1.7109375" style="80" customWidth="1"/>
    <col min="14353" max="14353" width="13.7109375" style="80" customWidth="1"/>
    <col min="14354" max="14354" width="1.7109375" style="80" customWidth="1"/>
    <col min="14355" max="14355" width="13.7109375" style="80" customWidth="1"/>
    <col min="14356" max="14356" width="1.7109375" style="80" customWidth="1"/>
    <col min="14357" max="14357" width="13.7109375" style="80" customWidth="1"/>
    <col min="14358" max="14596" width="9.28515625" style="80"/>
    <col min="14597" max="14597" width="26.7109375" style="80" customWidth="1"/>
    <col min="14598" max="14598" width="2" style="80" customWidth="1"/>
    <col min="14599" max="14599" width="13.7109375" style="80" customWidth="1"/>
    <col min="14600" max="14600" width="1.7109375" style="80" customWidth="1"/>
    <col min="14601" max="14601" width="13.7109375" style="80" customWidth="1"/>
    <col min="14602" max="14602" width="1.7109375" style="80" customWidth="1"/>
    <col min="14603" max="14603" width="13.7109375" style="80" customWidth="1"/>
    <col min="14604" max="14604" width="1.7109375" style="80" customWidth="1"/>
    <col min="14605" max="14605" width="13.7109375" style="80" customWidth="1"/>
    <col min="14606" max="14606" width="1.7109375" style="80" customWidth="1"/>
    <col min="14607" max="14607" width="13.7109375" style="80" customWidth="1"/>
    <col min="14608" max="14608" width="1.7109375" style="80" customWidth="1"/>
    <col min="14609" max="14609" width="13.7109375" style="80" customWidth="1"/>
    <col min="14610" max="14610" width="1.7109375" style="80" customWidth="1"/>
    <col min="14611" max="14611" width="13.7109375" style="80" customWidth="1"/>
    <col min="14612" max="14612" width="1.7109375" style="80" customWidth="1"/>
    <col min="14613" max="14613" width="13.7109375" style="80" customWidth="1"/>
    <col min="14614" max="14852" width="9.28515625" style="80"/>
    <col min="14853" max="14853" width="26.7109375" style="80" customWidth="1"/>
    <col min="14854" max="14854" width="2" style="80" customWidth="1"/>
    <col min="14855" max="14855" width="13.7109375" style="80" customWidth="1"/>
    <col min="14856" max="14856" width="1.7109375" style="80" customWidth="1"/>
    <col min="14857" max="14857" width="13.7109375" style="80" customWidth="1"/>
    <col min="14858" max="14858" width="1.7109375" style="80" customWidth="1"/>
    <col min="14859" max="14859" width="13.7109375" style="80" customWidth="1"/>
    <col min="14860" max="14860" width="1.7109375" style="80" customWidth="1"/>
    <col min="14861" max="14861" width="13.7109375" style="80" customWidth="1"/>
    <col min="14862" max="14862" width="1.7109375" style="80" customWidth="1"/>
    <col min="14863" max="14863" width="13.7109375" style="80" customWidth="1"/>
    <col min="14864" max="14864" width="1.7109375" style="80" customWidth="1"/>
    <col min="14865" max="14865" width="13.7109375" style="80" customWidth="1"/>
    <col min="14866" max="14866" width="1.7109375" style="80" customWidth="1"/>
    <col min="14867" max="14867" width="13.7109375" style="80" customWidth="1"/>
    <col min="14868" max="14868" width="1.7109375" style="80" customWidth="1"/>
    <col min="14869" max="14869" width="13.7109375" style="80" customWidth="1"/>
    <col min="14870" max="15108" width="9.28515625" style="80"/>
    <col min="15109" max="15109" width="26.7109375" style="80" customWidth="1"/>
    <col min="15110" max="15110" width="2" style="80" customWidth="1"/>
    <col min="15111" max="15111" width="13.7109375" style="80" customWidth="1"/>
    <col min="15112" max="15112" width="1.7109375" style="80" customWidth="1"/>
    <col min="15113" max="15113" width="13.7109375" style="80" customWidth="1"/>
    <col min="15114" max="15114" width="1.7109375" style="80" customWidth="1"/>
    <col min="15115" max="15115" width="13.7109375" style="80" customWidth="1"/>
    <col min="15116" max="15116" width="1.7109375" style="80" customWidth="1"/>
    <col min="15117" max="15117" width="13.7109375" style="80" customWidth="1"/>
    <col min="15118" max="15118" width="1.7109375" style="80" customWidth="1"/>
    <col min="15119" max="15119" width="13.7109375" style="80" customWidth="1"/>
    <col min="15120" max="15120" width="1.7109375" style="80" customWidth="1"/>
    <col min="15121" max="15121" width="13.7109375" style="80" customWidth="1"/>
    <col min="15122" max="15122" width="1.7109375" style="80" customWidth="1"/>
    <col min="15123" max="15123" width="13.7109375" style="80" customWidth="1"/>
    <col min="15124" max="15124" width="1.7109375" style="80" customWidth="1"/>
    <col min="15125" max="15125" width="13.7109375" style="80" customWidth="1"/>
    <col min="15126" max="15364" width="9.28515625" style="80"/>
    <col min="15365" max="15365" width="26.7109375" style="80" customWidth="1"/>
    <col min="15366" max="15366" width="2" style="80" customWidth="1"/>
    <col min="15367" max="15367" width="13.7109375" style="80" customWidth="1"/>
    <col min="15368" max="15368" width="1.7109375" style="80" customWidth="1"/>
    <col min="15369" max="15369" width="13.7109375" style="80" customWidth="1"/>
    <col min="15370" max="15370" width="1.7109375" style="80" customWidth="1"/>
    <col min="15371" max="15371" width="13.7109375" style="80" customWidth="1"/>
    <col min="15372" max="15372" width="1.7109375" style="80" customWidth="1"/>
    <col min="15373" max="15373" width="13.7109375" style="80" customWidth="1"/>
    <col min="15374" max="15374" width="1.7109375" style="80" customWidth="1"/>
    <col min="15375" max="15375" width="13.7109375" style="80" customWidth="1"/>
    <col min="15376" max="15376" width="1.7109375" style="80" customWidth="1"/>
    <col min="15377" max="15377" width="13.7109375" style="80" customWidth="1"/>
    <col min="15378" max="15378" width="1.7109375" style="80" customWidth="1"/>
    <col min="15379" max="15379" width="13.7109375" style="80" customWidth="1"/>
    <col min="15380" max="15380" width="1.7109375" style="80" customWidth="1"/>
    <col min="15381" max="15381" width="13.7109375" style="80" customWidth="1"/>
    <col min="15382" max="15620" width="9.28515625" style="80"/>
    <col min="15621" max="15621" width="26.7109375" style="80" customWidth="1"/>
    <col min="15622" max="15622" width="2" style="80" customWidth="1"/>
    <col min="15623" max="15623" width="13.7109375" style="80" customWidth="1"/>
    <col min="15624" max="15624" width="1.7109375" style="80" customWidth="1"/>
    <col min="15625" max="15625" width="13.7109375" style="80" customWidth="1"/>
    <col min="15626" max="15626" width="1.7109375" style="80" customWidth="1"/>
    <col min="15627" max="15627" width="13.7109375" style="80" customWidth="1"/>
    <col min="15628" max="15628" width="1.7109375" style="80" customWidth="1"/>
    <col min="15629" max="15629" width="13.7109375" style="80" customWidth="1"/>
    <col min="15630" max="15630" width="1.7109375" style="80" customWidth="1"/>
    <col min="15631" max="15631" width="13.7109375" style="80" customWidth="1"/>
    <col min="15632" max="15632" width="1.7109375" style="80" customWidth="1"/>
    <col min="15633" max="15633" width="13.7109375" style="80" customWidth="1"/>
    <col min="15634" max="15634" width="1.7109375" style="80" customWidth="1"/>
    <col min="15635" max="15635" width="13.7109375" style="80" customWidth="1"/>
    <col min="15636" max="15636" width="1.7109375" style="80" customWidth="1"/>
    <col min="15637" max="15637" width="13.7109375" style="80" customWidth="1"/>
    <col min="15638" max="15876" width="9.28515625" style="80"/>
    <col min="15877" max="15877" width="26.7109375" style="80" customWidth="1"/>
    <col min="15878" max="15878" width="2" style="80" customWidth="1"/>
    <col min="15879" max="15879" width="13.7109375" style="80" customWidth="1"/>
    <col min="15880" max="15880" width="1.7109375" style="80" customWidth="1"/>
    <col min="15881" max="15881" width="13.7109375" style="80" customWidth="1"/>
    <col min="15882" max="15882" width="1.7109375" style="80" customWidth="1"/>
    <col min="15883" max="15883" width="13.7109375" style="80" customWidth="1"/>
    <col min="15884" max="15884" width="1.7109375" style="80" customWidth="1"/>
    <col min="15885" max="15885" width="13.7109375" style="80" customWidth="1"/>
    <col min="15886" max="15886" width="1.7109375" style="80" customWidth="1"/>
    <col min="15887" max="15887" width="13.7109375" style="80" customWidth="1"/>
    <col min="15888" max="15888" width="1.7109375" style="80" customWidth="1"/>
    <col min="15889" max="15889" width="13.7109375" style="80" customWidth="1"/>
    <col min="15890" max="15890" width="1.7109375" style="80" customWidth="1"/>
    <col min="15891" max="15891" width="13.7109375" style="80" customWidth="1"/>
    <col min="15892" max="15892" width="1.7109375" style="80" customWidth="1"/>
    <col min="15893" max="15893" width="13.7109375" style="80" customWidth="1"/>
    <col min="15894" max="16132" width="9.28515625" style="80"/>
    <col min="16133" max="16133" width="26.7109375" style="80" customWidth="1"/>
    <col min="16134" max="16134" width="2" style="80" customWidth="1"/>
    <col min="16135" max="16135" width="13.7109375" style="80" customWidth="1"/>
    <col min="16136" max="16136" width="1.7109375" style="80" customWidth="1"/>
    <col min="16137" max="16137" width="13.7109375" style="80" customWidth="1"/>
    <col min="16138" max="16138" width="1.7109375" style="80" customWidth="1"/>
    <col min="16139" max="16139" width="13.7109375" style="80" customWidth="1"/>
    <col min="16140" max="16140" width="1.7109375" style="80" customWidth="1"/>
    <col min="16141" max="16141" width="13.7109375" style="80" customWidth="1"/>
    <col min="16142" max="16142" width="1.7109375" style="80" customWidth="1"/>
    <col min="16143" max="16143" width="13.7109375" style="80" customWidth="1"/>
    <col min="16144" max="16144" width="1.7109375" style="80" customWidth="1"/>
    <col min="16145" max="16145" width="13.7109375" style="80" customWidth="1"/>
    <col min="16146" max="16146" width="1.7109375" style="80" customWidth="1"/>
    <col min="16147" max="16147" width="13.7109375" style="80" customWidth="1"/>
    <col min="16148" max="16148" width="1.7109375" style="80" customWidth="1"/>
    <col min="16149" max="16149" width="13.7109375" style="80" customWidth="1"/>
    <col min="16150" max="16384" width="9.28515625" style="80"/>
  </cols>
  <sheetData>
    <row r="1" spans="1:25" s="78" customFormat="1" ht="18" customHeight="1">
      <c r="U1" s="79" t="s">
        <v>57</v>
      </c>
    </row>
    <row r="2" spans="1:25" s="78" customFormat="1" ht="18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</row>
    <row r="3" spans="1:25" s="78" customFormat="1" ht="18" customHeight="1">
      <c r="A3" s="190" t="s">
        <v>84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5" s="78" customFormat="1" ht="18" customHeight="1">
      <c r="A4" s="190" t="s">
        <v>190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5" ht="18" customHeight="1"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3" t="s">
        <v>2</v>
      </c>
      <c r="V5" s="82"/>
      <c r="W5" s="82"/>
      <c r="X5" s="82"/>
      <c r="Y5" s="82"/>
    </row>
    <row r="6" spans="1:25" s="84" customFormat="1" ht="18" customHeight="1">
      <c r="B6" s="85"/>
      <c r="C6" s="191" t="s">
        <v>3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5" s="84" customFormat="1" ht="18" customHeight="1">
      <c r="B7" s="85"/>
      <c r="C7" s="192" t="s">
        <v>85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85"/>
      <c r="S7" s="85"/>
      <c r="T7" s="85"/>
      <c r="U7" s="85"/>
    </row>
    <row r="8" spans="1:25" s="84" customFormat="1" ht="18" customHeight="1"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192" t="s">
        <v>51</v>
      </c>
      <c r="N8" s="192"/>
      <c r="O8" s="192"/>
      <c r="P8" s="86"/>
      <c r="Q8" s="86"/>
      <c r="R8" s="85"/>
      <c r="S8" s="85"/>
      <c r="T8" s="85"/>
      <c r="U8" s="85"/>
    </row>
    <row r="9" spans="1:25" ht="18" customHeight="1">
      <c r="E9" s="86"/>
      <c r="G9" s="88"/>
      <c r="I9" s="89"/>
      <c r="J9" s="89"/>
      <c r="K9" s="89"/>
      <c r="L9" s="89"/>
      <c r="M9" s="90" t="s">
        <v>73</v>
      </c>
      <c r="N9" s="88"/>
      <c r="O9" s="88"/>
      <c r="P9" s="86"/>
      <c r="Q9" s="86"/>
      <c r="R9" s="85"/>
      <c r="S9" s="86" t="s">
        <v>86</v>
      </c>
      <c r="T9" s="85"/>
      <c r="U9" s="85"/>
    </row>
    <row r="10" spans="1:25" s="89" customFormat="1" ht="18" customHeight="1">
      <c r="C10" s="89" t="s">
        <v>44</v>
      </c>
      <c r="G10" s="86" t="s">
        <v>87</v>
      </c>
      <c r="I10" s="189" t="s">
        <v>48</v>
      </c>
      <c r="J10" s="189"/>
      <c r="K10" s="189"/>
      <c r="L10" s="86"/>
      <c r="M10" s="86" t="s">
        <v>88</v>
      </c>
      <c r="N10" s="86"/>
      <c r="O10" s="86" t="s">
        <v>89</v>
      </c>
      <c r="P10" s="86"/>
      <c r="Q10" s="86" t="s">
        <v>90</v>
      </c>
      <c r="S10" s="86" t="s">
        <v>91</v>
      </c>
      <c r="U10" s="86"/>
    </row>
    <row r="11" spans="1:25" s="89" customFormat="1" ht="18" customHeight="1">
      <c r="C11" s="89" t="s">
        <v>147</v>
      </c>
      <c r="D11" s="81"/>
      <c r="E11" s="89" t="s">
        <v>92</v>
      </c>
      <c r="G11" s="86" t="s">
        <v>94</v>
      </c>
      <c r="I11" s="91" t="s">
        <v>93</v>
      </c>
      <c r="J11" s="91"/>
      <c r="K11" s="91"/>
      <c r="L11" s="86"/>
      <c r="M11" s="86" t="s">
        <v>95</v>
      </c>
      <c r="N11" s="86"/>
      <c r="O11" s="86" t="s">
        <v>96</v>
      </c>
      <c r="P11" s="86"/>
      <c r="Q11" s="86" t="s">
        <v>97</v>
      </c>
      <c r="R11" s="86"/>
      <c r="S11" s="86" t="s">
        <v>98</v>
      </c>
      <c r="T11" s="86"/>
      <c r="U11" s="86" t="s">
        <v>89</v>
      </c>
    </row>
    <row r="12" spans="1:25" s="89" customFormat="1" ht="18" customHeight="1">
      <c r="C12" s="87" t="s">
        <v>148</v>
      </c>
      <c r="D12" s="92"/>
      <c r="E12" s="87" t="s">
        <v>99</v>
      </c>
      <c r="F12" s="86"/>
      <c r="G12" s="87" t="s">
        <v>102</v>
      </c>
      <c r="H12" s="86"/>
      <c r="I12" s="87" t="s">
        <v>100</v>
      </c>
      <c r="J12" s="86"/>
      <c r="K12" s="87" t="s">
        <v>101</v>
      </c>
      <c r="L12" s="86"/>
      <c r="M12" s="87" t="s">
        <v>9</v>
      </c>
      <c r="N12" s="86"/>
      <c r="O12" s="87" t="s">
        <v>103</v>
      </c>
      <c r="P12" s="86"/>
      <c r="Q12" s="87" t="s">
        <v>104</v>
      </c>
      <c r="R12" s="86"/>
      <c r="S12" s="87" t="s">
        <v>105</v>
      </c>
      <c r="T12" s="86"/>
      <c r="U12" s="87" t="s">
        <v>43</v>
      </c>
    </row>
    <row r="13" spans="1:25" ht="18" customHeight="1">
      <c r="A13" s="84" t="s">
        <v>167</v>
      </c>
      <c r="B13" s="80"/>
      <c r="C13" s="93">
        <v>142500</v>
      </c>
      <c r="D13" s="94"/>
      <c r="E13" s="93">
        <v>278906</v>
      </c>
      <c r="F13" s="94"/>
      <c r="G13" s="93">
        <v>-46226</v>
      </c>
      <c r="H13" s="94"/>
      <c r="I13" s="93">
        <v>16381</v>
      </c>
      <c r="J13" s="94"/>
      <c r="K13" s="93">
        <v>481327</v>
      </c>
      <c r="L13" s="93"/>
      <c r="M13" s="93">
        <v>90567</v>
      </c>
      <c r="N13" s="93"/>
      <c r="O13" s="93">
        <f t="shared" ref="O13:O17" si="0">SUM(M13:M13)</f>
        <v>90567</v>
      </c>
      <c r="P13" s="93"/>
      <c r="Q13" s="93">
        <f t="shared" ref="Q13:Q17" si="1">SUM(C13:L13,O13)</f>
        <v>963455</v>
      </c>
      <c r="R13" s="93"/>
      <c r="S13" s="93">
        <v>3</v>
      </c>
      <c r="T13" s="93"/>
      <c r="U13" s="93">
        <f>SUM(Q13:S13)</f>
        <v>963458</v>
      </c>
    </row>
    <row r="14" spans="1:25" ht="18" customHeight="1">
      <c r="A14" s="95" t="s">
        <v>71</v>
      </c>
      <c r="B14" s="80"/>
      <c r="C14" s="93">
        <v>0</v>
      </c>
      <c r="D14" s="94"/>
      <c r="E14" s="93">
        <v>0</v>
      </c>
      <c r="F14" s="94"/>
      <c r="G14" s="96">
        <v>0</v>
      </c>
      <c r="H14" s="94"/>
      <c r="I14" s="93">
        <v>0</v>
      </c>
      <c r="J14" s="94"/>
      <c r="K14" s="93">
        <f>PL!F79</f>
        <v>106284</v>
      </c>
      <c r="L14" s="93"/>
      <c r="M14" s="96">
        <v>0</v>
      </c>
      <c r="N14" s="93"/>
      <c r="O14" s="93">
        <f t="shared" si="0"/>
        <v>0</v>
      </c>
      <c r="P14" s="93"/>
      <c r="Q14" s="93">
        <f t="shared" si="1"/>
        <v>106284</v>
      </c>
      <c r="R14" s="93"/>
      <c r="S14" s="93">
        <f>PL!F80</f>
        <v>269</v>
      </c>
      <c r="T14" s="93"/>
      <c r="U14" s="93">
        <f>SUM(Q14:S14)</f>
        <v>106553</v>
      </c>
    </row>
    <row r="15" spans="1:25" ht="18" customHeight="1">
      <c r="A15" s="95" t="s">
        <v>73</v>
      </c>
      <c r="B15" s="80"/>
      <c r="C15" s="93">
        <v>0</v>
      </c>
      <c r="D15" s="94"/>
      <c r="E15" s="93">
        <v>0</v>
      </c>
      <c r="F15" s="94"/>
      <c r="G15" s="96">
        <v>0</v>
      </c>
      <c r="H15" s="94"/>
      <c r="I15" s="93">
        <v>0</v>
      </c>
      <c r="J15" s="94"/>
      <c r="K15" s="93">
        <f>SUM('[276]PL-TH'!F30)</f>
        <v>0</v>
      </c>
      <c r="L15" s="93"/>
      <c r="M15" s="96">
        <v>0</v>
      </c>
      <c r="N15" s="93"/>
      <c r="O15" s="97">
        <f t="shared" si="0"/>
        <v>0</v>
      </c>
      <c r="P15" s="93"/>
      <c r="Q15" s="97">
        <f t="shared" si="1"/>
        <v>0</v>
      </c>
      <c r="R15" s="93"/>
      <c r="S15" s="93">
        <v>0</v>
      </c>
      <c r="T15" s="93"/>
      <c r="U15" s="93">
        <f>SUM(Q15:S15)</f>
        <v>0</v>
      </c>
    </row>
    <row r="16" spans="1:25" ht="18" customHeight="1">
      <c r="A16" s="95" t="s">
        <v>75</v>
      </c>
      <c r="B16" s="80"/>
      <c r="C16" s="98">
        <f>SUM(C14:C15)</f>
        <v>0</v>
      </c>
      <c r="D16" s="94"/>
      <c r="E16" s="98">
        <f>SUM(E14:E15)</f>
        <v>0</v>
      </c>
      <c r="F16" s="94"/>
      <c r="G16" s="98">
        <f>SUM(G14:G15)</f>
        <v>0</v>
      </c>
      <c r="H16" s="94"/>
      <c r="I16" s="98">
        <f>SUM(I14:I15)</f>
        <v>0</v>
      </c>
      <c r="J16" s="94"/>
      <c r="K16" s="98">
        <f>SUM(K14:K15)</f>
        <v>106284</v>
      </c>
      <c r="L16" s="93"/>
      <c r="M16" s="98">
        <f>SUM(M14:M15)</f>
        <v>0</v>
      </c>
      <c r="N16" s="93"/>
      <c r="O16" s="93">
        <f t="shared" si="0"/>
        <v>0</v>
      </c>
      <c r="P16" s="93"/>
      <c r="Q16" s="93">
        <f t="shared" si="1"/>
        <v>106284</v>
      </c>
      <c r="R16" s="93"/>
      <c r="S16" s="98">
        <f>SUM(S14:S15)</f>
        <v>269</v>
      </c>
      <c r="T16" s="93"/>
      <c r="U16" s="98">
        <f>SUM(U14:U15)</f>
        <v>106553</v>
      </c>
    </row>
    <row r="17" spans="1:21" ht="18" customHeight="1">
      <c r="A17" s="99" t="s">
        <v>223</v>
      </c>
      <c r="B17" s="80"/>
      <c r="C17" s="94">
        <v>0</v>
      </c>
      <c r="D17" s="94"/>
      <c r="E17" s="94">
        <v>0</v>
      </c>
      <c r="F17" s="94"/>
      <c r="G17" s="94">
        <v>0</v>
      </c>
      <c r="H17" s="94"/>
      <c r="I17" s="93">
        <v>0</v>
      </c>
      <c r="J17" s="100"/>
      <c r="K17" s="96">
        <v>-85500</v>
      </c>
      <c r="L17" s="94"/>
      <c r="M17" s="94">
        <v>0</v>
      </c>
      <c r="N17" s="94"/>
      <c r="O17" s="94">
        <f t="shared" si="0"/>
        <v>0</v>
      </c>
      <c r="P17" s="94"/>
      <c r="Q17" s="94">
        <f t="shared" si="1"/>
        <v>-85500</v>
      </c>
      <c r="R17" s="94"/>
      <c r="S17" s="94">
        <v>0</v>
      </c>
      <c r="T17" s="94"/>
      <c r="U17" s="94">
        <f t="shared" ref="U17:U19" si="2">SUM(Q17:S17)</f>
        <v>-85500</v>
      </c>
    </row>
    <row r="18" spans="1:21" ht="18" customHeight="1">
      <c r="A18" s="99" t="s">
        <v>177</v>
      </c>
      <c r="B18" s="80"/>
      <c r="C18" s="94"/>
      <c r="D18" s="94"/>
      <c r="E18" s="94"/>
      <c r="F18" s="94"/>
      <c r="G18" s="94"/>
      <c r="H18" s="94"/>
      <c r="I18" s="93"/>
      <c r="J18" s="100"/>
      <c r="K18" s="96"/>
      <c r="L18" s="94"/>
      <c r="M18" s="94"/>
      <c r="N18" s="94"/>
      <c r="O18" s="94"/>
      <c r="P18" s="93"/>
      <c r="Q18" s="93"/>
      <c r="R18" s="94"/>
      <c r="S18" s="94"/>
      <c r="T18" s="94"/>
      <c r="U18" s="94"/>
    </row>
    <row r="19" spans="1:21" ht="18" customHeight="1">
      <c r="A19" s="99" t="s">
        <v>178</v>
      </c>
      <c r="B19" s="80"/>
      <c r="C19" s="94">
        <v>0</v>
      </c>
      <c r="D19" s="94"/>
      <c r="E19" s="94">
        <v>0</v>
      </c>
      <c r="F19" s="94"/>
      <c r="G19" s="94">
        <v>0</v>
      </c>
      <c r="H19" s="94"/>
      <c r="I19" s="93">
        <v>0</v>
      </c>
      <c r="J19" s="100"/>
      <c r="K19" s="96">
        <v>0</v>
      </c>
      <c r="L19" s="94"/>
      <c r="M19" s="94">
        <v>0</v>
      </c>
      <c r="N19" s="94"/>
      <c r="O19" s="97">
        <f t="shared" ref="O19" si="3">SUM(M19:M19)</f>
        <v>0</v>
      </c>
      <c r="P19" s="93"/>
      <c r="Q19" s="93">
        <f t="shared" ref="Q19" si="4">SUM(C19:L19,O19)</f>
        <v>0</v>
      </c>
      <c r="R19" s="94"/>
      <c r="S19" s="94">
        <v>10937</v>
      </c>
      <c r="T19" s="94"/>
      <c r="U19" s="94">
        <f t="shared" si="2"/>
        <v>10937</v>
      </c>
    </row>
    <row r="20" spans="1:21" ht="18" customHeight="1" thickBot="1">
      <c r="A20" s="84" t="s">
        <v>188</v>
      </c>
      <c r="B20" s="80"/>
      <c r="C20" s="101">
        <f>SUM(C13,C16:C19)</f>
        <v>142500</v>
      </c>
      <c r="D20" s="94"/>
      <c r="E20" s="101">
        <f>SUM(E13,E16:E19)</f>
        <v>278906</v>
      </c>
      <c r="F20" s="94"/>
      <c r="G20" s="101">
        <f>SUM(G13,G16:G19)</f>
        <v>-46226</v>
      </c>
      <c r="H20" s="94"/>
      <c r="I20" s="101">
        <f>SUM(I13,I16:I19)</f>
        <v>16381</v>
      </c>
      <c r="J20" s="94"/>
      <c r="K20" s="101">
        <f>SUM(K13,K16:K19)</f>
        <v>502111</v>
      </c>
      <c r="L20" s="93"/>
      <c r="M20" s="101">
        <f>SUM(M13,M16:M19)</f>
        <v>90567</v>
      </c>
      <c r="N20" s="93"/>
      <c r="O20" s="101">
        <f>SUM(O13,O16:O19)</f>
        <v>90567</v>
      </c>
      <c r="P20" s="93"/>
      <c r="Q20" s="101">
        <f>SUM(Q13,Q16:Q19)</f>
        <v>984239</v>
      </c>
      <c r="R20" s="93"/>
      <c r="S20" s="101">
        <f>SUM(S13,S16:S19)</f>
        <v>11209</v>
      </c>
      <c r="T20" s="93"/>
      <c r="U20" s="101">
        <f>SUM(U13,U16:U19)</f>
        <v>995448</v>
      </c>
    </row>
    <row r="21" spans="1:21" s="82" customFormat="1" ht="18.75" customHeight="1" thickTop="1">
      <c r="A21" s="102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</row>
    <row r="22" spans="1:21" ht="18" customHeight="1">
      <c r="A22" s="84" t="s">
        <v>175</v>
      </c>
      <c r="B22" s="80"/>
      <c r="C22" s="93">
        <v>142500</v>
      </c>
      <c r="D22" s="94"/>
      <c r="E22" s="93">
        <v>278906</v>
      </c>
      <c r="F22" s="94"/>
      <c r="G22" s="93">
        <v>-46226</v>
      </c>
      <c r="H22" s="94"/>
      <c r="I22" s="93">
        <v>16381</v>
      </c>
      <c r="J22" s="94"/>
      <c r="K22" s="93">
        <v>649805</v>
      </c>
      <c r="L22" s="93"/>
      <c r="M22" s="93">
        <v>90567</v>
      </c>
      <c r="N22" s="93"/>
      <c r="O22" s="93">
        <f>SUM(M22:M22)</f>
        <v>90567</v>
      </c>
      <c r="P22" s="93"/>
      <c r="Q22" s="93">
        <f>SUM(C22:L22,O22)</f>
        <v>1131933</v>
      </c>
      <c r="R22" s="93"/>
      <c r="S22" s="93">
        <v>7</v>
      </c>
      <c r="T22" s="93"/>
      <c r="U22" s="93">
        <f>SUM(Q22:S22)</f>
        <v>1131940</v>
      </c>
    </row>
    <row r="23" spans="1:21" ht="18" customHeight="1">
      <c r="A23" s="80" t="s">
        <v>176</v>
      </c>
      <c r="B23" s="80"/>
      <c r="C23" s="93">
        <v>0</v>
      </c>
      <c r="D23" s="94"/>
      <c r="E23" s="93">
        <v>0</v>
      </c>
      <c r="F23" s="94"/>
      <c r="G23" s="93">
        <v>0</v>
      </c>
      <c r="H23" s="94"/>
      <c r="I23" s="93">
        <v>0</v>
      </c>
      <c r="J23" s="94"/>
      <c r="K23" s="93">
        <v>-540</v>
      </c>
      <c r="L23" s="93"/>
      <c r="M23" s="93">
        <v>0</v>
      </c>
      <c r="N23" s="93"/>
      <c r="O23" s="93">
        <f>SUM(M23:M23)</f>
        <v>0</v>
      </c>
      <c r="P23" s="93"/>
      <c r="Q23" s="93">
        <f>SUM(C23:L23,O23)</f>
        <v>-540</v>
      </c>
      <c r="R23" s="93"/>
      <c r="S23" s="93">
        <v>0</v>
      </c>
      <c r="T23" s="93"/>
      <c r="U23" s="93">
        <f>SUM(Q23:S23)</f>
        <v>-540</v>
      </c>
    </row>
    <row r="24" spans="1:21" ht="18" customHeight="1">
      <c r="A24" s="113" t="s">
        <v>166</v>
      </c>
      <c r="B24" s="80"/>
      <c r="C24" s="98">
        <f>SUM(C22:C23)</f>
        <v>142500</v>
      </c>
      <c r="D24" s="94"/>
      <c r="E24" s="98">
        <f>SUM(E22:E23)</f>
        <v>278906</v>
      </c>
      <c r="F24" s="94"/>
      <c r="G24" s="98">
        <f>SUM(G22:G23)</f>
        <v>-46226</v>
      </c>
      <c r="H24" s="94"/>
      <c r="I24" s="98">
        <f>SUM(I22:I23)</f>
        <v>16381</v>
      </c>
      <c r="J24" s="94"/>
      <c r="K24" s="98">
        <f>SUM(K22:K23)</f>
        <v>649265</v>
      </c>
      <c r="L24" s="93"/>
      <c r="M24" s="98">
        <f>SUM(M22:M23)</f>
        <v>90567</v>
      </c>
      <c r="N24" s="93"/>
      <c r="O24" s="98">
        <f>SUM(O22:O23)</f>
        <v>90567</v>
      </c>
      <c r="P24" s="93"/>
      <c r="Q24" s="98">
        <f>SUM(Q22:Q23)</f>
        <v>1131393</v>
      </c>
      <c r="R24" s="93"/>
      <c r="S24" s="98">
        <f>SUM(S22:S23)</f>
        <v>7</v>
      </c>
      <c r="T24" s="93"/>
      <c r="U24" s="98">
        <f>SUM(U22:U23)</f>
        <v>1131400</v>
      </c>
    </row>
    <row r="25" spans="1:21" ht="18" customHeight="1">
      <c r="A25" s="95" t="s">
        <v>209</v>
      </c>
      <c r="B25" s="80"/>
      <c r="C25" s="93">
        <v>0</v>
      </c>
      <c r="D25" s="94"/>
      <c r="E25" s="93">
        <v>0</v>
      </c>
      <c r="F25" s="94"/>
      <c r="G25" s="93">
        <v>0</v>
      </c>
      <c r="H25" s="94"/>
      <c r="I25" s="93">
        <v>0</v>
      </c>
      <c r="J25" s="94"/>
      <c r="K25" s="93">
        <v>-76272</v>
      </c>
      <c r="L25" s="93"/>
      <c r="M25" s="93">
        <v>0</v>
      </c>
      <c r="N25" s="93"/>
      <c r="O25" s="93">
        <f t="shared" ref="O25:O31" si="5">SUM(M25:M25)</f>
        <v>0</v>
      </c>
      <c r="P25" s="93"/>
      <c r="Q25" s="93">
        <f t="shared" ref="Q25:Q31" si="6">SUM(C25:L25,O25)</f>
        <v>-76272</v>
      </c>
      <c r="R25" s="93"/>
      <c r="S25" s="93">
        <v>0</v>
      </c>
      <c r="T25" s="93"/>
      <c r="U25" s="93">
        <f>SUM(Q25:S25)</f>
        <v>-76272</v>
      </c>
    </row>
    <row r="26" spans="1:21" ht="18" customHeight="1">
      <c r="A26" s="95" t="s">
        <v>73</v>
      </c>
      <c r="B26" s="80"/>
      <c r="C26" s="93">
        <v>0</v>
      </c>
      <c r="D26" s="94"/>
      <c r="E26" s="93">
        <v>0</v>
      </c>
      <c r="F26" s="94"/>
      <c r="G26" s="96">
        <v>0</v>
      </c>
      <c r="H26" s="94"/>
      <c r="I26" s="93">
        <v>0</v>
      </c>
      <c r="J26" s="94"/>
      <c r="K26" s="93">
        <v>0</v>
      </c>
      <c r="L26" s="93"/>
      <c r="M26" s="96">
        <v>0</v>
      </c>
      <c r="N26" s="93"/>
      <c r="O26" s="97">
        <f t="shared" si="5"/>
        <v>0</v>
      </c>
      <c r="P26" s="93"/>
      <c r="Q26" s="97">
        <f t="shared" si="6"/>
        <v>0</v>
      </c>
      <c r="R26" s="93"/>
      <c r="S26" s="93">
        <v>0</v>
      </c>
      <c r="T26" s="93"/>
      <c r="U26" s="93">
        <f t="shared" ref="U26" si="7">SUM(Q26:S26)</f>
        <v>0</v>
      </c>
    </row>
    <row r="27" spans="1:21" ht="18" customHeight="1">
      <c r="A27" s="95" t="s">
        <v>75</v>
      </c>
      <c r="B27" s="80"/>
      <c r="C27" s="98">
        <f>SUM(C25:C26)</f>
        <v>0</v>
      </c>
      <c r="D27" s="94"/>
      <c r="E27" s="98">
        <f>SUM(E25:E26)</f>
        <v>0</v>
      </c>
      <c r="F27" s="94"/>
      <c r="G27" s="98">
        <f>SUM(G25:G26)</f>
        <v>0</v>
      </c>
      <c r="H27" s="94"/>
      <c r="I27" s="98">
        <f>SUM(I25:I26)</f>
        <v>0</v>
      </c>
      <c r="J27" s="94"/>
      <c r="K27" s="98">
        <f>SUM(K25:K26)</f>
        <v>-76272</v>
      </c>
      <c r="L27" s="93"/>
      <c r="M27" s="98">
        <f>SUM(M25:M26)</f>
        <v>0</v>
      </c>
      <c r="N27" s="93"/>
      <c r="O27" s="98">
        <f>SUM(O25:O26)</f>
        <v>0</v>
      </c>
      <c r="P27" s="93"/>
      <c r="Q27" s="93">
        <f t="shared" si="6"/>
        <v>-76272</v>
      </c>
      <c r="R27" s="93"/>
      <c r="S27" s="98">
        <f>SUM(S25:S26)</f>
        <v>0</v>
      </c>
      <c r="T27" s="93"/>
      <c r="U27" s="98">
        <f>SUM(U25:U26)</f>
        <v>-76272</v>
      </c>
    </row>
    <row r="28" spans="1:21" ht="18" customHeight="1">
      <c r="A28" s="95" t="s">
        <v>224</v>
      </c>
      <c r="B28" s="80"/>
      <c r="C28" s="94">
        <v>71250</v>
      </c>
      <c r="D28" s="94"/>
      <c r="E28" s="94">
        <v>0</v>
      </c>
      <c r="F28" s="94"/>
      <c r="G28" s="94">
        <v>0</v>
      </c>
      <c r="H28" s="94"/>
      <c r="I28" s="94">
        <v>0</v>
      </c>
      <c r="J28" s="94"/>
      <c r="K28" s="94">
        <v>0</v>
      </c>
      <c r="L28" s="93"/>
      <c r="M28" s="94">
        <v>0</v>
      </c>
      <c r="N28" s="93"/>
      <c r="O28" s="94">
        <v>0</v>
      </c>
      <c r="P28" s="93"/>
      <c r="Q28" s="93">
        <f t="shared" ref="Q28" si="8">SUM(C28:L28,O28)</f>
        <v>71250</v>
      </c>
      <c r="R28" s="93"/>
      <c r="S28" s="94">
        <v>0</v>
      </c>
      <c r="T28" s="93"/>
      <c r="U28" s="93">
        <f>SUM(Q28:S28)</f>
        <v>71250</v>
      </c>
    </row>
    <row r="29" spans="1:21" ht="18" customHeight="1">
      <c r="A29" s="95" t="s">
        <v>172</v>
      </c>
      <c r="B29" s="80"/>
      <c r="C29" s="94">
        <v>0</v>
      </c>
      <c r="D29" s="94"/>
      <c r="E29" s="94">
        <v>0</v>
      </c>
      <c r="F29" s="94"/>
      <c r="G29" s="94">
        <v>0</v>
      </c>
      <c r="H29" s="94"/>
      <c r="I29" s="94">
        <v>1018</v>
      </c>
      <c r="J29" s="94"/>
      <c r="K29" s="94">
        <v>-1018</v>
      </c>
      <c r="L29" s="93"/>
      <c r="M29" s="94">
        <v>0</v>
      </c>
      <c r="N29" s="93"/>
      <c r="O29" s="93">
        <v>0</v>
      </c>
      <c r="P29" s="93"/>
      <c r="Q29" s="93">
        <f t="shared" si="6"/>
        <v>0</v>
      </c>
      <c r="R29" s="93"/>
      <c r="S29" s="94">
        <v>0</v>
      </c>
      <c r="T29" s="93"/>
      <c r="U29" s="93">
        <f>SUM(Q29:S29)</f>
        <v>0</v>
      </c>
    </row>
    <row r="30" spans="1:21" ht="18" customHeight="1">
      <c r="A30" s="95" t="s">
        <v>223</v>
      </c>
      <c r="B30" s="80"/>
      <c r="C30" s="94">
        <v>0</v>
      </c>
      <c r="D30" s="94"/>
      <c r="E30" s="94">
        <v>0</v>
      </c>
      <c r="F30" s="94"/>
      <c r="G30" s="94">
        <v>0</v>
      </c>
      <c r="H30" s="94"/>
      <c r="I30" s="94">
        <v>0</v>
      </c>
      <c r="J30" s="94"/>
      <c r="K30" s="94">
        <v>-88350</v>
      </c>
      <c r="L30" s="93"/>
      <c r="M30" s="94">
        <v>0</v>
      </c>
      <c r="N30" s="93"/>
      <c r="O30" s="93">
        <v>0</v>
      </c>
      <c r="P30" s="93"/>
      <c r="Q30" s="93">
        <f t="shared" si="6"/>
        <v>-88350</v>
      </c>
      <c r="R30" s="93"/>
      <c r="S30" s="94">
        <v>0</v>
      </c>
      <c r="T30" s="93"/>
      <c r="U30" s="93">
        <f>SUM(Q30:S30)</f>
        <v>-88350</v>
      </c>
    </row>
    <row r="31" spans="1:21" s="99" customFormat="1" ht="18" customHeight="1">
      <c r="A31" s="99" t="s">
        <v>173</v>
      </c>
      <c r="C31" s="96">
        <v>0</v>
      </c>
      <c r="D31" s="100"/>
      <c r="E31" s="96">
        <v>0</v>
      </c>
      <c r="F31" s="100"/>
      <c r="G31" s="96">
        <v>0</v>
      </c>
      <c r="H31" s="100"/>
      <c r="I31" s="93">
        <v>0</v>
      </c>
      <c r="J31" s="100"/>
      <c r="K31" s="96">
        <v>0</v>
      </c>
      <c r="L31" s="96"/>
      <c r="M31" s="96">
        <v>0</v>
      </c>
      <c r="N31" s="96"/>
      <c r="O31" s="93">
        <f t="shared" si="5"/>
        <v>0</v>
      </c>
      <c r="P31" s="93"/>
      <c r="Q31" s="93">
        <f t="shared" si="6"/>
        <v>0</v>
      </c>
      <c r="R31" s="96"/>
      <c r="S31" s="96">
        <v>-2</v>
      </c>
      <c r="T31" s="96"/>
      <c r="U31" s="96">
        <f>SUM(Q31:S31)</f>
        <v>-2</v>
      </c>
    </row>
    <row r="32" spans="1:21" s="82" customFormat="1" ht="18" customHeight="1" thickBot="1">
      <c r="A32" s="84" t="s">
        <v>189</v>
      </c>
      <c r="C32" s="101">
        <f>SUM(C24,C27:C31)</f>
        <v>213750</v>
      </c>
      <c r="D32" s="94"/>
      <c r="E32" s="101">
        <f>SUM(E24,E27:E31)</f>
        <v>278906</v>
      </c>
      <c r="F32" s="94"/>
      <c r="G32" s="101">
        <f>SUM(G24,G27:G31)</f>
        <v>-46226</v>
      </c>
      <c r="H32" s="94"/>
      <c r="I32" s="101">
        <f>SUM(I24,I27:I31)</f>
        <v>17399</v>
      </c>
      <c r="J32" s="94"/>
      <c r="K32" s="101">
        <f>SUM(K24,K27:K31)</f>
        <v>483625</v>
      </c>
      <c r="L32" s="94"/>
      <c r="M32" s="101">
        <f>SUM(M24,M27:M31)</f>
        <v>90567</v>
      </c>
      <c r="N32" s="94"/>
      <c r="O32" s="101">
        <f>SUM(O24,O27:O31)</f>
        <v>90567</v>
      </c>
      <c r="P32" s="94"/>
      <c r="Q32" s="101">
        <f>SUM(Q24,Q27:Q31)</f>
        <v>1038021</v>
      </c>
      <c r="R32" s="94"/>
      <c r="S32" s="101">
        <f>SUM(S24,S27:S31)</f>
        <v>5</v>
      </c>
      <c r="T32" s="94"/>
      <c r="U32" s="101">
        <f>SUM(U24,U27:U31)</f>
        <v>1038026</v>
      </c>
    </row>
    <row r="33" spans="1:21" ht="21.75" customHeight="1" thickTop="1">
      <c r="C33" s="103">
        <f>C32-BS!E91</f>
        <v>0</v>
      </c>
      <c r="D33" s="103"/>
      <c r="E33" s="103">
        <f>E32-BS!E92</f>
        <v>0</v>
      </c>
      <c r="F33" s="103"/>
      <c r="G33" s="104"/>
      <c r="H33" s="103"/>
      <c r="I33" s="103">
        <f>I32-BS!E95</f>
        <v>0</v>
      </c>
      <c r="J33" s="103"/>
      <c r="K33" s="104">
        <f>K32-BS!E96</f>
        <v>0</v>
      </c>
      <c r="L33" s="104"/>
      <c r="M33" s="104"/>
      <c r="N33" s="104"/>
      <c r="O33" s="104">
        <f>O32-BS!E97</f>
        <v>0</v>
      </c>
      <c r="P33" s="104"/>
      <c r="Q33" s="104">
        <f>Q32-BS!E98</f>
        <v>0</v>
      </c>
      <c r="R33" s="104"/>
      <c r="S33" s="104">
        <f>S32-BS!E99</f>
        <v>0</v>
      </c>
      <c r="T33" s="104"/>
      <c r="U33" s="104">
        <f>U32-BS!E100</f>
        <v>0</v>
      </c>
    </row>
    <row r="34" spans="1:21" ht="18" customHeight="1">
      <c r="A34" s="105" t="s">
        <v>26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spans="1:21" ht="18" customHeight="1">
      <c r="C35" s="103"/>
      <c r="D35" s="103"/>
      <c r="E35" s="103"/>
      <c r="F35" s="103"/>
      <c r="G35" s="103"/>
      <c r="H35" s="103"/>
      <c r="I35" s="103"/>
      <c r="J35" s="103"/>
      <c r="K35" s="106"/>
      <c r="L35" s="103"/>
      <c r="M35" s="103"/>
      <c r="N35" s="103"/>
      <c r="O35" s="103"/>
      <c r="P35" s="103"/>
      <c r="Q35" s="103"/>
      <c r="R35" s="103"/>
      <c r="S35" s="103"/>
      <c r="T35" s="103"/>
      <c r="U35" s="103"/>
    </row>
    <row r="36" spans="1:21" ht="18" customHeight="1">
      <c r="K36" s="107"/>
    </row>
    <row r="37" spans="1:21" ht="18" customHeight="1">
      <c r="K37" s="108"/>
      <c r="U37" s="103"/>
    </row>
    <row r="39" spans="1:21" ht="18" customHeight="1">
      <c r="K39" s="108"/>
    </row>
    <row r="41" spans="1:21" ht="18" customHeight="1">
      <c r="K41" s="103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showGridLines="0" topLeftCell="A13" zoomScale="85" zoomScaleNormal="85" zoomScaleSheetLayoutView="112" workbookViewId="0">
      <selection activeCell="O22" activeCellId="6" sqref="C22 E22 G22 I22 K22 M22 O22"/>
    </sheetView>
  </sheetViews>
  <sheetFormatPr defaultRowHeight="18" customHeight="1"/>
  <cols>
    <col min="1" max="1" width="41.28515625" style="53" customWidth="1"/>
    <col min="2" max="2" width="2.42578125" style="54" customWidth="1"/>
    <col min="3" max="3" width="13.7109375" style="53" customWidth="1"/>
    <col min="4" max="4" width="1.7109375" style="53" customWidth="1"/>
    <col min="5" max="5" width="13.7109375" style="53" customWidth="1"/>
    <col min="6" max="6" width="1.7109375" style="53" customWidth="1"/>
    <col min="7" max="7" width="13.7109375" style="53" customWidth="1"/>
    <col min="8" max="8" width="1.7109375" style="53" customWidth="1"/>
    <col min="9" max="9" width="13.7109375" style="53" customWidth="1"/>
    <col min="10" max="10" width="1.7109375" style="53" customWidth="1"/>
    <col min="11" max="11" width="16.5703125" style="53" customWidth="1"/>
    <col min="12" max="12" width="1.7109375" style="53" customWidth="1"/>
    <col min="13" max="13" width="15.28515625" style="53" customWidth="1"/>
    <col min="14" max="14" width="1.7109375" style="53" customWidth="1"/>
    <col min="15" max="15" width="13.7109375" style="53" customWidth="1"/>
    <col min="16" max="16" width="1.7109375" style="53" customWidth="1"/>
    <col min="17" max="220" width="9.28515625" style="53"/>
    <col min="221" max="221" width="26.7109375" style="53" customWidth="1"/>
    <col min="222" max="222" width="2" style="53" customWidth="1"/>
    <col min="223" max="223" width="13.7109375" style="53" customWidth="1"/>
    <col min="224" max="224" width="1.7109375" style="53" customWidth="1"/>
    <col min="225" max="225" width="13.7109375" style="53" customWidth="1"/>
    <col min="226" max="226" width="1.7109375" style="53" customWidth="1"/>
    <col min="227" max="227" width="13.7109375" style="53" customWidth="1"/>
    <col min="228" max="228" width="1.7109375" style="53" customWidth="1"/>
    <col min="229" max="229" width="13.7109375" style="53" customWidth="1"/>
    <col min="230" max="230" width="1.7109375" style="53" customWidth="1"/>
    <col min="231" max="231" width="13.7109375" style="53" customWidth="1"/>
    <col min="232" max="232" width="1.7109375" style="53" customWidth="1"/>
    <col min="233" max="233" width="13.7109375" style="53" customWidth="1"/>
    <col min="234" max="234" width="1.7109375" style="53" customWidth="1"/>
    <col min="235" max="235" width="13.7109375" style="53" customWidth="1"/>
    <col min="236" max="236" width="1.7109375" style="53" customWidth="1"/>
    <col min="237" max="237" width="13.7109375" style="53" customWidth="1"/>
    <col min="238" max="476" width="9.28515625" style="53"/>
    <col min="477" max="477" width="26.7109375" style="53" customWidth="1"/>
    <col min="478" max="478" width="2" style="53" customWidth="1"/>
    <col min="479" max="479" width="13.7109375" style="53" customWidth="1"/>
    <col min="480" max="480" width="1.7109375" style="53" customWidth="1"/>
    <col min="481" max="481" width="13.7109375" style="53" customWidth="1"/>
    <col min="482" max="482" width="1.7109375" style="53" customWidth="1"/>
    <col min="483" max="483" width="13.7109375" style="53" customWidth="1"/>
    <col min="484" max="484" width="1.7109375" style="53" customWidth="1"/>
    <col min="485" max="485" width="13.7109375" style="53" customWidth="1"/>
    <col min="486" max="486" width="1.7109375" style="53" customWidth="1"/>
    <col min="487" max="487" width="13.7109375" style="53" customWidth="1"/>
    <col min="488" max="488" width="1.7109375" style="53" customWidth="1"/>
    <col min="489" max="489" width="13.7109375" style="53" customWidth="1"/>
    <col min="490" max="490" width="1.7109375" style="53" customWidth="1"/>
    <col min="491" max="491" width="13.7109375" style="53" customWidth="1"/>
    <col min="492" max="492" width="1.7109375" style="53" customWidth="1"/>
    <col min="493" max="493" width="13.7109375" style="53" customWidth="1"/>
    <col min="494" max="732" width="9.28515625" style="53"/>
    <col min="733" max="733" width="26.7109375" style="53" customWidth="1"/>
    <col min="734" max="734" width="2" style="53" customWidth="1"/>
    <col min="735" max="735" width="13.7109375" style="53" customWidth="1"/>
    <col min="736" max="736" width="1.7109375" style="53" customWidth="1"/>
    <col min="737" max="737" width="13.7109375" style="53" customWidth="1"/>
    <col min="738" max="738" width="1.7109375" style="53" customWidth="1"/>
    <col min="739" max="739" width="13.7109375" style="53" customWidth="1"/>
    <col min="740" max="740" width="1.7109375" style="53" customWidth="1"/>
    <col min="741" max="741" width="13.7109375" style="53" customWidth="1"/>
    <col min="742" max="742" width="1.7109375" style="53" customWidth="1"/>
    <col min="743" max="743" width="13.7109375" style="53" customWidth="1"/>
    <col min="744" max="744" width="1.7109375" style="53" customWidth="1"/>
    <col min="745" max="745" width="13.7109375" style="53" customWidth="1"/>
    <col min="746" max="746" width="1.7109375" style="53" customWidth="1"/>
    <col min="747" max="747" width="13.7109375" style="53" customWidth="1"/>
    <col min="748" max="748" width="1.7109375" style="53" customWidth="1"/>
    <col min="749" max="749" width="13.7109375" style="53" customWidth="1"/>
    <col min="750" max="988" width="9.28515625" style="53"/>
    <col min="989" max="989" width="26.7109375" style="53" customWidth="1"/>
    <col min="990" max="990" width="2" style="53" customWidth="1"/>
    <col min="991" max="991" width="13.7109375" style="53" customWidth="1"/>
    <col min="992" max="992" width="1.7109375" style="53" customWidth="1"/>
    <col min="993" max="993" width="13.7109375" style="53" customWidth="1"/>
    <col min="994" max="994" width="1.7109375" style="53" customWidth="1"/>
    <col min="995" max="995" width="13.7109375" style="53" customWidth="1"/>
    <col min="996" max="996" width="1.7109375" style="53" customWidth="1"/>
    <col min="997" max="997" width="13.7109375" style="53" customWidth="1"/>
    <col min="998" max="998" width="1.7109375" style="53" customWidth="1"/>
    <col min="999" max="999" width="13.7109375" style="53" customWidth="1"/>
    <col min="1000" max="1000" width="1.7109375" style="53" customWidth="1"/>
    <col min="1001" max="1001" width="13.7109375" style="53" customWidth="1"/>
    <col min="1002" max="1002" width="1.7109375" style="53" customWidth="1"/>
    <col min="1003" max="1003" width="13.7109375" style="53" customWidth="1"/>
    <col min="1004" max="1004" width="1.7109375" style="53" customWidth="1"/>
    <col min="1005" max="1005" width="13.7109375" style="53" customWidth="1"/>
    <col min="1006" max="1244" width="9.28515625" style="53"/>
    <col min="1245" max="1245" width="26.7109375" style="53" customWidth="1"/>
    <col min="1246" max="1246" width="2" style="53" customWidth="1"/>
    <col min="1247" max="1247" width="13.7109375" style="53" customWidth="1"/>
    <col min="1248" max="1248" width="1.7109375" style="53" customWidth="1"/>
    <col min="1249" max="1249" width="13.7109375" style="53" customWidth="1"/>
    <col min="1250" max="1250" width="1.7109375" style="53" customWidth="1"/>
    <col min="1251" max="1251" width="13.7109375" style="53" customWidth="1"/>
    <col min="1252" max="1252" width="1.7109375" style="53" customWidth="1"/>
    <col min="1253" max="1253" width="13.7109375" style="53" customWidth="1"/>
    <col min="1254" max="1254" width="1.7109375" style="53" customWidth="1"/>
    <col min="1255" max="1255" width="13.7109375" style="53" customWidth="1"/>
    <col min="1256" max="1256" width="1.7109375" style="53" customWidth="1"/>
    <col min="1257" max="1257" width="13.7109375" style="53" customWidth="1"/>
    <col min="1258" max="1258" width="1.7109375" style="53" customWidth="1"/>
    <col min="1259" max="1259" width="13.7109375" style="53" customWidth="1"/>
    <col min="1260" max="1260" width="1.7109375" style="53" customWidth="1"/>
    <col min="1261" max="1261" width="13.7109375" style="53" customWidth="1"/>
    <col min="1262" max="1500" width="9.28515625" style="53"/>
    <col min="1501" max="1501" width="26.7109375" style="53" customWidth="1"/>
    <col min="1502" max="1502" width="2" style="53" customWidth="1"/>
    <col min="1503" max="1503" width="13.7109375" style="53" customWidth="1"/>
    <col min="1504" max="1504" width="1.7109375" style="53" customWidth="1"/>
    <col min="1505" max="1505" width="13.7109375" style="53" customWidth="1"/>
    <col min="1506" max="1506" width="1.7109375" style="53" customWidth="1"/>
    <col min="1507" max="1507" width="13.7109375" style="53" customWidth="1"/>
    <col min="1508" max="1508" width="1.7109375" style="53" customWidth="1"/>
    <col min="1509" max="1509" width="13.7109375" style="53" customWidth="1"/>
    <col min="1510" max="1510" width="1.7109375" style="53" customWidth="1"/>
    <col min="1511" max="1511" width="13.7109375" style="53" customWidth="1"/>
    <col min="1512" max="1512" width="1.7109375" style="53" customWidth="1"/>
    <col min="1513" max="1513" width="13.7109375" style="53" customWidth="1"/>
    <col min="1514" max="1514" width="1.7109375" style="53" customWidth="1"/>
    <col min="1515" max="1515" width="13.7109375" style="53" customWidth="1"/>
    <col min="1516" max="1516" width="1.7109375" style="53" customWidth="1"/>
    <col min="1517" max="1517" width="13.7109375" style="53" customWidth="1"/>
    <col min="1518" max="1756" width="9.28515625" style="53"/>
    <col min="1757" max="1757" width="26.7109375" style="53" customWidth="1"/>
    <col min="1758" max="1758" width="2" style="53" customWidth="1"/>
    <col min="1759" max="1759" width="13.7109375" style="53" customWidth="1"/>
    <col min="1760" max="1760" width="1.7109375" style="53" customWidth="1"/>
    <col min="1761" max="1761" width="13.7109375" style="53" customWidth="1"/>
    <col min="1762" max="1762" width="1.7109375" style="53" customWidth="1"/>
    <col min="1763" max="1763" width="13.7109375" style="53" customWidth="1"/>
    <col min="1764" max="1764" width="1.7109375" style="53" customWidth="1"/>
    <col min="1765" max="1765" width="13.7109375" style="53" customWidth="1"/>
    <col min="1766" max="1766" width="1.7109375" style="53" customWidth="1"/>
    <col min="1767" max="1767" width="13.7109375" style="53" customWidth="1"/>
    <col min="1768" max="1768" width="1.7109375" style="53" customWidth="1"/>
    <col min="1769" max="1769" width="13.7109375" style="53" customWidth="1"/>
    <col min="1770" max="1770" width="1.7109375" style="53" customWidth="1"/>
    <col min="1771" max="1771" width="13.7109375" style="53" customWidth="1"/>
    <col min="1772" max="1772" width="1.7109375" style="53" customWidth="1"/>
    <col min="1773" max="1773" width="13.7109375" style="53" customWidth="1"/>
    <col min="1774" max="2012" width="9.28515625" style="53"/>
    <col min="2013" max="2013" width="26.7109375" style="53" customWidth="1"/>
    <col min="2014" max="2014" width="2" style="53" customWidth="1"/>
    <col min="2015" max="2015" width="13.7109375" style="53" customWidth="1"/>
    <col min="2016" max="2016" width="1.7109375" style="53" customWidth="1"/>
    <col min="2017" max="2017" width="13.7109375" style="53" customWidth="1"/>
    <col min="2018" max="2018" width="1.7109375" style="53" customWidth="1"/>
    <col min="2019" max="2019" width="13.7109375" style="53" customWidth="1"/>
    <col min="2020" max="2020" width="1.7109375" style="53" customWidth="1"/>
    <col min="2021" max="2021" width="13.7109375" style="53" customWidth="1"/>
    <col min="2022" max="2022" width="1.7109375" style="53" customWidth="1"/>
    <col min="2023" max="2023" width="13.7109375" style="53" customWidth="1"/>
    <col min="2024" max="2024" width="1.7109375" style="53" customWidth="1"/>
    <col min="2025" max="2025" width="13.7109375" style="53" customWidth="1"/>
    <col min="2026" max="2026" width="1.7109375" style="53" customWidth="1"/>
    <col min="2027" max="2027" width="13.7109375" style="53" customWidth="1"/>
    <col min="2028" max="2028" width="1.7109375" style="53" customWidth="1"/>
    <col min="2029" max="2029" width="13.7109375" style="53" customWidth="1"/>
    <col min="2030" max="2268" width="9.28515625" style="53"/>
    <col min="2269" max="2269" width="26.7109375" style="53" customWidth="1"/>
    <col min="2270" max="2270" width="2" style="53" customWidth="1"/>
    <col min="2271" max="2271" width="13.7109375" style="53" customWidth="1"/>
    <col min="2272" max="2272" width="1.7109375" style="53" customWidth="1"/>
    <col min="2273" max="2273" width="13.7109375" style="53" customWidth="1"/>
    <col min="2274" max="2274" width="1.7109375" style="53" customWidth="1"/>
    <col min="2275" max="2275" width="13.7109375" style="53" customWidth="1"/>
    <col min="2276" max="2276" width="1.7109375" style="53" customWidth="1"/>
    <col min="2277" max="2277" width="13.7109375" style="53" customWidth="1"/>
    <col min="2278" max="2278" width="1.7109375" style="53" customWidth="1"/>
    <col min="2279" max="2279" width="13.7109375" style="53" customWidth="1"/>
    <col min="2280" max="2280" width="1.7109375" style="53" customWidth="1"/>
    <col min="2281" max="2281" width="13.7109375" style="53" customWidth="1"/>
    <col min="2282" max="2282" width="1.7109375" style="53" customWidth="1"/>
    <col min="2283" max="2283" width="13.7109375" style="53" customWidth="1"/>
    <col min="2284" max="2284" width="1.7109375" style="53" customWidth="1"/>
    <col min="2285" max="2285" width="13.7109375" style="53" customWidth="1"/>
    <col min="2286" max="2524" width="9.28515625" style="53"/>
    <col min="2525" max="2525" width="26.7109375" style="53" customWidth="1"/>
    <col min="2526" max="2526" width="2" style="53" customWidth="1"/>
    <col min="2527" max="2527" width="13.7109375" style="53" customWidth="1"/>
    <col min="2528" max="2528" width="1.7109375" style="53" customWidth="1"/>
    <col min="2529" max="2529" width="13.7109375" style="53" customWidth="1"/>
    <col min="2530" max="2530" width="1.7109375" style="53" customWidth="1"/>
    <col min="2531" max="2531" width="13.7109375" style="53" customWidth="1"/>
    <col min="2532" max="2532" width="1.7109375" style="53" customWidth="1"/>
    <col min="2533" max="2533" width="13.7109375" style="53" customWidth="1"/>
    <col min="2534" max="2534" width="1.7109375" style="53" customWidth="1"/>
    <col min="2535" max="2535" width="13.7109375" style="53" customWidth="1"/>
    <col min="2536" max="2536" width="1.7109375" style="53" customWidth="1"/>
    <col min="2537" max="2537" width="13.7109375" style="53" customWidth="1"/>
    <col min="2538" max="2538" width="1.7109375" style="53" customWidth="1"/>
    <col min="2539" max="2539" width="13.7109375" style="53" customWidth="1"/>
    <col min="2540" max="2540" width="1.7109375" style="53" customWidth="1"/>
    <col min="2541" max="2541" width="13.7109375" style="53" customWidth="1"/>
    <col min="2542" max="2780" width="9.28515625" style="53"/>
    <col min="2781" max="2781" width="26.7109375" style="53" customWidth="1"/>
    <col min="2782" max="2782" width="2" style="53" customWidth="1"/>
    <col min="2783" max="2783" width="13.7109375" style="53" customWidth="1"/>
    <col min="2784" max="2784" width="1.7109375" style="53" customWidth="1"/>
    <col min="2785" max="2785" width="13.7109375" style="53" customWidth="1"/>
    <col min="2786" max="2786" width="1.7109375" style="53" customWidth="1"/>
    <col min="2787" max="2787" width="13.7109375" style="53" customWidth="1"/>
    <col min="2788" max="2788" width="1.7109375" style="53" customWidth="1"/>
    <col min="2789" max="2789" width="13.7109375" style="53" customWidth="1"/>
    <col min="2790" max="2790" width="1.7109375" style="53" customWidth="1"/>
    <col min="2791" max="2791" width="13.7109375" style="53" customWidth="1"/>
    <col min="2792" max="2792" width="1.7109375" style="53" customWidth="1"/>
    <col min="2793" max="2793" width="13.7109375" style="53" customWidth="1"/>
    <col min="2794" max="2794" width="1.7109375" style="53" customWidth="1"/>
    <col min="2795" max="2795" width="13.7109375" style="53" customWidth="1"/>
    <col min="2796" max="2796" width="1.7109375" style="53" customWidth="1"/>
    <col min="2797" max="2797" width="13.7109375" style="53" customWidth="1"/>
    <col min="2798" max="3036" width="9.28515625" style="53"/>
    <col min="3037" max="3037" width="26.7109375" style="53" customWidth="1"/>
    <col min="3038" max="3038" width="2" style="53" customWidth="1"/>
    <col min="3039" max="3039" width="13.7109375" style="53" customWidth="1"/>
    <col min="3040" max="3040" width="1.7109375" style="53" customWidth="1"/>
    <col min="3041" max="3041" width="13.7109375" style="53" customWidth="1"/>
    <col min="3042" max="3042" width="1.7109375" style="53" customWidth="1"/>
    <col min="3043" max="3043" width="13.7109375" style="53" customWidth="1"/>
    <col min="3044" max="3044" width="1.7109375" style="53" customWidth="1"/>
    <col min="3045" max="3045" width="13.7109375" style="53" customWidth="1"/>
    <col min="3046" max="3046" width="1.7109375" style="53" customWidth="1"/>
    <col min="3047" max="3047" width="13.7109375" style="53" customWidth="1"/>
    <col min="3048" max="3048" width="1.7109375" style="53" customWidth="1"/>
    <col min="3049" max="3049" width="13.7109375" style="53" customWidth="1"/>
    <col min="3050" max="3050" width="1.7109375" style="53" customWidth="1"/>
    <col min="3051" max="3051" width="13.7109375" style="53" customWidth="1"/>
    <col min="3052" max="3052" width="1.7109375" style="53" customWidth="1"/>
    <col min="3053" max="3053" width="13.7109375" style="53" customWidth="1"/>
    <col min="3054" max="3292" width="9.28515625" style="53"/>
    <col min="3293" max="3293" width="26.7109375" style="53" customWidth="1"/>
    <col min="3294" max="3294" width="2" style="53" customWidth="1"/>
    <col min="3295" max="3295" width="13.7109375" style="53" customWidth="1"/>
    <col min="3296" max="3296" width="1.7109375" style="53" customWidth="1"/>
    <col min="3297" max="3297" width="13.7109375" style="53" customWidth="1"/>
    <col min="3298" max="3298" width="1.7109375" style="53" customWidth="1"/>
    <col min="3299" max="3299" width="13.7109375" style="53" customWidth="1"/>
    <col min="3300" max="3300" width="1.7109375" style="53" customWidth="1"/>
    <col min="3301" max="3301" width="13.7109375" style="53" customWidth="1"/>
    <col min="3302" max="3302" width="1.7109375" style="53" customWidth="1"/>
    <col min="3303" max="3303" width="13.7109375" style="53" customWidth="1"/>
    <col min="3304" max="3304" width="1.7109375" style="53" customWidth="1"/>
    <col min="3305" max="3305" width="13.7109375" style="53" customWidth="1"/>
    <col min="3306" max="3306" width="1.7109375" style="53" customWidth="1"/>
    <col min="3307" max="3307" width="13.7109375" style="53" customWidth="1"/>
    <col min="3308" max="3308" width="1.7109375" style="53" customWidth="1"/>
    <col min="3309" max="3309" width="13.7109375" style="53" customWidth="1"/>
    <col min="3310" max="3548" width="9.28515625" style="53"/>
    <col min="3549" max="3549" width="26.7109375" style="53" customWidth="1"/>
    <col min="3550" max="3550" width="2" style="53" customWidth="1"/>
    <col min="3551" max="3551" width="13.7109375" style="53" customWidth="1"/>
    <col min="3552" max="3552" width="1.7109375" style="53" customWidth="1"/>
    <col min="3553" max="3553" width="13.7109375" style="53" customWidth="1"/>
    <col min="3554" max="3554" width="1.7109375" style="53" customWidth="1"/>
    <col min="3555" max="3555" width="13.7109375" style="53" customWidth="1"/>
    <col min="3556" max="3556" width="1.7109375" style="53" customWidth="1"/>
    <col min="3557" max="3557" width="13.7109375" style="53" customWidth="1"/>
    <col min="3558" max="3558" width="1.7109375" style="53" customWidth="1"/>
    <col min="3559" max="3559" width="13.7109375" style="53" customWidth="1"/>
    <col min="3560" max="3560" width="1.7109375" style="53" customWidth="1"/>
    <col min="3561" max="3561" width="13.7109375" style="53" customWidth="1"/>
    <col min="3562" max="3562" width="1.7109375" style="53" customWidth="1"/>
    <col min="3563" max="3563" width="13.7109375" style="53" customWidth="1"/>
    <col min="3564" max="3564" width="1.7109375" style="53" customWidth="1"/>
    <col min="3565" max="3565" width="13.7109375" style="53" customWidth="1"/>
    <col min="3566" max="3804" width="9.28515625" style="53"/>
    <col min="3805" max="3805" width="26.7109375" style="53" customWidth="1"/>
    <col min="3806" max="3806" width="2" style="53" customWidth="1"/>
    <col min="3807" max="3807" width="13.7109375" style="53" customWidth="1"/>
    <col min="3808" max="3808" width="1.7109375" style="53" customWidth="1"/>
    <col min="3809" max="3809" width="13.7109375" style="53" customWidth="1"/>
    <col min="3810" max="3810" width="1.7109375" style="53" customWidth="1"/>
    <col min="3811" max="3811" width="13.7109375" style="53" customWidth="1"/>
    <col min="3812" max="3812" width="1.7109375" style="53" customWidth="1"/>
    <col min="3813" max="3813" width="13.7109375" style="53" customWidth="1"/>
    <col min="3814" max="3814" width="1.7109375" style="53" customWidth="1"/>
    <col min="3815" max="3815" width="13.7109375" style="53" customWidth="1"/>
    <col min="3816" max="3816" width="1.7109375" style="53" customWidth="1"/>
    <col min="3817" max="3817" width="13.7109375" style="53" customWidth="1"/>
    <col min="3818" max="3818" width="1.7109375" style="53" customWidth="1"/>
    <col min="3819" max="3819" width="13.7109375" style="53" customWidth="1"/>
    <col min="3820" max="3820" width="1.7109375" style="53" customWidth="1"/>
    <col min="3821" max="3821" width="13.7109375" style="53" customWidth="1"/>
    <col min="3822" max="4060" width="9.28515625" style="53"/>
    <col min="4061" max="4061" width="26.7109375" style="53" customWidth="1"/>
    <col min="4062" max="4062" width="2" style="53" customWidth="1"/>
    <col min="4063" max="4063" width="13.7109375" style="53" customWidth="1"/>
    <col min="4064" max="4064" width="1.7109375" style="53" customWidth="1"/>
    <col min="4065" max="4065" width="13.7109375" style="53" customWidth="1"/>
    <col min="4066" max="4066" width="1.7109375" style="53" customWidth="1"/>
    <col min="4067" max="4067" width="13.7109375" style="53" customWidth="1"/>
    <col min="4068" max="4068" width="1.7109375" style="53" customWidth="1"/>
    <col min="4069" max="4069" width="13.7109375" style="53" customWidth="1"/>
    <col min="4070" max="4070" width="1.7109375" style="53" customWidth="1"/>
    <col min="4071" max="4071" width="13.7109375" style="53" customWidth="1"/>
    <col min="4072" max="4072" width="1.7109375" style="53" customWidth="1"/>
    <col min="4073" max="4073" width="13.7109375" style="53" customWidth="1"/>
    <col min="4074" max="4074" width="1.7109375" style="53" customWidth="1"/>
    <col min="4075" max="4075" width="13.7109375" style="53" customWidth="1"/>
    <col min="4076" max="4076" width="1.7109375" style="53" customWidth="1"/>
    <col min="4077" max="4077" width="13.7109375" style="53" customWidth="1"/>
    <col min="4078" max="4316" width="9.28515625" style="53"/>
    <col min="4317" max="4317" width="26.7109375" style="53" customWidth="1"/>
    <col min="4318" max="4318" width="2" style="53" customWidth="1"/>
    <col min="4319" max="4319" width="13.7109375" style="53" customWidth="1"/>
    <col min="4320" max="4320" width="1.7109375" style="53" customWidth="1"/>
    <col min="4321" max="4321" width="13.7109375" style="53" customWidth="1"/>
    <col min="4322" max="4322" width="1.7109375" style="53" customWidth="1"/>
    <col min="4323" max="4323" width="13.7109375" style="53" customWidth="1"/>
    <col min="4324" max="4324" width="1.7109375" style="53" customWidth="1"/>
    <col min="4325" max="4325" width="13.7109375" style="53" customWidth="1"/>
    <col min="4326" max="4326" width="1.7109375" style="53" customWidth="1"/>
    <col min="4327" max="4327" width="13.7109375" style="53" customWidth="1"/>
    <col min="4328" max="4328" width="1.7109375" style="53" customWidth="1"/>
    <col min="4329" max="4329" width="13.7109375" style="53" customWidth="1"/>
    <col min="4330" max="4330" width="1.7109375" style="53" customWidth="1"/>
    <col min="4331" max="4331" width="13.7109375" style="53" customWidth="1"/>
    <col min="4332" max="4332" width="1.7109375" style="53" customWidth="1"/>
    <col min="4333" max="4333" width="13.7109375" style="53" customWidth="1"/>
    <col min="4334" max="4572" width="9.28515625" style="53"/>
    <col min="4573" max="4573" width="26.7109375" style="53" customWidth="1"/>
    <col min="4574" max="4574" width="2" style="53" customWidth="1"/>
    <col min="4575" max="4575" width="13.7109375" style="53" customWidth="1"/>
    <col min="4576" max="4576" width="1.7109375" style="53" customWidth="1"/>
    <col min="4577" max="4577" width="13.7109375" style="53" customWidth="1"/>
    <col min="4578" max="4578" width="1.7109375" style="53" customWidth="1"/>
    <col min="4579" max="4579" width="13.7109375" style="53" customWidth="1"/>
    <col min="4580" max="4580" width="1.7109375" style="53" customWidth="1"/>
    <col min="4581" max="4581" width="13.7109375" style="53" customWidth="1"/>
    <col min="4582" max="4582" width="1.7109375" style="53" customWidth="1"/>
    <col min="4583" max="4583" width="13.7109375" style="53" customWidth="1"/>
    <col min="4584" max="4584" width="1.7109375" style="53" customWidth="1"/>
    <col min="4585" max="4585" width="13.7109375" style="53" customWidth="1"/>
    <col min="4586" max="4586" width="1.7109375" style="53" customWidth="1"/>
    <col min="4587" max="4587" width="13.7109375" style="53" customWidth="1"/>
    <col min="4588" max="4588" width="1.7109375" style="53" customWidth="1"/>
    <col min="4589" max="4589" width="13.7109375" style="53" customWidth="1"/>
    <col min="4590" max="4828" width="9.28515625" style="53"/>
    <col min="4829" max="4829" width="26.7109375" style="53" customWidth="1"/>
    <col min="4830" max="4830" width="2" style="53" customWidth="1"/>
    <col min="4831" max="4831" width="13.7109375" style="53" customWidth="1"/>
    <col min="4832" max="4832" width="1.7109375" style="53" customWidth="1"/>
    <col min="4833" max="4833" width="13.7109375" style="53" customWidth="1"/>
    <col min="4834" max="4834" width="1.7109375" style="53" customWidth="1"/>
    <col min="4835" max="4835" width="13.7109375" style="53" customWidth="1"/>
    <col min="4836" max="4836" width="1.7109375" style="53" customWidth="1"/>
    <col min="4837" max="4837" width="13.7109375" style="53" customWidth="1"/>
    <col min="4838" max="4838" width="1.7109375" style="53" customWidth="1"/>
    <col min="4839" max="4839" width="13.7109375" style="53" customWidth="1"/>
    <col min="4840" max="4840" width="1.7109375" style="53" customWidth="1"/>
    <col min="4841" max="4841" width="13.7109375" style="53" customWidth="1"/>
    <col min="4842" max="4842" width="1.7109375" style="53" customWidth="1"/>
    <col min="4843" max="4843" width="13.7109375" style="53" customWidth="1"/>
    <col min="4844" max="4844" width="1.7109375" style="53" customWidth="1"/>
    <col min="4845" max="4845" width="13.7109375" style="53" customWidth="1"/>
    <col min="4846" max="5084" width="9.28515625" style="53"/>
    <col min="5085" max="5085" width="26.7109375" style="53" customWidth="1"/>
    <col min="5086" max="5086" width="2" style="53" customWidth="1"/>
    <col min="5087" max="5087" width="13.7109375" style="53" customWidth="1"/>
    <col min="5088" max="5088" width="1.7109375" style="53" customWidth="1"/>
    <col min="5089" max="5089" width="13.7109375" style="53" customWidth="1"/>
    <col min="5090" max="5090" width="1.7109375" style="53" customWidth="1"/>
    <col min="5091" max="5091" width="13.7109375" style="53" customWidth="1"/>
    <col min="5092" max="5092" width="1.7109375" style="53" customWidth="1"/>
    <col min="5093" max="5093" width="13.7109375" style="53" customWidth="1"/>
    <col min="5094" max="5094" width="1.7109375" style="53" customWidth="1"/>
    <col min="5095" max="5095" width="13.7109375" style="53" customWidth="1"/>
    <col min="5096" max="5096" width="1.7109375" style="53" customWidth="1"/>
    <col min="5097" max="5097" width="13.7109375" style="53" customWidth="1"/>
    <col min="5098" max="5098" width="1.7109375" style="53" customWidth="1"/>
    <col min="5099" max="5099" width="13.7109375" style="53" customWidth="1"/>
    <col min="5100" max="5100" width="1.7109375" style="53" customWidth="1"/>
    <col min="5101" max="5101" width="13.7109375" style="53" customWidth="1"/>
    <col min="5102" max="5340" width="9.28515625" style="53"/>
    <col min="5341" max="5341" width="26.7109375" style="53" customWidth="1"/>
    <col min="5342" max="5342" width="2" style="53" customWidth="1"/>
    <col min="5343" max="5343" width="13.7109375" style="53" customWidth="1"/>
    <col min="5344" max="5344" width="1.7109375" style="53" customWidth="1"/>
    <col min="5345" max="5345" width="13.7109375" style="53" customWidth="1"/>
    <col min="5346" max="5346" width="1.7109375" style="53" customWidth="1"/>
    <col min="5347" max="5347" width="13.7109375" style="53" customWidth="1"/>
    <col min="5348" max="5348" width="1.7109375" style="53" customWidth="1"/>
    <col min="5349" max="5349" width="13.7109375" style="53" customWidth="1"/>
    <col min="5350" max="5350" width="1.7109375" style="53" customWidth="1"/>
    <col min="5351" max="5351" width="13.7109375" style="53" customWidth="1"/>
    <col min="5352" max="5352" width="1.7109375" style="53" customWidth="1"/>
    <col min="5353" max="5353" width="13.7109375" style="53" customWidth="1"/>
    <col min="5354" max="5354" width="1.7109375" style="53" customWidth="1"/>
    <col min="5355" max="5355" width="13.7109375" style="53" customWidth="1"/>
    <col min="5356" max="5356" width="1.7109375" style="53" customWidth="1"/>
    <col min="5357" max="5357" width="13.7109375" style="53" customWidth="1"/>
    <col min="5358" max="5596" width="9.28515625" style="53"/>
    <col min="5597" max="5597" width="26.7109375" style="53" customWidth="1"/>
    <col min="5598" max="5598" width="2" style="53" customWidth="1"/>
    <col min="5599" max="5599" width="13.7109375" style="53" customWidth="1"/>
    <col min="5600" max="5600" width="1.7109375" style="53" customWidth="1"/>
    <col min="5601" max="5601" width="13.7109375" style="53" customWidth="1"/>
    <col min="5602" max="5602" width="1.7109375" style="53" customWidth="1"/>
    <col min="5603" max="5603" width="13.7109375" style="53" customWidth="1"/>
    <col min="5604" max="5604" width="1.7109375" style="53" customWidth="1"/>
    <col min="5605" max="5605" width="13.7109375" style="53" customWidth="1"/>
    <col min="5606" max="5606" width="1.7109375" style="53" customWidth="1"/>
    <col min="5607" max="5607" width="13.7109375" style="53" customWidth="1"/>
    <col min="5608" max="5608" width="1.7109375" style="53" customWidth="1"/>
    <col min="5609" max="5609" width="13.7109375" style="53" customWidth="1"/>
    <col min="5610" max="5610" width="1.7109375" style="53" customWidth="1"/>
    <col min="5611" max="5611" width="13.7109375" style="53" customWidth="1"/>
    <col min="5612" max="5612" width="1.7109375" style="53" customWidth="1"/>
    <col min="5613" max="5613" width="13.7109375" style="53" customWidth="1"/>
    <col min="5614" max="5852" width="9.28515625" style="53"/>
    <col min="5853" max="5853" width="26.7109375" style="53" customWidth="1"/>
    <col min="5854" max="5854" width="2" style="53" customWidth="1"/>
    <col min="5855" max="5855" width="13.7109375" style="53" customWidth="1"/>
    <col min="5856" max="5856" width="1.7109375" style="53" customWidth="1"/>
    <col min="5857" max="5857" width="13.7109375" style="53" customWidth="1"/>
    <col min="5858" max="5858" width="1.7109375" style="53" customWidth="1"/>
    <col min="5859" max="5859" width="13.7109375" style="53" customWidth="1"/>
    <col min="5860" max="5860" width="1.7109375" style="53" customWidth="1"/>
    <col min="5861" max="5861" width="13.7109375" style="53" customWidth="1"/>
    <col min="5862" max="5862" width="1.7109375" style="53" customWidth="1"/>
    <col min="5863" max="5863" width="13.7109375" style="53" customWidth="1"/>
    <col min="5864" max="5864" width="1.7109375" style="53" customWidth="1"/>
    <col min="5865" max="5865" width="13.7109375" style="53" customWidth="1"/>
    <col min="5866" max="5866" width="1.7109375" style="53" customWidth="1"/>
    <col min="5867" max="5867" width="13.7109375" style="53" customWidth="1"/>
    <col min="5868" max="5868" width="1.7109375" style="53" customWidth="1"/>
    <col min="5869" max="5869" width="13.7109375" style="53" customWidth="1"/>
    <col min="5870" max="6108" width="9.28515625" style="53"/>
    <col min="6109" max="6109" width="26.7109375" style="53" customWidth="1"/>
    <col min="6110" max="6110" width="2" style="53" customWidth="1"/>
    <col min="6111" max="6111" width="13.7109375" style="53" customWidth="1"/>
    <col min="6112" max="6112" width="1.7109375" style="53" customWidth="1"/>
    <col min="6113" max="6113" width="13.7109375" style="53" customWidth="1"/>
    <col min="6114" max="6114" width="1.7109375" style="53" customWidth="1"/>
    <col min="6115" max="6115" width="13.7109375" style="53" customWidth="1"/>
    <col min="6116" max="6116" width="1.7109375" style="53" customWidth="1"/>
    <col min="6117" max="6117" width="13.7109375" style="53" customWidth="1"/>
    <col min="6118" max="6118" width="1.7109375" style="53" customWidth="1"/>
    <col min="6119" max="6119" width="13.7109375" style="53" customWidth="1"/>
    <col min="6120" max="6120" width="1.7109375" style="53" customWidth="1"/>
    <col min="6121" max="6121" width="13.7109375" style="53" customWidth="1"/>
    <col min="6122" max="6122" width="1.7109375" style="53" customWidth="1"/>
    <col min="6123" max="6123" width="13.7109375" style="53" customWidth="1"/>
    <col min="6124" max="6124" width="1.7109375" style="53" customWidth="1"/>
    <col min="6125" max="6125" width="13.7109375" style="53" customWidth="1"/>
    <col min="6126" max="6364" width="9.28515625" style="53"/>
    <col min="6365" max="6365" width="26.7109375" style="53" customWidth="1"/>
    <col min="6366" max="6366" width="2" style="53" customWidth="1"/>
    <col min="6367" max="6367" width="13.7109375" style="53" customWidth="1"/>
    <col min="6368" max="6368" width="1.7109375" style="53" customWidth="1"/>
    <col min="6369" max="6369" width="13.7109375" style="53" customWidth="1"/>
    <col min="6370" max="6370" width="1.7109375" style="53" customWidth="1"/>
    <col min="6371" max="6371" width="13.7109375" style="53" customWidth="1"/>
    <col min="6372" max="6372" width="1.7109375" style="53" customWidth="1"/>
    <col min="6373" max="6373" width="13.7109375" style="53" customWidth="1"/>
    <col min="6374" max="6374" width="1.7109375" style="53" customWidth="1"/>
    <col min="6375" max="6375" width="13.7109375" style="53" customWidth="1"/>
    <col min="6376" max="6376" width="1.7109375" style="53" customWidth="1"/>
    <col min="6377" max="6377" width="13.7109375" style="53" customWidth="1"/>
    <col min="6378" max="6378" width="1.7109375" style="53" customWidth="1"/>
    <col min="6379" max="6379" width="13.7109375" style="53" customWidth="1"/>
    <col min="6380" max="6380" width="1.7109375" style="53" customWidth="1"/>
    <col min="6381" max="6381" width="13.7109375" style="53" customWidth="1"/>
    <col min="6382" max="6620" width="9.28515625" style="53"/>
    <col min="6621" max="6621" width="26.7109375" style="53" customWidth="1"/>
    <col min="6622" max="6622" width="2" style="53" customWidth="1"/>
    <col min="6623" max="6623" width="13.7109375" style="53" customWidth="1"/>
    <col min="6624" max="6624" width="1.7109375" style="53" customWidth="1"/>
    <col min="6625" max="6625" width="13.7109375" style="53" customWidth="1"/>
    <col min="6626" max="6626" width="1.7109375" style="53" customWidth="1"/>
    <col min="6627" max="6627" width="13.7109375" style="53" customWidth="1"/>
    <col min="6628" max="6628" width="1.7109375" style="53" customWidth="1"/>
    <col min="6629" max="6629" width="13.7109375" style="53" customWidth="1"/>
    <col min="6630" max="6630" width="1.7109375" style="53" customWidth="1"/>
    <col min="6631" max="6631" width="13.7109375" style="53" customWidth="1"/>
    <col min="6632" max="6632" width="1.7109375" style="53" customWidth="1"/>
    <col min="6633" max="6633" width="13.7109375" style="53" customWidth="1"/>
    <col min="6634" max="6634" width="1.7109375" style="53" customWidth="1"/>
    <col min="6635" max="6635" width="13.7109375" style="53" customWidth="1"/>
    <col min="6636" max="6636" width="1.7109375" style="53" customWidth="1"/>
    <col min="6637" max="6637" width="13.7109375" style="53" customWidth="1"/>
    <col min="6638" max="6876" width="9.28515625" style="53"/>
    <col min="6877" max="6877" width="26.7109375" style="53" customWidth="1"/>
    <col min="6878" max="6878" width="2" style="53" customWidth="1"/>
    <col min="6879" max="6879" width="13.7109375" style="53" customWidth="1"/>
    <col min="6880" max="6880" width="1.7109375" style="53" customWidth="1"/>
    <col min="6881" max="6881" width="13.7109375" style="53" customWidth="1"/>
    <col min="6882" max="6882" width="1.7109375" style="53" customWidth="1"/>
    <col min="6883" max="6883" width="13.7109375" style="53" customWidth="1"/>
    <col min="6884" max="6884" width="1.7109375" style="53" customWidth="1"/>
    <col min="6885" max="6885" width="13.7109375" style="53" customWidth="1"/>
    <col min="6886" max="6886" width="1.7109375" style="53" customWidth="1"/>
    <col min="6887" max="6887" width="13.7109375" style="53" customWidth="1"/>
    <col min="6888" max="6888" width="1.7109375" style="53" customWidth="1"/>
    <col min="6889" max="6889" width="13.7109375" style="53" customWidth="1"/>
    <col min="6890" max="6890" width="1.7109375" style="53" customWidth="1"/>
    <col min="6891" max="6891" width="13.7109375" style="53" customWidth="1"/>
    <col min="6892" max="6892" width="1.7109375" style="53" customWidth="1"/>
    <col min="6893" max="6893" width="13.7109375" style="53" customWidth="1"/>
    <col min="6894" max="7132" width="9.28515625" style="53"/>
    <col min="7133" max="7133" width="26.7109375" style="53" customWidth="1"/>
    <col min="7134" max="7134" width="2" style="53" customWidth="1"/>
    <col min="7135" max="7135" width="13.7109375" style="53" customWidth="1"/>
    <col min="7136" max="7136" width="1.7109375" style="53" customWidth="1"/>
    <col min="7137" max="7137" width="13.7109375" style="53" customWidth="1"/>
    <col min="7138" max="7138" width="1.7109375" style="53" customWidth="1"/>
    <col min="7139" max="7139" width="13.7109375" style="53" customWidth="1"/>
    <col min="7140" max="7140" width="1.7109375" style="53" customWidth="1"/>
    <col min="7141" max="7141" width="13.7109375" style="53" customWidth="1"/>
    <col min="7142" max="7142" width="1.7109375" style="53" customWidth="1"/>
    <col min="7143" max="7143" width="13.7109375" style="53" customWidth="1"/>
    <col min="7144" max="7144" width="1.7109375" style="53" customWidth="1"/>
    <col min="7145" max="7145" width="13.7109375" style="53" customWidth="1"/>
    <col min="7146" max="7146" width="1.7109375" style="53" customWidth="1"/>
    <col min="7147" max="7147" width="13.7109375" style="53" customWidth="1"/>
    <col min="7148" max="7148" width="1.7109375" style="53" customWidth="1"/>
    <col min="7149" max="7149" width="13.7109375" style="53" customWidth="1"/>
    <col min="7150" max="7388" width="9.28515625" style="53"/>
    <col min="7389" max="7389" width="26.7109375" style="53" customWidth="1"/>
    <col min="7390" max="7390" width="2" style="53" customWidth="1"/>
    <col min="7391" max="7391" width="13.7109375" style="53" customWidth="1"/>
    <col min="7392" max="7392" width="1.7109375" style="53" customWidth="1"/>
    <col min="7393" max="7393" width="13.7109375" style="53" customWidth="1"/>
    <col min="7394" max="7394" width="1.7109375" style="53" customWidth="1"/>
    <col min="7395" max="7395" width="13.7109375" style="53" customWidth="1"/>
    <col min="7396" max="7396" width="1.7109375" style="53" customWidth="1"/>
    <col min="7397" max="7397" width="13.7109375" style="53" customWidth="1"/>
    <col min="7398" max="7398" width="1.7109375" style="53" customWidth="1"/>
    <col min="7399" max="7399" width="13.7109375" style="53" customWidth="1"/>
    <col min="7400" max="7400" width="1.7109375" style="53" customWidth="1"/>
    <col min="7401" max="7401" width="13.7109375" style="53" customWidth="1"/>
    <col min="7402" max="7402" width="1.7109375" style="53" customWidth="1"/>
    <col min="7403" max="7403" width="13.7109375" style="53" customWidth="1"/>
    <col min="7404" max="7404" width="1.7109375" style="53" customWidth="1"/>
    <col min="7405" max="7405" width="13.7109375" style="53" customWidth="1"/>
    <col min="7406" max="7644" width="9.28515625" style="53"/>
    <col min="7645" max="7645" width="26.7109375" style="53" customWidth="1"/>
    <col min="7646" max="7646" width="2" style="53" customWidth="1"/>
    <col min="7647" max="7647" width="13.7109375" style="53" customWidth="1"/>
    <col min="7648" max="7648" width="1.7109375" style="53" customWidth="1"/>
    <col min="7649" max="7649" width="13.7109375" style="53" customWidth="1"/>
    <col min="7650" max="7650" width="1.7109375" style="53" customWidth="1"/>
    <col min="7651" max="7651" width="13.7109375" style="53" customWidth="1"/>
    <col min="7652" max="7652" width="1.7109375" style="53" customWidth="1"/>
    <col min="7653" max="7653" width="13.7109375" style="53" customWidth="1"/>
    <col min="7654" max="7654" width="1.7109375" style="53" customWidth="1"/>
    <col min="7655" max="7655" width="13.7109375" style="53" customWidth="1"/>
    <col min="7656" max="7656" width="1.7109375" style="53" customWidth="1"/>
    <col min="7657" max="7657" width="13.7109375" style="53" customWidth="1"/>
    <col min="7658" max="7658" width="1.7109375" style="53" customWidth="1"/>
    <col min="7659" max="7659" width="13.7109375" style="53" customWidth="1"/>
    <col min="7660" max="7660" width="1.7109375" style="53" customWidth="1"/>
    <col min="7661" max="7661" width="13.7109375" style="53" customWidth="1"/>
    <col min="7662" max="7900" width="9.28515625" style="53"/>
    <col min="7901" max="7901" width="26.7109375" style="53" customWidth="1"/>
    <col min="7902" max="7902" width="2" style="53" customWidth="1"/>
    <col min="7903" max="7903" width="13.7109375" style="53" customWidth="1"/>
    <col min="7904" max="7904" width="1.7109375" style="53" customWidth="1"/>
    <col min="7905" max="7905" width="13.7109375" style="53" customWidth="1"/>
    <col min="7906" max="7906" width="1.7109375" style="53" customWidth="1"/>
    <col min="7907" max="7907" width="13.7109375" style="53" customWidth="1"/>
    <col min="7908" max="7908" width="1.7109375" style="53" customWidth="1"/>
    <col min="7909" max="7909" width="13.7109375" style="53" customWidth="1"/>
    <col min="7910" max="7910" width="1.7109375" style="53" customWidth="1"/>
    <col min="7911" max="7911" width="13.7109375" style="53" customWidth="1"/>
    <col min="7912" max="7912" width="1.7109375" style="53" customWidth="1"/>
    <col min="7913" max="7913" width="13.7109375" style="53" customWidth="1"/>
    <col min="7914" max="7914" width="1.7109375" style="53" customWidth="1"/>
    <col min="7915" max="7915" width="13.7109375" style="53" customWidth="1"/>
    <col min="7916" max="7916" width="1.7109375" style="53" customWidth="1"/>
    <col min="7917" max="7917" width="13.7109375" style="53" customWidth="1"/>
    <col min="7918" max="8156" width="9.28515625" style="53"/>
    <col min="8157" max="8157" width="26.7109375" style="53" customWidth="1"/>
    <col min="8158" max="8158" width="2" style="53" customWidth="1"/>
    <col min="8159" max="8159" width="13.7109375" style="53" customWidth="1"/>
    <col min="8160" max="8160" width="1.7109375" style="53" customWidth="1"/>
    <col min="8161" max="8161" width="13.7109375" style="53" customWidth="1"/>
    <col min="8162" max="8162" width="1.7109375" style="53" customWidth="1"/>
    <col min="8163" max="8163" width="13.7109375" style="53" customWidth="1"/>
    <col min="8164" max="8164" width="1.7109375" style="53" customWidth="1"/>
    <col min="8165" max="8165" width="13.7109375" style="53" customWidth="1"/>
    <col min="8166" max="8166" width="1.7109375" style="53" customWidth="1"/>
    <col min="8167" max="8167" width="13.7109375" style="53" customWidth="1"/>
    <col min="8168" max="8168" width="1.7109375" style="53" customWidth="1"/>
    <col min="8169" max="8169" width="13.7109375" style="53" customWidth="1"/>
    <col min="8170" max="8170" width="1.7109375" style="53" customWidth="1"/>
    <col min="8171" max="8171" width="13.7109375" style="53" customWidth="1"/>
    <col min="8172" max="8172" width="1.7109375" style="53" customWidth="1"/>
    <col min="8173" max="8173" width="13.7109375" style="53" customWidth="1"/>
    <col min="8174" max="8412" width="9.28515625" style="53"/>
    <col min="8413" max="8413" width="26.7109375" style="53" customWidth="1"/>
    <col min="8414" max="8414" width="2" style="53" customWidth="1"/>
    <col min="8415" max="8415" width="13.7109375" style="53" customWidth="1"/>
    <col min="8416" max="8416" width="1.7109375" style="53" customWidth="1"/>
    <col min="8417" max="8417" width="13.7109375" style="53" customWidth="1"/>
    <col min="8418" max="8418" width="1.7109375" style="53" customWidth="1"/>
    <col min="8419" max="8419" width="13.7109375" style="53" customWidth="1"/>
    <col min="8420" max="8420" width="1.7109375" style="53" customWidth="1"/>
    <col min="8421" max="8421" width="13.7109375" style="53" customWidth="1"/>
    <col min="8422" max="8422" width="1.7109375" style="53" customWidth="1"/>
    <col min="8423" max="8423" width="13.7109375" style="53" customWidth="1"/>
    <col min="8424" max="8424" width="1.7109375" style="53" customWidth="1"/>
    <col min="8425" max="8425" width="13.7109375" style="53" customWidth="1"/>
    <col min="8426" max="8426" width="1.7109375" style="53" customWidth="1"/>
    <col min="8427" max="8427" width="13.7109375" style="53" customWidth="1"/>
    <col min="8428" max="8428" width="1.7109375" style="53" customWidth="1"/>
    <col min="8429" max="8429" width="13.7109375" style="53" customWidth="1"/>
    <col min="8430" max="8668" width="9.28515625" style="53"/>
    <col min="8669" max="8669" width="26.7109375" style="53" customWidth="1"/>
    <col min="8670" max="8670" width="2" style="53" customWidth="1"/>
    <col min="8671" max="8671" width="13.7109375" style="53" customWidth="1"/>
    <col min="8672" max="8672" width="1.7109375" style="53" customWidth="1"/>
    <col min="8673" max="8673" width="13.7109375" style="53" customWidth="1"/>
    <col min="8674" max="8674" width="1.7109375" style="53" customWidth="1"/>
    <col min="8675" max="8675" width="13.7109375" style="53" customWidth="1"/>
    <col min="8676" max="8676" width="1.7109375" style="53" customWidth="1"/>
    <col min="8677" max="8677" width="13.7109375" style="53" customWidth="1"/>
    <col min="8678" max="8678" width="1.7109375" style="53" customWidth="1"/>
    <col min="8679" max="8679" width="13.7109375" style="53" customWidth="1"/>
    <col min="8680" max="8680" width="1.7109375" style="53" customWidth="1"/>
    <col min="8681" max="8681" width="13.7109375" style="53" customWidth="1"/>
    <col min="8682" max="8682" width="1.7109375" style="53" customWidth="1"/>
    <col min="8683" max="8683" width="13.7109375" style="53" customWidth="1"/>
    <col min="8684" max="8684" width="1.7109375" style="53" customWidth="1"/>
    <col min="8685" max="8685" width="13.7109375" style="53" customWidth="1"/>
    <col min="8686" max="8924" width="9.28515625" style="53"/>
    <col min="8925" max="8925" width="26.7109375" style="53" customWidth="1"/>
    <col min="8926" max="8926" width="2" style="53" customWidth="1"/>
    <col min="8927" max="8927" width="13.7109375" style="53" customWidth="1"/>
    <col min="8928" max="8928" width="1.7109375" style="53" customWidth="1"/>
    <col min="8929" max="8929" width="13.7109375" style="53" customWidth="1"/>
    <col min="8930" max="8930" width="1.7109375" style="53" customWidth="1"/>
    <col min="8931" max="8931" width="13.7109375" style="53" customWidth="1"/>
    <col min="8932" max="8932" width="1.7109375" style="53" customWidth="1"/>
    <col min="8933" max="8933" width="13.7109375" style="53" customWidth="1"/>
    <col min="8934" max="8934" width="1.7109375" style="53" customWidth="1"/>
    <col min="8935" max="8935" width="13.7109375" style="53" customWidth="1"/>
    <col min="8936" max="8936" width="1.7109375" style="53" customWidth="1"/>
    <col min="8937" max="8937" width="13.7109375" style="53" customWidth="1"/>
    <col min="8938" max="8938" width="1.7109375" style="53" customWidth="1"/>
    <col min="8939" max="8939" width="13.7109375" style="53" customWidth="1"/>
    <col min="8940" max="8940" width="1.7109375" style="53" customWidth="1"/>
    <col min="8941" max="8941" width="13.7109375" style="53" customWidth="1"/>
    <col min="8942" max="9180" width="9.28515625" style="53"/>
    <col min="9181" max="9181" width="26.7109375" style="53" customWidth="1"/>
    <col min="9182" max="9182" width="2" style="53" customWidth="1"/>
    <col min="9183" max="9183" width="13.7109375" style="53" customWidth="1"/>
    <col min="9184" max="9184" width="1.7109375" style="53" customWidth="1"/>
    <col min="9185" max="9185" width="13.7109375" style="53" customWidth="1"/>
    <col min="9186" max="9186" width="1.7109375" style="53" customWidth="1"/>
    <col min="9187" max="9187" width="13.7109375" style="53" customWidth="1"/>
    <col min="9188" max="9188" width="1.7109375" style="53" customWidth="1"/>
    <col min="9189" max="9189" width="13.7109375" style="53" customWidth="1"/>
    <col min="9190" max="9190" width="1.7109375" style="53" customWidth="1"/>
    <col min="9191" max="9191" width="13.7109375" style="53" customWidth="1"/>
    <col min="9192" max="9192" width="1.7109375" style="53" customWidth="1"/>
    <col min="9193" max="9193" width="13.7109375" style="53" customWidth="1"/>
    <col min="9194" max="9194" width="1.7109375" style="53" customWidth="1"/>
    <col min="9195" max="9195" width="13.7109375" style="53" customWidth="1"/>
    <col min="9196" max="9196" width="1.7109375" style="53" customWidth="1"/>
    <col min="9197" max="9197" width="13.7109375" style="53" customWidth="1"/>
    <col min="9198" max="9436" width="9.28515625" style="53"/>
    <col min="9437" max="9437" width="26.7109375" style="53" customWidth="1"/>
    <col min="9438" max="9438" width="2" style="53" customWidth="1"/>
    <col min="9439" max="9439" width="13.7109375" style="53" customWidth="1"/>
    <col min="9440" max="9440" width="1.7109375" style="53" customWidth="1"/>
    <col min="9441" max="9441" width="13.7109375" style="53" customWidth="1"/>
    <col min="9442" max="9442" width="1.7109375" style="53" customWidth="1"/>
    <col min="9443" max="9443" width="13.7109375" style="53" customWidth="1"/>
    <col min="9444" max="9444" width="1.7109375" style="53" customWidth="1"/>
    <col min="9445" max="9445" width="13.7109375" style="53" customWidth="1"/>
    <col min="9446" max="9446" width="1.7109375" style="53" customWidth="1"/>
    <col min="9447" max="9447" width="13.7109375" style="53" customWidth="1"/>
    <col min="9448" max="9448" width="1.7109375" style="53" customWidth="1"/>
    <col min="9449" max="9449" width="13.7109375" style="53" customWidth="1"/>
    <col min="9450" max="9450" width="1.7109375" style="53" customWidth="1"/>
    <col min="9451" max="9451" width="13.7109375" style="53" customWidth="1"/>
    <col min="9452" max="9452" width="1.7109375" style="53" customWidth="1"/>
    <col min="9453" max="9453" width="13.7109375" style="53" customWidth="1"/>
    <col min="9454" max="9692" width="9.28515625" style="53"/>
    <col min="9693" max="9693" width="26.7109375" style="53" customWidth="1"/>
    <col min="9694" max="9694" width="2" style="53" customWidth="1"/>
    <col min="9695" max="9695" width="13.7109375" style="53" customWidth="1"/>
    <col min="9696" max="9696" width="1.7109375" style="53" customWidth="1"/>
    <col min="9697" max="9697" width="13.7109375" style="53" customWidth="1"/>
    <col min="9698" max="9698" width="1.7109375" style="53" customWidth="1"/>
    <col min="9699" max="9699" width="13.7109375" style="53" customWidth="1"/>
    <col min="9700" max="9700" width="1.7109375" style="53" customWidth="1"/>
    <col min="9701" max="9701" width="13.7109375" style="53" customWidth="1"/>
    <col min="9702" max="9702" width="1.7109375" style="53" customWidth="1"/>
    <col min="9703" max="9703" width="13.7109375" style="53" customWidth="1"/>
    <col min="9704" max="9704" width="1.7109375" style="53" customWidth="1"/>
    <col min="9705" max="9705" width="13.7109375" style="53" customWidth="1"/>
    <col min="9706" max="9706" width="1.7109375" style="53" customWidth="1"/>
    <col min="9707" max="9707" width="13.7109375" style="53" customWidth="1"/>
    <col min="9708" max="9708" width="1.7109375" style="53" customWidth="1"/>
    <col min="9709" max="9709" width="13.7109375" style="53" customWidth="1"/>
    <col min="9710" max="9948" width="9.28515625" style="53"/>
    <col min="9949" max="9949" width="26.7109375" style="53" customWidth="1"/>
    <col min="9950" max="9950" width="2" style="53" customWidth="1"/>
    <col min="9951" max="9951" width="13.7109375" style="53" customWidth="1"/>
    <col min="9952" max="9952" width="1.7109375" style="53" customWidth="1"/>
    <col min="9953" max="9953" width="13.7109375" style="53" customWidth="1"/>
    <col min="9954" max="9954" width="1.7109375" style="53" customWidth="1"/>
    <col min="9955" max="9955" width="13.7109375" style="53" customWidth="1"/>
    <col min="9956" max="9956" width="1.7109375" style="53" customWidth="1"/>
    <col min="9957" max="9957" width="13.7109375" style="53" customWidth="1"/>
    <col min="9958" max="9958" width="1.7109375" style="53" customWidth="1"/>
    <col min="9959" max="9959" width="13.7109375" style="53" customWidth="1"/>
    <col min="9960" max="9960" width="1.7109375" style="53" customWidth="1"/>
    <col min="9961" max="9961" width="13.7109375" style="53" customWidth="1"/>
    <col min="9962" max="9962" width="1.7109375" style="53" customWidth="1"/>
    <col min="9963" max="9963" width="13.7109375" style="53" customWidth="1"/>
    <col min="9964" max="9964" width="1.7109375" style="53" customWidth="1"/>
    <col min="9965" max="9965" width="13.7109375" style="53" customWidth="1"/>
    <col min="9966" max="10204" width="9.28515625" style="53"/>
    <col min="10205" max="10205" width="26.7109375" style="53" customWidth="1"/>
    <col min="10206" max="10206" width="2" style="53" customWidth="1"/>
    <col min="10207" max="10207" width="13.7109375" style="53" customWidth="1"/>
    <col min="10208" max="10208" width="1.7109375" style="53" customWidth="1"/>
    <col min="10209" max="10209" width="13.7109375" style="53" customWidth="1"/>
    <col min="10210" max="10210" width="1.7109375" style="53" customWidth="1"/>
    <col min="10211" max="10211" width="13.7109375" style="53" customWidth="1"/>
    <col min="10212" max="10212" width="1.7109375" style="53" customWidth="1"/>
    <col min="10213" max="10213" width="13.7109375" style="53" customWidth="1"/>
    <col min="10214" max="10214" width="1.7109375" style="53" customWidth="1"/>
    <col min="10215" max="10215" width="13.7109375" style="53" customWidth="1"/>
    <col min="10216" max="10216" width="1.7109375" style="53" customWidth="1"/>
    <col min="10217" max="10217" width="13.7109375" style="53" customWidth="1"/>
    <col min="10218" max="10218" width="1.7109375" style="53" customWidth="1"/>
    <col min="10219" max="10219" width="13.7109375" style="53" customWidth="1"/>
    <col min="10220" max="10220" width="1.7109375" style="53" customWidth="1"/>
    <col min="10221" max="10221" width="13.7109375" style="53" customWidth="1"/>
    <col min="10222" max="10460" width="9.28515625" style="53"/>
    <col min="10461" max="10461" width="26.7109375" style="53" customWidth="1"/>
    <col min="10462" max="10462" width="2" style="53" customWidth="1"/>
    <col min="10463" max="10463" width="13.7109375" style="53" customWidth="1"/>
    <col min="10464" max="10464" width="1.7109375" style="53" customWidth="1"/>
    <col min="10465" max="10465" width="13.7109375" style="53" customWidth="1"/>
    <col min="10466" max="10466" width="1.7109375" style="53" customWidth="1"/>
    <col min="10467" max="10467" width="13.7109375" style="53" customWidth="1"/>
    <col min="10468" max="10468" width="1.7109375" style="53" customWidth="1"/>
    <col min="10469" max="10469" width="13.7109375" style="53" customWidth="1"/>
    <col min="10470" max="10470" width="1.7109375" style="53" customWidth="1"/>
    <col min="10471" max="10471" width="13.7109375" style="53" customWidth="1"/>
    <col min="10472" max="10472" width="1.7109375" style="53" customWidth="1"/>
    <col min="10473" max="10473" width="13.7109375" style="53" customWidth="1"/>
    <col min="10474" max="10474" width="1.7109375" style="53" customWidth="1"/>
    <col min="10475" max="10475" width="13.7109375" style="53" customWidth="1"/>
    <col min="10476" max="10476" width="1.7109375" style="53" customWidth="1"/>
    <col min="10477" max="10477" width="13.7109375" style="53" customWidth="1"/>
    <col min="10478" max="10716" width="9.28515625" style="53"/>
    <col min="10717" max="10717" width="26.7109375" style="53" customWidth="1"/>
    <col min="10718" max="10718" width="2" style="53" customWidth="1"/>
    <col min="10719" max="10719" width="13.7109375" style="53" customWidth="1"/>
    <col min="10720" max="10720" width="1.7109375" style="53" customWidth="1"/>
    <col min="10721" max="10721" width="13.7109375" style="53" customWidth="1"/>
    <col min="10722" max="10722" width="1.7109375" style="53" customWidth="1"/>
    <col min="10723" max="10723" width="13.7109375" style="53" customWidth="1"/>
    <col min="10724" max="10724" width="1.7109375" style="53" customWidth="1"/>
    <col min="10725" max="10725" width="13.7109375" style="53" customWidth="1"/>
    <col min="10726" max="10726" width="1.7109375" style="53" customWidth="1"/>
    <col min="10727" max="10727" width="13.7109375" style="53" customWidth="1"/>
    <col min="10728" max="10728" width="1.7109375" style="53" customWidth="1"/>
    <col min="10729" max="10729" width="13.7109375" style="53" customWidth="1"/>
    <col min="10730" max="10730" width="1.7109375" style="53" customWidth="1"/>
    <col min="10731" max="10731" width="13.7109375" style="53" customWidth="1"/>
    <col min="10732" max="10732" width="1.7109375" style="53" customWidth="1"/>
    <col min="10733" max="10733" width="13.7109375" style="53" customWidth="1"/>
    <col min="10734" max="10972" width="9.28515625" style="53"/>
    <col min="10973" max="10973" width="26.7109375" style="53" customWidth="1"/>
    <col min="10974" max="10974" width="2" style="53" customWidth="1"/>
    <col min="10975" max="10975" width="13.7109375" style="53" customWidth="1"/>
    <col min="10976" max="10976" width="1.7109375" style="53" customWidth="1"/>
    <col min="10977" max="10977" width="13.7109375" style="53" customWidth="1"/>
    <col min="10978" max="10978" width="1.7109375" style="53" customWidth="1"/>
    <col min="10979" max="10979" width="13.7109375" style="53" customWidth="1"/>
    <col min="10980" max="10980" width="1.7109375" style="53" customWidth="1"/>
    <col min="10981" max="10981" width="13.7109375" style="53" customWidth="1"/>
    <col min="10982" max="10982" width="1.7109375" style="53" customWidth="1"/>
    <col min="10983" max="10983" width="13.7109375" style="53" customWidth="1"/>
    <col min="10984" max="10984" width="1.7109375" style="53" customWidth="1"/>
    <col min="10985" max="10985" width="13.7109375" style="53" customWidth="1"/>
    <col min="10986" max="10986" width="1.7109375" style="53" customWidth="1"/>
    <col min="10987" max="10987" width="13.7109375" style="53" customWidth="1"/>
    <col min="10988" max="10988" width="1.7109375" style="53" customWidth="1"/>
    <col min="10989" max="10989" width="13.7109375" style="53" customWidth="1"/>
    <col min="10990" max="11228" width="9.28515625" style="53"/>
    <col min="11229" max="11229" width="26.7109375" style="53" customWidth="1"/>
    <col min="11230" max="11230" width="2" style="53" customWidth="1"/>
    <col min="11231" max="11231" width="13.7109375" style="53" customWidth="1"/>
    <col min="11232" max="11232" width="1.7109375" style="53" customWidth="1"/>
    <col min="11233" max="11233" width="13.7109375" style="53" customWidth="1"/>
    <col min="11234" max="11234" width="1.7109375" style="53" customWidth="1"/>
    <col min="11235" max="11235" width="13.7109375" style="53" customWidth="1"/>
    <col min="11236" max="11236" width="1.7109375" style="53" customWidth="1"/>
    <col min="11237" max="11237" width="13.7109375" style="53" customWidth="1"/>
    <col min="11238" max="11238" width="1.7109375" style="53" customWidth="1"/>
    <col min="11239" max="11239" width="13.7109375" style="53" customWidth="1"/>
    <col min="11240" max="11240" width="1.7109375" style="53" customWidth="1"/>
    <col min="11241" max="11241" width="13.7109375" style="53" customWidth="1"/>
    <col min="11242" max="11242" width="1.7109375" style="53" customWidth="1"/>
    <col min="11243" max="11243" width="13.7109375" style="53" customWidth="1"/>
    <col min="11244" max="11244" width="1.7109375" style="53" customWidth="1"/>
    <col min="11245" max="11245" width="13.7109375" style="53" customWidth="1"/>
    <col min="11246" max="11484" width="9.28515625" style="53"/>
    <col min="11485" max="11485" width="26.7109375" style="53" customWidth="1"/>
    <col min="11486" max="11486" width="2" style="53" customWidth="1"/>
    <col min="11487" max="11487" width="13.7109375" style="53" customWidth="1"/>
    <col min="11488" max="11488" width="1.7109375" style="53" customWidth="1"/>
    <col min="11489" max="11489" width="13.7109375" style="53" customWidth="1"/>
    <col min="11490" max="11490" width="1.7109375" style="53" customWidth="1"/>
    <col min="11491" max="11491" width="13.7109375" style="53" customWidth="1"/>
    <col min="11492" max="11492" width="1.7109375" style="53" customWidth="1"/>
    <col min="11493" max="11493" width="13.7109375" style="53" customWidth="1"/>
    <col min="11494" max="11494" width="1.7109375" style="53" customWidth="1"/>
    <col min="11495" max="11495" width="13.7109375" style="53" customWidth="1"/>
    <col min="11496" max="11496" width="1.7109375" style="53" customWidth="1"/>
    <col min="11497" max="11497" width="13.7109375" style="53" customWidth="1"/>
    <col min="11498" max="11498" width="1.7109375" style="53" customWidth="1"/>
    <col min="11499" max="11499" width="13.7109375" style="53" customWidth="1"/>
    <col min="11500" max="11500" width="1.7109375" style="53" customWidth="1"/>
    <col min="11501" max="11501" width="13.7109375" style="53" customWidth="1"/>
    <col min="11502" max="11740" width="9.28515625" style="53"/>
    <col min="11741" max="11741" width="26.7109375" style="53" customWidth="1"/>
    <col min="11742" max="11742" width="2" style="53" customWidth="1"/>
    <col min="11743" max="11743" width="13.7109375" style="53" customWidth="1"/>
    <col min="11744" max="11744" width="1.7109375" style="53" customWidth="1"/>
    <col min="11745" max="11745" width="13.7109375" style="53" customWidth="1"/>
    <col min="11746" max="11746" width="1.7109375" style="53" customWidth="1"/>
    <col min="11747" max="11747" width="13.7109375" style="53" customWidth="1"/>
    <col min="11748" max="11748" width="1.7109375" style="53" customWidth="1"/>
    <col min="11749" max="11749" width="13.7109375" style="53" customWidth="1"/>
    <col min="11750" max="11750" width="1.7109375" style="53" customWidth="1"/>
    <col min="11751" max="11751" width="13.7109375" style="53" customWidth="1"/>
    <col min="11752" max="11752" width="1.7109375" style="53" customWidth="1"/>
    <col min="11753" max="11753" width="13.7109375" style="53" customWidth="1"/>
    <col min="11754" max="11754" width="1.7109375" style="53" customWidth="1"/>
    <col min="11755" max="11755" width="13.7109375" style="53" customWidth="1"/>
    <col min="11756" max="11756" width="1.7109375" style="53" customWidth="1"/>
    <col min="11757" max="11757" width="13.7109375" style="53" customWidth="1"/>
    <col min="11758" max="11996" width="9.28515625" style="53"/>
    <col min="11997" max="11997" width="26.7109375" style="53" customWidth="1"/>
    <col min="11998" max="11998" width="2" style="53" customWidth="1"/>
    <col min="11999" max="11999" width="13.7109375" style="53" customWidth="1"/>
    <col min="12000" max="12000" width="1.7109375" style="53" customWidth="1"/>
    <col min="12001" max="12001" width="13.7109375" style="53" customWidth="1"/>
    <col min="12002" max="12002" width="1.7109375" style="53" customWidth="1"/>
    <col min="12003" max="12003" width="13.7109375" style="53" customWidth="1"/>
    <col min="12004" max="12004" width="1.7109375" style="53" customWidth="1"/>
    <col min="12005" max="12005" width="13.7109375" style="53" customWidth="1"/>
    <col min="12006" max="12006" width="1.7109375" style="53" customWidth="1"/>
    <col min="12007" max="12007" width="13.7109375" style="53" customWidth="1"/>
    <col min="12008" max="12008" width="1.7109375" style="53" customWidth="1"/>
    <col min="12009" max="12009" width="13.7109375" style="53" customWidth="1"/>
    <col min="12010" max="12010" width="1.7109375" style="53" customWidth="1"/>
    <col min="12011" max="12011" width="13.7109375" style="53" customWidth="1"/>
    <col min="12012" max="12012" width="1.7109375" style="53" customWidth="1"/>
    <col min="12013" max="12013" width="13.7109375" style="53" customWidth="1"/>
    <col min="12014" max="12252" width="9.28515625" style="53"/>
    <col min="12253" max="12253" width="26.7109375" style="53" customWidth="1"/>
    <col min="12254" max="12254" width="2" style="53" customWidth="1"/>
    <col min="12255" max="12255" width="13.7109375" style="53" customWidth="1"/>
    <col min="12256" max="12256" width="1.7109375" style="53" customWidth="1"/>
    <col min="12257" max="12257" width="13.7109375" style="53" customWidth="1"/>
    <col min="12258" max="12258" width="1.7109375" style="53" customWidth="1"/>
    <col min="12259" max="12259" width="13.7109375" style="53" customWidth="1"/>
    <col min="12260" max="12260" width="1.7109375" style="53" customWidth="1"/>
    <col min="12261" max="12261" width="13.7109375" style="53" customWidth="1"/>
    <col min="12262" max="12262" width="1.7109375" style="53" customWidth="1"/>
    <col min="12263" max="12263" width="13.7109375" style="53" customWidth="1"/>
    <col min="12264" max="12264" width="1.7109375" style="53" customWidth="1"/>
    <col min="12265" max="12265" width="13.7109375" style="53" customWidth="1"/>
    <col min="12266" max="12266" width="1.7109375" style="53" customWidth="1"/>
    <col min="12267" max="12267" width="13.7109375" style="53" customWidth="1"/>
    <col min="12268" max="12268" width="1.7109375" style="53" customWidth="1"/>
    <col min="12269" max="12269" width="13.7109375" style="53" customWidth="1"/>
    <col min="12270" max="12508" width="9.28515625" style="53"/>
    <col min="12509" max="12509" width="26.7109375" style="53" customWidth="1"/>
    <col min="12510" max="12510" width="2" style="53" customWidth="1"/>
    <col min="12511" max="12511" width="13.7109375" style="53" customWidth="1"/>
    <col min="12512" max="12512" width="1.7109375" style="53" customWidth="1"/>
    <col min="12513" max="12513" width="13.7109375" style="53" customWidth="1"/>
    <col min="12514" max="12514" width="1.7109375" style="53" customWidth="1"/>
    <col min="12515" max="12515" width="13.7109375" style="53" customWidth="1"/>
    <col min="12516" max="12516" width="1.7109375" style="53" customWidth="1"/>
    <col min="12517" max="12517" width="13.7109375" style="53" customWidth="1"/>
    <col min="12518" max="12518" width="1.7109375" style="53" customWidth="1"/>
    <col min="12519" max="12519" width="13.7109375" style="53" customWidth="1"/>
    <col min="12520" max="12520" width="1.7109375" style="53" customWidth="1"/>
    <col min="12521" max="12521" width="13.7109375" style="53" customWidth="1"/>
    <col min="12522" max="12522" width="1.7109375" style="53" customWidth="1"/>
    <col min="12523" max="12523" width="13.7109375" style="53" customWidth="1"/>
    <col min="12524" max="12524" width="1.7109375" style="53" customWidth="1"/>
    <col min="12525" max="12525" width="13.7109375" style="53" customWidth="1"/>
    <col min="12526" max="12764" width="9.28515625" style="53"/>
    <col min="12765" max="12765" width="26.7109375" style="53" customWidth="1"/>
    <col min="12766" max="12766" width="2" style="53" customWidth="1"/>
    <col min="12767" max="12767" width="13.7109375" style="53" customWidth="1"/>
    <col min="12768" max="12768" width="1.7109375" style="53" customWidth="1"/>
    <col min="12769" max="12769" width="13.7109375" style="53" customWidth="1"/>
    <col min="12770" max="12770" width="1.7109375" style="53" customWidth="1"/>
    <col min="12771" max="12771" width="13.7109375" style="53" customWidth="1"/>
    <col min="12772" max="12772" width="1.7109375" style="53" customWidth="1"/>
    <col min="12773" max="12773" width="13.7109375" style="53" customWidth="1"/>
    <col min="12774" max="12774" width="1.7109375" style="53" customWidth="1"/>
    <col min="12775" max="12775" width="13.7109375" style="53" customWidth="1"/>
    <col min="12776" max="12776" width="1.7109375" style="53" customWidth="1"/>
    <col min="12777" max="12777" width="13.7109375" style="53" customWidth="1"/>
    <col min="12778" max="12778" width="1.7109375" style="53" customWidth="1"/>
    <col min="12779" max="12779" width="13.7109375" style="53" customWidth="1"/>
    <col min="12780" max="12780" width="1.7109375" style="53" customWidth="1"/>
    <col min="12781" max="12781" width="13.7109375" style="53" customWidth="1"/>
    <col min="12782" max="13020" width="9.28515625" style="53"/>
    <col min="13021" max="13021" width="26.7109375" style="53" customWidth="1"/>
    <col min="13022" max="13022" width="2" style="53" customWidth="1"/>
    <col min="13023" max="13023" width="13.7109375" style="53" customWidth="1"/>
    <col min="13024" max="13024" width="1.7109375" style="53" customWidth="1"/>
    <col min="13025" max="13025" width="13.7109375" style="53" customWidth="1"/>
    <col min="13026" max="13026" width="1.7109375" style="53" customWidth="1"/>
    <col min="13027" max="13027" width="13.7109375" style="53" customWidth="1"/>
    <col min="13028" max="13028" width="1.7109375" style="53" customWidth="1"/>
    <col min="13029" max="13029" width="13.7109375" style="53" customWidth="1"/>
    <col min="13030" max="13030" width="1.7109375" style="53" customWidth="1"/>
    <col min="13031" max="13031" width="13.7109375" style="53" customWidth="1"/>
    <col min="13032" max="13032" width="1.7109375" style="53" customWidth="1"/>
    <col min="13033" max="13033" width="13.7109375" style="53" customWidth="1"/>
    <col min="13034" max="13034" width="1.7109375" style="53" customWidth="1"/>
    <col min="13035" max="13035" width="13.7109375" style="53" customWidth="1"/>
    <col min="13036" max="13036" width="1.7109375" style="53" customWidth="1"/>
    <col min="13037" max="13037" width="13.7109375" style="53" customWidth="1"/>
    <col min="13038" max="13276" width="9.28515625" style="53"/>
    <col min="13277" max="13277" width="26.7109375" style="53" customWidth="1"/>
    <col min="13278" max="13278" width="2" style="53" customWidth="1"/>
    <col min="13279" max="13279" width="13.7109375" style="53" customWidth="1"/>
    <col min="13280" max="13280" width="1.7109375" style="53" customWidth="1"/>
    <col min="13281" max="13281" width="13.7109375" style="53" customWidth="1"/>
    <col min="13282" max="13282" width="1.7109375" style="53" customWidth="1"/>
    <col min="13283" max="13283" width="13.7109375" style="53" customWidth="1"/>
    <col min="13284" max="13284" width="1.7109375" style="53" customWidth="1"/>
    <col min="13285" max="13285" width="13.7109375" style="53" customWidth="1"/>
    <col min="13286" max="13286" width="1.7109375" style="53" customWidth="1"/>
    <col min="13287" max="13287" width="13.7109375" style="53" customWidth="1"/>
    <col min="13288" max="13288" width="1.7109375" style="53" customWidth="1"/>
    <col min="13289" max="13289" width="13.7109375" style="53" customWidth="1"/>
    <col min="13290" max="13290" width="1.7109375" style="53" customWidth="1"/>
    <col min="13291" max="13291" width="13.7109375" style="53" customWidth="1"/>
    <col min="13292" max="13292" width="1.7109375" style="53" customWidth="1"/>
    <col min="13293" max="13293" width="13.7109375" style="53" customWidth="1"/>
    <col min="13294" max="13532" width="9.28515625" style="53"/>
    <col min="13533" max="13533" width="26.7109375" style="53" customWidth="1"/>
    <col min="13534" max="13534" width="2" style="53" customWidth="1"/>
    <col min="13535" max="13535" width="13.7109375" style="53" customWidth="1"/>
    <col min="13536" max="13536" width="1.7109375" style="53" customWidth="1"/>
    <col min="13537" max="13537" width="13.7109375" style="53" customWidth="1"/>
    <col min="13538" max="13538" width="1.7109375" style="53" customWidth="1"/>
    <col min="13539" max="13539" width="13.7109375" style="53" customWidth="1"/>
    <col min="13540" max="13540" width="1.7109375" style="53" customWidth="1"/>
    <col min="13541" max="13541" width="13.7109375" style="53" customWidth="1"/>
    <col min="13542" max="13542" width="1.7109375" style="53" customWidth="1"/>
    <col min="13543" max="13543" width="13.7109375" style="53" customWidth="1"/>
    <col min="13544" max="13544" width="1.7109375" style="53" customWidth="1"/>
    <col min="13545" max="13545" width="13.7109375" style="53" customWidth="1"/>
    <col min="13546" max="13546" width="1.7109375" style="53" customWidth="1"/>
    <col min="13547" max="13547" width="13.7109375" style="53" customWidth="1"/>
    <col min="13548" max="13548" width="1.7109375" style="53" customWidth="1"/>
    <col min="13549" max="13549" width="13.7109375" style="53" customWidth="1"/>
    <col min="13550" max="13788" width="9.28515625" style="53"/>
    <col min="13789" max="13789" width="26.7109375" style="53" customWidth="1"/>
    <col min="13790" max="13790" width="2" style="53" customWidth="1"/>
    <col min="13791" max="13791" width="13.7109375" style="53" customWidth="1"/>
    <col min="13792" max="13792" width="1.7109375" style="53" customWidth="1"/>
    <col min="13793" max="13793" width="13.7109375" style="53" customWidth="1"/>
    <col min="13794" max="13794" width="1.7109375" style="53" customWidth="1"/>
    <col min="13795" max="13795" width="13.7109375" style="53" customWidth="1"/>
    <col min="13796" max="13796" width="1.7109375" style="53" customWidth="1"/>
    <col min="13797" max="13797" width="13.7109375" style="53" customWidth="1"/>
    <col min="13798" max="13798" width="1.7109375" style="53" customWidth="1"/>
    <col min="13799" max="13799" width="13.7109375" style="53" customWidth="1"/>
    <col min="13800" max="13800" width="1.7109375" style="53" customWidth="1"/>
    <col min="13801" max="13801" width="13.7109375" style="53" customWidth="1"/>
    <col min="13802" max="13802" width="1.7109375" style="53" customWidth="1"/>
    <col min="13803" max="13803" width="13.7109375" style="53" customWidth="1"/>
    <col min="13804" max="13804" width="1.7109375" style="53" customWidth="1"/>
    <col min="13805" max="13805" width="13.7109375" style="53" customWidth="1"/>
    <col min="13806" max="14044" width="9.28515625" style="53"/>
    <col min="14045" max="14045" width="26.7109375" style="53" customWidth="1"/>
    <col min="14046" max="14046" width="2" style="53" customWidth="1"/>
    <col min="14047" max="14047" width="13.7109375" style="53" customWidth="1"/>
    <col min="14048" max="14048" width="1.7109375" style="53" customWidth="1"/>
    <col min="14049" max="14049" width="13.7109375" style="53" customWidth="1"/>
    <col min="14050" max="14050" width="1.7109375" style="53" customWidth="1"/>
    <col min="14051" max="14051" width="13.7109375" style="53" customWidth="1"/>
    <col min="14052" max="14052" width="1.7109375" style="53" customWidth="1"/>
    <col min="14053" max="14053" width="13.7109375" style="53" customWidth="1"/>
    <col min="14054" max="14054" width="1.7109375" style="53" customWidth="1"/>
    <col min="14055" max="14055" width="13.7109375" style="53" customWidth="1"/>
    <col min="14056" max="14056" width="1.7109375" style="53" customWidth="1"/>
    <col min="14057" max="14057" width="13.7109375" style="53" customWidth="1"/>
    <col min="14058" max="14058" width="1.7109375" style="53" customWidth="1"/>
    <col min="14059" max="14059" width="13.7109375" style="53" customWidth="1"/>
    <col min="14060" max="14060" width="1.7109375" style="53" customWidth="1"/>
    <col min="14061" max="14061" width="13.7109375" style="53" customWidth="1"/>
    <col min="14062" max="14300" width="9.28515625" style="53"/>
    <col min="14301" max="14301" width="26.7109375" style="53" customWidth="1"/>
    <col min="14302" max="14302" width="2" style="53" customWidth="1"/>
    <col min="14303" max="14303" width="13.7109375" style="53" customWidth="1"/>
    <col min="14304" max="14304" width="1.7109375" style="53" customWidth="1"/>
    <col min="14305" max="14305" width="13.7109375" style="53" customWidth="1"/>
    <col min="14306" max="14306" width="1.7109375" style="53" customWidth="1"/>
    <col min="14307" max="14307" width="13.7109375" style="53" customWidth="1"/>
    <col min="14308" max="14308" width="1.7109375" style="53" customWidth="1"/>
    <col min="14309" max="14309" width="13.7109375" style="53" customWidth="1"/>
    <col min="14310" max="14310" width="1.7109375" style="53" customWidth="1"/>
    <col min="14311" max="14311" width="13.7109375" style="53" customWidth="1"/>
    <col min="14312" max="14312" width="1.7109375" style="53" customWidth="1"/>
    <col min="14313" max="14313" width="13.7109375" style="53" customWidth="1"/>
    <col min="14314" max="14314" width="1.7109375" style="53" customWidth="1"/>
    <col min="14315" max="14315" width="13.7109375" style="53" customWidth="1"/>
    <col min="14316" max="14316" width="1.7109375" style="53" customWidth="1"/>
    <col min="14317" max="14317" width="13.7109375" style="53" customWidth="1"/>
    <col min="14318" max="14556" width="9.28515625" style="53"/>
    <col min="14557" max="14557" width="26.7109375" style="53" customWidth="1"/>
    <col min="14558" max="14558" width="2" style="53" customWidth="1"/>
    <col min="14559" max="14559" width="13.7109375" style="53" customWidth="1"/>
    <col min="14560" max="14560" width="1.7109375" style="53" customWidth="1"/>
    <col min="14561" max="14561" width="13.7109375" style="53" customWidth="1"/>
    <col min="14562" max="14562" width="1.7109375" style="53" customWidth="1"/>
    <col min="14563" max="14563" width="13.7109375" style="53" customWidth="1"/>
    <col min="14564" max="14564" width="1.7109375" style="53" customWidth="1"/>
    <col min="14565" max="14565" width="13.7109375" style="53" customWidth="1"/>
    <col min="14566" max="14566" width="1.7109375" style="53" customWidth="1"/>
    <col min="14567" max="14567" width="13.7109375" style="53" customWidth="1"/>
    <col min="14568" max="14568" width="1.7109375" style="53" customWidth="1"/>
    <col min="14569" max="14569" width="13.7109375" style="53" customWidth="1"/>
    <col min="14570" max="14570" width="1.7109375" style="53" customWidth="1"/>
    <col min="14571" max="14571" width="13.7109375" style="53" customWidth="1"/>
    <col min="14572" max="14572" width="1.7109375" style="53" customWidth="1"/>
    <col min="14573" max="14573" width="13.7109375" style="53" customWidth="1"/>
    <col min="14574" max="14812" width="9.28515625" style="53"/>
    <col min="14813" max="14813" width="26.7109375" style="53" customWidth="1"/>
    <col min="14814" max="14814" width="2" style="53" customWidth="1"/>
    <col min="14815" max="14815" width="13.7109375" style="53" customWidth="1"/>
    <col min="14816" max="14816" width="1.7109375" style="53" customWidth="1"/>
    <col min="14817" max="14817" width="13.7109375" style="53" customWidth="1"/>
    <col min="14818" max="14818" width="1.7109375" style="53" customWidth="1"/>
    <col min="14819" max="14819" width="13.7109375" style="53" customWidth="1"/>
    <col min="14820" max="14820" width="1.7109375" style="53" customWidth="1"/>
    <col min="14821" max="14821" width="13.7109375" style="53" customWidth="1"/>
    <col min="14822" max="14822" width="1.7109375" style="53" customWidth="1"/>
    <col min="14823" max="14823" width="13.7109375" style="53" customWidth="1"/>
    <col min="14824" max="14824" width="1.7109375" style="53" customWidth="1"/>
    <col min="14825" max="14825" width="13.7109375" style="53" customWidth="1"/>
    <col min="14826" max="14826" width="1.7109375" style="53" customWidth="1"/>
    <col min="14827" max="14827" width="13.7109375" style="53" customWidth="1"/>
    <col min="14828" max="14828" width="1.7109375" style="53" customWidth="1"/>
    <col min="14829" max="14829" width="13.7109375" style="53" customWidth="1"/>
    <col min="14830" max="15068" width="9.28515625" style="53"/>
    <col min="15069" max="15069" width="26.7109375" style="53" customWidth="1"/>
    <col min="15070" max="15070" width="2" style="53" customWidth="1"/>
    <col min="15071" max="15071" width="13.7109375" style="53" customWidth="1"/>
    <col min="15072" max="15072" width="1.7109375" style="53" customWidth="1"/>
    <col min="15073" max="15073" width="13.7109375" style="53" customWidth="1"/>
    <col min="15074" max="15074" width="1.7109375" style="53" customWidth="1"/>
    <col min="15075" max="15075" width="13.7109375" style="53" customWidth="1"/>
    <col min="15076" max="15076" width="1.7109375" style="53" customWidth="1"/>
    <col min="15077" max="15077" width="13.7109375" style="53" customWidth="1"/>
    <col min="15078" max="15078" width="1.7109375" style="53" customWidth="1"/>
    <col min="15079" max="15079" width="13.7109375" style="53" customWidth="1"/>
    <col min="15080" max="15080" width="1.7109375" style="53" customWidth="1"/>
    <col min="15081" max="15081" width="13.7109375" style="53" customWidth="1"/>
    <col min="15082" max="15082" width="1.7109375" style="53" customWidth="1"/>
    <col min="15083" max="15083" width="13.7109375" style="53" customWidth="1"/>
    <col min="15084" max="15084" width="1.7109375" style="53" customWidth="1"/>
    <col min="15085" max="15085" width="13.7109375" style="53" customWidth="1"/>
    <col min="15086" max="15324" width="9.28515625" style="53"/>
    <col min="15325" max="15325" width="26.7109375" style="53" customWidth="1"/>
    <col min="15326" max="15326" width="2" style="53" customWidth="1"/>
    <col min="15327" max="15327" width="13.7109375" style="53" customWidth="1"/>
    <col min="15328" max="15328" width="1.7109375" style="53" customWidth="1"/>
    <col min="15329" max="15329" width="13.7109375" style="53" customWidth="1"/>
    <col min="15330" max="15330" width="1.7109375" style="53" customWidth="1"/>
    <col min="15331" max="15331" width="13.7109375" style="53" customWidth="1"/>
    <col min="15332" max="15332" width="1.7109375" style="53" customWidth="1"/>
    <col min="15333" max="15333" width="13.7109375" style="53" customWidth="1"/>
    <col min="15334" max="15334" width="1.7109375" style="53" customWidth="1"/>
    <col min="15335" max="15335" width="13.7109375" style="53" customWidth="1"/>
    <col min="15336" max="15336" width="1.7109375" style="53" customWidth="1"/>
    <col min="15337" max="15337" width="13.7109375" style="53" customWidth="1"/>
    <col min="15338" max="15338" width="1.7109375" style="53" customWidth="1"/>
    <col min="15339" max="15339" width="13.7109375" style="53" customWidth="1"/>
    <col min="15340" max="15340" width="1.7109375" style="53" customWidth="1"/>
    <col min="15341" max="15341" width="13.7109375" style="53" customWidth="1"/>
    <col min="15342" max="15580" width="9.28515625" style="53"/>
    <col min="15581" max="15581" width="26.7109375" style="53" customWidth="1"/>
    <col min="15582" max="15582" width="2" style="53" customWidth="1"/>
    <col min="15583" max="15583" width="13.7109375" style="53" customWidth="1"/>
    <col min="15584" max="15584" width="1.7109375" style="53" customWidth="1"/>
    <col min="15585" max="15585" width="13.7109375" style="53" customWidth="1"/>
    <col min="15586" max="15586" width="1.7109375" style="53" customWidth="1"/>
    <col min="15587" max="15587" width="13.7109375" style="53" customWidth="1"/>
    <col min="15588" max="15588" width="1.7109375" style="53" customWidth="1"/>
    <col min="15589" max="15589" width="13.7109375" style="53" customWidth="1"/>
    <col min="15590" max="15590" width="1.7109375" style="53" customWidth="1"/>
    <col min="15591" max="15591" width="13.7109375" style="53" customWidth="1"/>
    <col min="15592" max="15592" width="1.7109375" style="53" customWidth="1"/>
    <col min="15593" max="15593" width="13.7109375" style="53" customWidth="1"/>
    <col min="15594" max="15594" width="1.7109375" style="53" customWidth="1"/>
    <col min="15595" max="15595" width="13.7109375" style="53" customWidth="1"/>
    <col min="15596" max="15596" width="1.7109375" style="53" customWidth="1"/>
    <col min="15597" max="15597" width="13.7109375" style="53" customWidth="1"/>
    <col min="15598" max="15836" width="9.28515625" style="53"/>
    <col min="15837" max="15837" width="26.7109375" style="53" customWidth="1"/>
    <col min="15838" max="15838" width="2" style="53" customWidth="1"/>
    <col min="15839" max="15839" width="13.7109375" style="53" customWidth="1"/>
    <col min="15840" max="15840" width="1.7109375" style="53" customWidth="1"/>
    <col min="15841" max="15841" width="13.7109375" style="53" customWidth="1"/>
    <col min="15842" max="15842" width="1.7109375" style="53" customWidth="1"/>
    <col min="15843" max="15843" width="13.7109375" style="53" customWidth="1"/>
    <col min="15844" max="15844" width="1.7109375" style="53" customWidth="1"/>
    <col min="15845" max="15845" width="13.7109375" style="53" customWidth="1"/>
    <col min="15846" max="15846" width="1.7109375" style="53" customWidth="1"/>
    <col min="15847" max="15847" width="13.7109375" style="53" customWidth="1"/>
    <col min="15848" max="15848" width="1.7109375" style="53" customWidth="1"/>
    <col min="15849" max="15849" width="13.7109375" style="53" customWidth="1"/>
    <col min="15850" max="15850" width="1.7109375" style="53" customWidth="1"/>
    <col min="15851" max="15851" width="13.7109375" style="53" customWidth="1"/>
    <col min="15852" max="15852" width="1.7109375" style="53" customWidth="1"/>
    <col min="15853" max="15853" width="13.7109375" style="53" customWidth="1"/>
    <col min="15854" max="16092" width="9.28515625" style="53"/>
    <col min="16093" max="16093" width="26.7109375" style="53" customWidth="1"/>
    <col min="16094" max="16094" width="2" style="53" customWidth="1"/>
    <col min="16095" max="16095" width="13.7109375" style="53" customWidth="1"/>
    <col min="16096" max="16096" width="1.7109375" style="53" customWidth="1"/>
    <col min="16097" max="16097" width="13.7109375" style="53" customWidth="1"/>
    <col min="16098" max="16098" width="1.7109375" style="53" customWidth="1"/>
    <col min="16099" max="16099" width="13.7109375" style="53" customWidth="1"/>
    <col min="16100" max="16100" width="1.7109375" style="53" customWidth="1"/>
    <col min="16101" max="16101" width="13.7109375" style="53" customWidth="1"/>
    <col min="16102" max="16102" width="1.7109375" style="53" customWidth="1"/>
    <col min="16103" max="16103" width="13.7109375" style="53" customWidth="1"/>
    <col min="16104" max="16104" width="1.7109375" style="53" customWidth="1"/>
    <col min="16105" max="16105" width="13.7109375" style="53" customWidth="1"/>
    <col min="16106" max="16106" width="1.7109375" style="53" customWidth="1"/>
    <col min="16107" max="16107" width="13.7109375" style="53" customWidth="1"/>
    <col min="16108" max="16108" width="1.7109375" style="53" customWidth="1"/>
    <col min="16109" max="16109" width="13.7109375" style="53" customWidth="1"/>
    <col min="16110" max="16384" width="9.28515625" style="53"/>
  </cols>
  <sheetData>
    <row r="1" spans="1:16" s="52" customFormat="1" ht="18" customHeight="1">
      <c r="O1" s="49" t="s">
        <v>57</v>
      </c>
    </row>
    <row r="2" spans="1:16" s="77" customFormat="1" ht="18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6" s="52" customFormat="1" ht="18" customHeight="1">
      <c r="A3" s="194" t="s">
        <v>159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1:16" s="52" customFormat="1" ht="18" customHeight="1">
      <c r="A4" s="194" t="s">
        <v>190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1:16" ht="18" customHeight="1">
      <c r="C5" s="55"/>
      <c r="D5" s="55"/>
      <c r="E5" s="55"/>
      <c r="F5" s="55"/>
      <c r="G5" s="55"/>
      <c r="H5" s="55"/>
      <c r="I5" s="55"/>
      <c r="J5" s="55"/>
      <c r="K5" s="55"/>
      <c r="L5" s="55"/>
      <c r="M5" s="56"/>
      <c r="N5" s="55"/>
      <c r="O5" s="56" t="s">
        <v>2</v>
      </c>
      <c r="P5" s="55"/>
    </row>
    <row r="6" spans="1:16" s="57" customFormat="1" ht="18" customHeight="1">
      <c r="B6" s="58"/>
      <c r="C6" s="195" t="s">
        <v>4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</row>
    <row r="7" spans="1:16" ht="18" customHeight="1">
      <c r="E7" s="59"/>
      <c r="G7" s="60"/>
      <c r="H7" s="60"/>
      <c r="I7" s="60"/>
      <c r="J7" s="55"/>
      <c r="K7" s="193" t="s">
        <v>51</v>
      </c>
      <c r="L7" s="193"/>
      <c r="M7" s="193"/>
      <c r="N7" s="59"/>
      <c r="O7" s="59"/>
      <c r="P7" s="58"/>
    </row>
    <row r="8" spans="1:16" s="60" customFormat="1" ht="18" customHeight="1">
      <c r="C8" s="60" t="s">
        <v>44</v>
      </c>
      <c r="G8" s="193" t="s">
        <v>48</v>
      </c>
      <c r="H8" s="193"/>
      <c r="I8" s="193"/>
      <c r="J8" s="59"/>
      <c r="K8" s="61" t="s">
        <v>73</v>
      </c>
      <c r="L8" s="59"/>
      <c r="M8" s="59"/>
      <c r="N8" s="59"/>
      <c r="O8" s="59"/>
    </row>
    <row r="9" spans="1:16" s="60" customFormat="1" ht="18" customHeight="1">
      <c r="C9" s="60" t="s">
        <v>147</v>
      </c>
      <c r="D9" s="54"/>
      <c r="E9" s="60" t="s">
        <v>92</v>
      </c>
      <c r="G9" s="62" t="s">
        <v>93</v>
      </c>
      <c r="H9" s="62"/>
      <c r="I9" s="62"/>
      <c r="J9" s="59"/>
      <c r="K9" s="59" t="s">
        <v>106</v>
      </c>
      <c r="L9" s="59"/>
      <c r="M9" s="59" t="s">
        <v>107</v>
      </c>
      <c r="N9" s="59"/>
      <c r="O9" s="59" t="s">
        <v>108</v>
      </c>
      <c r="P9" s="59"/>
    </row>
    <row r="10" spans="1:16" s="60" customFormat="1" ht="18" customHeight="1">
      <c r="C10" s="61" t="s">
        <v>148</v>
      </c>
      <c r="D10" s="63"/>
      <c r="E10" s="61" t="s">
        <v>99</v>
      </c>
      <c r="F10" s="59"/>
      <c r="G10" s="61" t="s">
        <v>100</v>
      </c>
      <c r="H10" s="59"/>
      <c r="I10" s="61" t="s">
        <v>101</v>
      </c>
      <c r="J10" s="59"/>
      <c r="K10" s="61" t="s">
        <v>109</v>
      </c>
      <c r="L10" s="59"/>
      <c r="M10" s="61" t="s">
        <v>43</v>
      </c>
      <c r="N10" s="59"/>
      <c r="O10" s="61" t="s">
        <v>110</v>
      </c>
      <c r="P10" s="59"/>
    </row>
    <row r="11" spans="1:16" ht="18" customHeight="1">
      <c r="A11" s="57" t="s">
        <v>167</v>
      </c>
      <c r="B11" s="53"/>
      <c r="C11" s="64">
        <v>142500</v>
      </c>
      <c r="D11" s="65"/>
      <c r="E11" s="64">
        <v>278906</v>
      </c>
      <c r="F11" s="65"/>
      <c r="G11" s="64">
        <v>14250</v>
      </c>
      <c r="H11" s="65"/>
      <c r="I11" s="64">
        <v>417665</v>
      </c>
      <c r="J11" s="64"/>
      <c r="K11" s="64">
        <v>90567</v>
      </c>
      <c r="L11" s="64"/>
      <c r="M11" s="64">
        <f>SUM(K11:L11)</f>
        <v>90567</v>
      </c>
      <c r="N11" s="64"/>
      <c r="O11" s="64">
        <f>SUM(C11:I11,M11)</f>
        <v>943888</v>
      </c>
      <c r="P11" s="64"/>
    </row>
    <row r="12" spans="1:16" ht="18" customHeight="1">
      <c r="A12" s="50" t="s">
        <v>71</v>
      </c>
      <c r="B12" s="53"/>
      <c r="C12" s="64">
        <v>0</v>
      </c>
      <c r="D12" s="65"/>
      <c r="E12" s="64">
        <v>0</v>
      </c>
      <c r="F12" s="65"/>
      <c r="G12" s="64">
        <v>0</v>
      </c>
      <c r="H12" s="65"/>
      <c r="I12" s="64">
        <f>PL!J76</f>
        <v>93166</v>
      </c>
      <c r="J12" s="64"/>
      <c r="K12" s="66">
        <v>0</v>
      </c>
      <c r="L12" s="64"/>
      <c r="M12" s="64">
        <f t="shared" ref="M12:M15" si="0">SUM(K12)</f>
        <v>0</v>
      </c>
      <c r="N12" s="64"/>
      <c r="O12" s="64">
        <f t="shared" ref="O12:O13" si="1">SUM(C12:I12,M12)</f>
        <v>93166</v>
      </c>
      <c r="P12" s="64"/>
    </row>
    <row r="13" spans="1:16" ht="18" customHeight="1">
      <c r="A13" s="50" t="s">
        <v>73</v>
      </c>
      <c r="B13" s="53"/>
      <c r="C13" s="65">
        <v>0</v>
      </c>
      <c r="D13" s="65"/>
      <c r="E13" s="65">
        <v>0</v>
      </c>
      <c r="F13" s="65"/>
      <c r="G13" s="65">
        <v>0</v>
      </c>
      <c r="H13" s="65"/>
      <c r="I13" s="65">
        <v>0</v>
      </c>
      <c r="J13" s="64"/>
      <c r="K13" s="65">
        <v>0</v>
      </c>
      <c r="L13" s="64"/>
      <c r="M13" s="64">
        <f t="shared" si="0"/>
        <v>0</v>
      </c>
      <c r="N13" s="64"/>
      <c r="O13" s="65">
        <f t="shared" si="1"/>
        <v>0</v>
      </c>
      <c r="P13" s="64"/>
    </row>
    <row r="14" spans="1:16" ht="18" customHeight="1">
      <c r="A14" s="50" t="s">
        <v>75</v>
      </c>
      <c r="B14" s="53"/>
      <c r="C14" s="67">
        <f>SUM(C12:C13)</f>
        <v>0</v>
      </c>
      <c r="D14" s="65"/>
      <c r="E14" s="67">
        <f>SUM(E12:E13)</f>
        <v>0</v>
      </c>
      <c r="F14" s="65"/>
      <c r="G14" s="67">
        <f>SUM(G12:G13)</f>
        <v>0</v>
      </c>
      <c r="H14" s="65"/>
      <c r="I14" s="67">
        <f>SUM(I12:I13)</f>
        <v>93166</v>
      </c>
      <c r="J14" s="64"/>
      <c r="K14" s="67">
        <f>SUM(K12:K13)</f>
        <v>0</v>
      </c>
      <c r="L14" s="64"/>
      <c r="M14" s="67">
        <f>SUM(M12:M13)</f>
        <v>0</v>
      </c>
      <c r="N14" s="64"/>
      <c r="O14" s="67">
        <f>SUM(C14:I14,M14)</f>
        <v>93166</v>
      </c>
      <c r="P14" s="64"/>
    </row>
    <row r="15" spans="1:16" ht="18" customHeight="1">
      <c r="A15" s="68" t="s">
        <v>223</v>
      </c>
      <c r="B15" s="53"/>
      <c r="C15" s="65">
        <v>0</v>
      </c>
      <c r="D15" s="65"/>
      <c r="E15" s="65">
        <v>0</v>
      </c>
      <c r="F15" s="65"/>
      <c r="G15" s="65">
        <v>0</v>
      </c>
      <c r="H15" s="65"/>
      <c r="I15" s="65">
        <v>-85500</v>
      </c>
      <c r="J15" s="64"/>
      <c r="K15" s="65">
        <v>0</v>
      </c>
      <c r="L15" s="64"/>
      <c r="M15" s="65">
        <f t="shared" si="0"/>
        <v>0</v>
      </c>
      <c r="N15" s="64"/>
      <c r="O15" s="65">
        <f>SUM(C15:I15,M15)</f>
        <v>-85500</v>
      </c>
      <c r="P15" s="64"/>
    </row>
    <row r="16" spans="1:16" ht="18" customHeight="1" thickBot="1">
      <c r="A16" s="57" t="s">
        <v>188</v>
      </c>
      <c r="B16" s="53"/>
      <c r="C16" s="69">
        <f>C11+SUM(C14:C15)</f>
        <v>142500</v>
      </c>
      <c r="D16" s="65"/>
      <c r="E16" s="69">
        <f>E11+SUM(E14:E15)</f>
        <v>278906</v>
      </c>
      <c r="F16" s="65"/>
      <c r="G16" s="69">
        <f>G11+SUM(G14:G15)</f>
        <v>14250</v>
      </c>
      <c r="H16" s="65"/>
      <c r="I16" s="69">
        <f>I11+SUM(I14:I15)</f>
        <v>425331</v>
      </c>
      <c r="J16" s="64"/>
      <c r="K16" s="69">
        <f>K11+SUM(K14:K15)</f>
        <v>90567</v>
      </c>
      <c r="L16" s="64"/>
      <c r="M16" s="69">
        <f>M11+SUM(M14:M15)</f>
        <v>90567</v>
      </c>
      <c r="N16" s="64"/>
      <c r="O16" s="69">
        <f>O11+SUM(O14:O15)</f>
        <v>951554</v>
      </c>
      <c r="P16" s="64"/>
    </row>
    <row r="17" spans="1:16" s="55" customFormat="1" ht="18.75" customHeight="1" thickTop="1">
      <c r="A17" s="70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</row>
    <row r="18" spans="1:16" ht="18" customHeight="1">
      <c r="A18" s="57" t="s">
        <v>179</v>
      </c>
      <c r="B18" s="53"/>
      <c r="C18" s="64">
        <v>142500</v>
      </c>
      <c r="D18" s="65"/>
      <c r="E18" s="64">
        <v>278906</v>
      </c>
      <c r="F18" s="65"/>
      <c r="G18" s="64">
        <v>14250</v>
      </c>
      <c r="H18" s="65"/>
      <c r="I18" s="64">
        <v>556021</v>
      </c>
      <c r="J18" s="64"/>
      <c r="K18" s="64">
        <v>90567</v>
      </c>
      <c r="L18" s="64"/>
      <c r="M18" s="64">
        <f>SUM(K18)</f>
        <v>90567</v>
      </c>
      <c r="N18" s="64"/>
      <c r="O18" s="64">
        <f>SUM(C18:I18,M18)</f>
        <v>1082244</v>
      </c>
      <c r="P18" s="64"/>
    </row>
    <row r="19" spans="1:16" ht="18" customHeight="1">
      <c r="A19" s="53" t="s">
        <v>176</v>
      </c>
      <c r="B19" s="53"/>
      <c r="C19" s="64">
        <v>0</v>
      </c>
      <c r="D19" s="65"/>
      <c r="E19" s="64">
        <v>0</v>
      </c>
      <c r="F19" s="65"/>
      <c r="G19" s="64">
        <v>0</v>
      </c>
      <c r="H19" s="65"/>
      <c r="I19" s="64">
        <v>-540</v>
      </c>
      <c r="J19" s="64"/>
      <c r="K19" s="64">
        <v>0</v>
      </c>
      <c r="L19" s="64"/>
      <c r="M19" s="64">
        <v>0</v>
      </c>
      <c r="N19" s="64"/>
      <c r="O19" s="64">
        <f>SUM(C19:I19,M19)</f>
        <v>-540</v>
      </c>
      <c r="P19" s="64"/>
    </row>
    <row r="20" spans="1:16" ht="18" customHeight="1">
      <c r="A20" s="112" t="s">
        <v>166</v>
      </c>
      <c r="B20" s="53"/>
      <c r="C20" s="67">
        <f>SUM(C18:C19)</f>
        <v>142500</v>
      </c>
      <c r="D20" s="65"/>
      <c r="E20" s="67">
        <f>SUM(E18:E19)</f>
        <v>278906</v>
      </c>
      <c r="F20" s="65"/>
      <c r="G20" s="67">
        <f>SUM(G18:G19)</f>
        <v>14250</v>
      </c>
      <c r="H20" s="65"/>
      <c r="I20" s="67">
        <f>SUM(I18:I19)</f>
        <v>555481</v>
      </c>
      <c r="J20" s="64"/>
      <c r="K20" s="67">
        <f>SUM(K18:K19)</f>
        <v>90567</v>
      </c>
      <c r="L20" s="64"/>
      <c r="M20" s="67">
        <f>SUM(M18:M19)</f>
        <v>90567</v>
      </c>
      <c r="N20" s="64"/>
      <c r="O20" s="67">
        <f>SUM(O18:O19)</f>
        <v>1081704</v>
      </c>
      <c r="P20" s="64"/>
    </row>
    <row r="21" spans="1:16" ht="18" customHeight="1">
      <c r="A21" s="50" t="s">
        <v>209</v>
      </c>
      <c r="B21" s="53"/>
      <c r="C21" s="64">
        <v>0</v>
      </c>
      <c r="D21" s="65"/>
      <c r="E21" s="64">
        <v>0</v>
      </c>
      <c r="F21" s="65"/>
      <c r="G21" s="64">
        <v>0</v>
      </c>
      <c r="H21" s="65"/>
      <c r="I21" s="66">
        <v>-55157</v>
      </c>
      <c r="J21" s="64"/>
      <c r="K21" s="64">
        <v>0</v>
      </c>
      <c r="L21" s="64"/>
      <c r="M21" s="64">
        <f>SUM(K21)</f>
        <v>0</v>
      </c>
      <c r="N21" s="64"/>
      <c r="O21" s="64">
        <f t="shared" ref="O21:O25" si="2">SUM(C21:I21,M21)</f>
        <v>-55157</v>
      </c>
      <c r="P21" s="64"/>
    </row>
    <row r="22" spans="1:16" ht="18" customHeight="1">
      <c r="A22" s="50" t="s">
        <v>73</v>
      </c>
      <c r="B22" s="53"/>
      <c r="C22" s="187">
        <v>0</v>
      </c>
      <c r="D22" s="65"/>
      <c r="E22" s="187">
        <v>0</v>
      </c>
      <c r="F22" s="65"/>
      <c r="G22" s="187">
        <v>0</v>
      </c>
      <c r="H22" s="65"/>
      <c r="I22" s="187">
        <v>0</v>
      </c>
      <c r="J22" s="64"/>
      <c r="K22" s="187">
        <v>0</v>
      </c>
      <c r="L22" s="64"/>
      <c r="M22" s="187">
        <f>SUM(K22)</f>
        <v>0</v>
      </c>
      <c r="N22" s="64"/>
      <c r="O22" s="187">
        <f t="shared" si="2"/>
        <v>0</v>
      </c>
      <c r="P22" s="64"/>
    </row>
    <row r="23" spans="1:16" ht="18" customHeight="1">
      <c r="A23" s="50" t="s">
        <v>75</v>
      </c>
      <c r="B23" s="53"/>
      <c r="C23" s="65">
        <f>SUM(C21:C22)</f>
        <v>0</v>
      </c>
      <c r="D23" s="65"/>
      <c r="E23" s="65">
        <f>SUM(E21:E22)</f>
        <v>0</v>
      </c>
      <c r="F23" s="65"/>
      <c r="G23" s="65">
        <f>SUM(G21:G22)</f>
        <v>0</v>
      </c>
      <c r="H23" s="65"/>
      <c r="I23" s="65">
        <f>SUM(I21:I22)</f>
        <v>-55157</v>
      </c>
      <c r="J23" s="65"/>
      <c r="K23" s="65">
        <f>SUM(K21:K22)</f>
        <v>0</v>
      </c>
      <c r="L23" s="65"/>
      <c r="M23" s="65">
        <f>SUM(M21:M22)</f>
        <v>0</v>
      </c>
      <c r="N23" s="65"/>
      <c r="O23" s="65">
        <f>SUM(O21:O22)</f>
        <v>-55157</v>
      </c>
      <c r="P23" s="64"/>
    </row>
    <row r="24" spans="1:16" ht="18" customHeight="1">
      <c r="A24" s="95" t="s">
        <v>224</v>
      </c>
      <c r="B24" s="53"/>
      <c r="C24" s="65">
        <v>71250</v>
      </c>
      <c r="D24" s="65"/>
      <c r="E24" s="65">
        <v>0</v>
      </c>
      <c r="F24" s="65"/>
      <c r="G24" s="65">
        <v>0</v>
      </c>
      <c r="H24" s="65"/>
      <c r="I24" s="65">
        <v>0</v>
      </c>
      <c r="J24" s="64"/>
      <c r="K24" s="65">
        <v>0</v>
      </c>
      <c r="L24" s="64"/>
      <c r="M24" s="65">
        <v>0</v>
      </c>
      <c r="N24" s="64"/>
      <c r="O24" s="64">
        <f t="shared" ref="O24" si="3">SUM(C24:I24,M24)</f>
        <v>71250</v>
      </c>
      <c r="P24" s="64"/>
    </row>
    <row r="25" spans="1:16" ht="18" customHeight="1">
      <c r="A25" s="50" t="s">
        <v>223</v>
      </c>
      <c r="B25" s="53"/>
      <c r="C25" s="65">
        <v>0</v>
      </c>
      <c r="D25" s="65"/>
      <c r="E25" s="65">
        <v>0</v>
      </c>
      <c r="F25" s="65"/>
      <c r="G25" s="65">
        <v>0</v>
      </c>
      <c r="H25" s="65"/>
      <c r="I25" s="65">
        <v>-88350</v>
      </c>
      <c r="J25" s="65"/>
      <c r="K25" s="65">
        <v>0</v>
      </c>
      <c r="L25" s="65"/>
      <c r="M25" s="65">
        <v>0</v>
      </c>
      <c r="N25" s="65"/>
      <c r="O25" s="64">
        <f t="shared" si="2"/>
        <v>-88350</v>
      </c>
      <c r="P25" s="64"/>
    </row>
    <row r="26" spans="1:16" s="55" customFormat="1" ht="18" customHeight="1" thickBot="1">
      <c r="A26" s="57" t="s">
        <v>189</v>
      </c>
      <c r="C26" s="69">
        <f>SUM(C20,C23:C25)</f>
        <v>213750</v>
      </c>
      <c r="D26" s="65"/>
      <c r="E26" s="69">
        <f>SUM(E20,E23:E25)</f>
        <v>278906</v>
      </c>
      <c r="F26" s="65"/>
      <c r="G26" s="69">
        <f>SUM(G20,G23:G25)</f>
        <v>14250</v>
      </c>
      <c r="H26" s="65"/>
      <c r="I26" s="69">
        <f>SUM(I20,I23:I25)</f>
        <v>411974</v>
      </c>
      <c r="J26" s="65"/>
      <c r="K26" s="69">
        <f>SUM(K20,K23:K25)</f>
        <v>90567</v>
      </c>
      <c r="L26" s="65"/>
      <c r="M26" s="69">
        <f>SUM(M20,M23:M25)</f>
        <v>90567</v>
      </c>
      <c r="N26" s="65"/>
      <c r="O26" s="69">
        <f>SUM(O20,O23:O25)</f>
        <v>1009447</v>
      </c>
      <c r="P26" s="65"/>
    </row>
    <row r="27" spans="1:16" ht="21.75" customHeight="1" thickTop="1">
      <c r="C27" s="71">
        <f>C26-BS!I91</f>
        <v>0</v>
      </c>
      <c r="D27" s="71"/>
      <c r="E27" s="71">
        <f>E26-BS!I92</f>
        <v>0</v>
      </c>
      <c r="F27" s="71"/>
      <c r="G27" s="71">
        <f>G26-BS!I95</f>
        <v>0</v>
      </c>
      <c r="H27" s="71"/>
      <c r="I27" s="71">
        <f>I26-BS!I96</f>
        <v>0</v>
      </c>
      <c r="J27" s="71"/>
      <c r="K27" s="71"/>
      <c r="L27" s="71"/>
      <c r="M27" s="71">
        <f>M26-BS!I97</f>
        <v>0</v>
      </c>
      <c r="N27" s="71"/>
      <c r="O27" s="71">
        <f>O26-BS!I100</f>
        <v>0</v>
      </c>
      <c r="P27" s="71"/>
    </row>
    <row r="28" spans="1:16" ht="18" customHeight="1">
      <c r="A28" s="72" t="s">
        <v>26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</row>
    <row r="29" spans="1:16" ht="18" customHeight="1"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</row>
    <row r="30" spans="1:16" ht="18" customHeight="1">
      <c r="I30" s="73"/>
      <c r="K30" s="74"/>
    </row>
    <row r="31" spans="1:16" ht="18" customHeight="1">
      <c r="K31" s="75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C1585-7EAF-48DC-A3F5-58EE7F182682}">
  <dimension ref="A1:U90"/>
  <sheetViews>
    <sheetView showGridLines="0" tabSelected="1" view="pageBreakPreview" topLeftCell="A64" zoomScaleNormal="100" zoomScaleSheetLayoutView="100" workbookViewId="0">
      <selection activeCell="A30" sqref="A30:XFD30"/>
    </sheetView>
  </sheetViews>
  <sheetFormatPr defaultColWidth="10.7109375" defaultRowHeight="21"/>
  <cols>
    <col min="1" max="1" width="39.7109375" style="180" customWidth="1"/>
    <col min="2" max="2" width="5.7109375" style="180" customWidth="1"/>
    <col min="3" max="3" width="2.140625" style="180" customWidth="1"/>
    <col min="4" max="4" width="11.7109375" style="180" customWidth="1"/>
    <col min="5" max="5" width="2.7109375" style="180" customWidth="1"/>
    <col min="6" max="6" width="11.7109375" style="180" customWidth="1"/>
    <col min="7" max="7" width="2.7109375" style="180" customWidth="1"/>
    <col min="8" max="8" width="11.7109375" style="180" customWidth="1"/>
    <col min="9" max="9" width="2.7109375" style="180" customWidth="1"/>
    <col min="10" max="10" width="11.7109375" style="180" customWidth="1"/>
    <col min="11" max="255" width="10.7109375" style="180"/>
    <col min="256" max="256" width="42.7109375" style="180" customWidth="1"/>
    <col min="257" max="257" width="5.7109375" style="180" customWidth="1"/>
    <col min="258" max="258" width="2.140625" style="180" customWidth="1"/>
    <col min="259" max="259" width="11.7109375" style="180" customWidth="1"/>
    <col min="260" max="260" width="2.7109375" style="180" customWidth="1"/>
    <col min="261" max="261" width="11.7109375" style="180" customWidth="1"/>
    <col min="262" max="262" width="2.7109375" style="180" customWidth="1"/>
    <col min="263" max="263" width="11.7109375" style="180" customWidth="1"/>
    <col min="264" max="264" width="2.7109375" style="180" customWidth="1"/>
    <col min="265" max="265" width="11.7109375" style="180" customWidth="1"/>
    <col min="266" max="266" width="0.85546875" style="180" customWidth="1"/>
    <col min="267" max="511" width="10.7109375" style="180"/>
    <col min="512" max="512" width="42.7109375" style="180" customWidth="1"/>
    <col min="513" max="513" width="5.7109375" style="180" customWidth="1"/>
    <col min="514" max="514" width="2.140625" style="180" customWidth="1"/>
    <col min="515" max="515" width="11.7109375" style="180" customWidth="1"/>
    <col min="516" max="516" width="2.7109375" style="180" customWidth="1"/>
    <col min="517" max="517" width="11.7109375" style="180" customWidth="1"/>
    <col min="518" max="518" width="2.7109375" style="180" customWidth="1"/>
    <col min="519" max="519" width="11.7109375" style="180" customWidth="1"/>
    <col min="520" max="520" width="2.7109375" style="180" customWidth="1"/>
    <col min="521" max="521" width="11.7109375" style="180" customWidth="1"/>
    <col min="522" max="522" width="0.85546875" style="180" customWidth="1"/>
    <col min="523" max="767" width="10.7109375" style="180"/>
    <col min="768" max="768" width="42.7109375" style="180" customWidth="1"/>
    <col min="769" max="769" width="5.7109375" style="180" customWidth="1"/>
    <col min="770" max="770" width="2.140625" style="180" customWidth="1"/>
    <col min="771" max="771" width="11.7109375" style="180" customWidth="1"/>
    <col min="772" max="772" width="2.7109375" style="180" customWidth="1"/>
    <col min="773" max="773" width="11.7109375" style="180" customWidth="1"/>
    <col min="774" max="774" width="2.7109375" style="180" customWidth="1"/>
    <col min="775" max="775" width="11.7109375" style="180" customWidth="1"/>
    <col min="776" max="776" width="2.7109375" style="180" customWidth="1"/>
    <col min="777" max="777" width="11.7109375" style="180" customWidth="1"/>
    <col min="778" max="778" width="0.85546875" style="180" customWidth="1"/>
    <col min="779" max="1023" width="10.7109375" style="180"/>
    <col min="1024" max="1024" width="42.7109375" style="180" customWidth="1"/>
    <col min="1025" max="1025" width="5.7109375" style="180" customWidth="1"/>
    <col min="1026" max="1026" width="2.140625" style="180" customWidth="1"/>
    <col min="1027" max="1027" width="11.7109375" style="180" customWidth="1"/>
    <col min="1028" max="1028" width="2.7109375" style="180" customWidth="1"/>
    <col min="1029" max="1029" width="11.7109375" style="180" customWidth="1"/>
    <col min="1030" max="1030" width="2.7109375" style="180" customWidth="1"/>
    <col min="1031" max="1031" width="11.7109375" style="180" customWidth="1"/>
    <col min="1032" max="1032" width="2.7109375" style="180" customWidth="1"/>
    <col min="1033" max="1033" width="11.7109375" style="180" customWidth="1"/>
    <col min="1034" max="1034" width="0.85546875" style="180" customWidth="1"/>
    <col min="1035" max="1279" width="10.7109375" style="180"/>
    <col min="1280" max="1280" width="42.7109375" style="180" customWidth="1"/>
    <col min="1281" max="1281" width="5.7109375" style="180" customWidth="1"/>
    <col min="1282" max="1282" width="2.140625" style="180" customWidth="1"/>
    <col min="1283" max="1283" width="11.7109375" style="180" customWidth="1"/>
    <col min="1284" max="1284" width="2.7109375" style="180" customWidth="1"/>
    <col min="1285" max="1285" width="11.7109375" style="180" customWidth="1"/>
    <col min="1286" max="1286" width="2.7109375" style="180" customWidth="1"/>
    <col min="1287" max="1287" width="11.7109375" style="180" customWidth="1"/>
    <col min="1288" max="1288" width="2.7109375" style="180" customWidth="1"/>
    <col min="1289" max="1289" width="11.7109375" style="180" customWidth="1"/>
    <col min="1290" max="1290" width="0.85546875" style="180" customWidth="1"/>
    <col min="1291" max="1535" width="10.7109375" style="180"/>
    <col min="1536" max="1536" width="42.7109375" style="180" customWidth="1"/>
    <col min="1537" max="1537" width="5.7109375" style="180" customWidth="1"/>
    <col min="1538" max="1538" width="2.140625" style="180" customWidth="1"/>
    <col min="1539" max="1539" width="11.7109375" style="180" customWidth="1"/>
    <col min="1540" max="1540" width="2.7109375" style="180" customWidth="1"/>
    <col min="1541" max="1541" width="11.7109375" style="180" customWidth="1"/>
    <col min="1542" max="1542" width="2.7109375" style="180" customWidth="1"/>
    <col min="1543" max="1543" width="11.7109375" style="180" customWidth="1"/>
    <col min="1544" max="1544" width="2.7109375" style="180" customWidth="1"/>
    <col min="1545" max="1545" width="11.7109375" style="180" customWidth="1"/>
    <col min="1546" max="1546" width="0.85546875" style="180" customWidth="1"/>
    <col min="1547" max="1791" width="10.7109375" style="180"/>
    <col min="1792" max="1792" width="42.7109375" style="180" customWidth="1"/>
    <col min="1793" max="1793" width="5.7109375" style="180" customWidth="1"/>
    <col min="1794" max="1794" width="2.140625" style="180" customWidth="1"/>
    <col min="1795" max="1795" width="11.7109375" style="180" customWidth="1"/>
    <col min="1796" max="1796" width="2.7109375" style="180" customWidth="1"/>
    <col min="1797" max="1797" width="11.7109375" style="180" customWidth="1"/>
    <col min="1798" max="1798" width="2.7109375" style="180" customWidth="1"/>
    <col min="1799" max="1799" width="11.7109375" style="180" customWidth="1"/>
    <col min="1800" max="1800" width="2.7109375" style="180" customWidth="1"/>
    <col min="1801" max="1801" width="11.7109375" style="180" customWidth="1"/>
    <col min="1802" max="1802" width="0.85546875" style="180" customWidth="1"/>
    <col min="1803" max="2047" width="10.7109375" style="180"/>
    <col min="2048" max="2048" width="42.7109375" style="180" customWidth="1"/>
    <col min="2049" max="2049" width="5.7109375" style="180" customWidth="1"/>
    <col min="2050" max="2050" width="2.140625" style="180" customWidth="1"/>
    <col min="2051" max="2051" width="11.7109375" style="180" customWidth="1"/>
    <col min="2052" max="2052" width="2.7109375" style="180" customWidth="1"/>
    <col min="2053" max="2053" width="11.7109375" style="180" customWidth="1"/>
    <col min="2054" max="2054" width="2.7109375" style="180" customWidth="1"/>
    <col min="2055" max="2055" width="11.7109375" style="180" customWidth="1"/>
    <col min="2056" max="2056" width="2.7109375" style="180" customWidth="1"/>
    <col min="2057" max="2057" width="11.7109375" style="180" customWidth="1"/>
    <col min="2058" max="2058" width="0.85546875" style="180" customWidth="1"/>
    <col min="2059" max="2303" width="10.7109375" style="180"/>
    <col min="2304" max="2304" width="42.7109375" style="180" customWidth="1"/>
    <col min="2305" max="2305" width="5.7109375" style="180" customWidth="1"/>
    <col min="2306" max="2306" width="2.140625" style="180" customWidth="1"/>
    <col min="2307" max="2307" width="11.7109375" style="180" customWidth="1"/>
    <col min="2308" max="2308" width="2.7109375" style="180" customWidth="1"/>
    <col min="2309" max="2309" width="11.7109375" style="180" customWidth="1"/>
    <col min="2310" max="2310" width="2.7109375" style="180" customWidth="1"/>
    <col min="2311" max="2311" width="11.7109375" style="180" customWidth="1"/>
    <col min="2312" max="2312" width="2.7109375" style="180" customWidth="1"/>
    <col min="2313" max="2313" width="11.7109375" style="180" customWidth="1"/>
    <col min="2314" max="2314" width="0.85546875" style="180" customWidth="1"/>
    <col min="2315" max="2559" width="10.7109375" style="180"/>
    <col min="2560" max="2560" width="42.7109375" style="180" customWidth="1"/>
    <col min="2561" max="2561" width="5.7109375" style="180" customWidth="1"/>
    <col min="2562" max="2562" width="2.140625" style="180" customWidth="1"/>
    <col min="2563" max="2563" width="11.7109375" style="180" customWidth="1"/>
    <col min="2564" max="2564" width="2.7109375" style="180" customWidth="1"/>
    <col min="2565" max="2565" width="11.7109375" style="180" customWidth="1"/>
    <col min="2566" max="2566" width="2.7109375" style="180" customWidth="1"/>
    <col min="2567" max="2567" width="11.7109375" style="180" customWidth="1"/>
    <col min="2568" max="2568" width="2.7109375" style="180" customWidth="1"/>
    <col min="2569" max="2569" width="11.7109375" style="180" customWidth="1"/>
    <col min="2570" max="2570" width="0.85546875" style="180" customWidth="1"/>
    <col min="2571" max="2815" width="10.7109375" style="180"/>
    <col min="2816" max="2816" width="42.7109375" style="180" customWidth="1"/>
    <col min="2817" max="2817" width="5.7109375" style="180" customWidth="1"/>
    <col min="2818" max="2818" width="2.140625" style="180" customWidth="1"/>
    <col min="2819" max="2819" width="11.7109375" style="180" customWidth="1"/>
    <col min="2820" max="2820" width="2.7109375" style="180" customWidth="1"/>
    <col min="2821" max="2821" width="11.7109375" style="180" customWidth="1"/>
    <col min="2822" max="2822" width="2.7109375" style="180" customWidth="1"/>
    <col min="2823" max="2823" width="11.7109375" style="180" customWidth="1"/>
    <col min="2824" max="2824" width="2.7109375" style="180" customWidth="1"/>
    <col min="2825" max="2825" width="11.7109375" style="180" customWidth="1"/>
    <col min="2826" max="2826" width="0.85546875" style="180" customWidth="1"/>
    <col min="2827" max="3071" width="10.7109375" style="180"/>
    <col min="3072" max="3072" width="42.7109375" style="180" customWidth="1"/>
    <col min="3073" max="3073" width="5.7109375" style="180" customWidth="1"/>
    <col min="3074" max="3074" width="2.140625" style="180" customWidth="1"/>
    <col min="3075" max="3075" width="11.7109375" style="180" customWidth="1"/>
    <col min="3076" max="3076" width="2.7109375" style="180" customWidth="1"/>
    <col min="3077" max="3077" width="11.7109375" style="180" customWidth="1"/>
    <col min="3078" max="3078" width="2.7109375" style="180" customWidth="1"/>
    <col min="3079" max="3079" width="11.7109375" style="180" customWidth="1"/>
    <col min="3080" max="3080" width="2.7109375" style="180" customWidth="1"/>
    <col min="3081" max="3081" width="11.7109375" style="180" customWidth="1"/>
    <col min="3082" max="3082" width="0.85546875" style="180" customWidth="1"/>
    <col min="3083" max="3327" width="10.7109375" style="180"/>
    <col min="3328" max="3328" width="42.7109375" style="180" customWidth="1"/>
    <col min="3329" max="3329" width="5.7109375" style="180" customWidth="1"/>
    <col min="3330" max="3330" width="2.140625" style="180" customWidth="1"/>
    <col min="3331" max="3331" width="11.7109375" style="180" customWidth="1"/>
    <col min="3332" max="3332" width="2.7109375" style="180" customWidth="1"/>
    <col min="3333" max="3333" width="11.7109375" style="180" customWidth="1"/>
    <col min="3334" max="3334" width="2.7109375" style="180" customWidth="1"/>
    <col min="3335" max="3335" width="11.7109375" style="180" customWidth="1"/>
    <col min="3336" max="3336" width="2.7109375" style="180" customWidth="1"/>
    <col min="3337" max="3337" width="11.7109375" style="180" customWidth="1"/>
    <col min="3338" max="3338" width="0.85546875" style="180" customWidth="1"/>
    <col min="3339" max="3583" width="10.7109375" style="180"/>
    <col min="3584" max="3584" width="42.7109375" style="180" customWidth="1"/>
    <col min="3585" max="3585" width="5.7109375" style="180" customWidth="1"/>
    <col min="3586" max="3586" width="2.140625" style="180" customWidth="1"/>
    <col min="3587" max="3587" width="11.7109375" style="180" customWidth="1"/>
    <col min="3588" max="3588" width="2.7109375" style="180" customWidth="1"/>
    <col min="3589" max="3589" width="11.7109375" style="180" customWidth="1"/>
    <col min="3590" max="3590" width="2.7109375" style="180" customWidth="1"/>
    <col min="3591" max="3591" width="11.7109375" style="180" customWidth="1"/>
    <col min="3592" max="3592" width="2.7109375" style="180" customWidth="1"/>
    <col min="3593" max="3593" width="11.7109375" style="180" customWidth="1"/>
    <col min="3594" max="3594" width="0.85546875" style="180" customWidth="1"/>
    <col min="3595" max="3839" width="10.7109375" style="180"/>
    <col min="3840" max="3840" width="42.7109375" style="180" customWidth="1"/>
    <col min="3841" max="3841" width="5.7109375" style="180" customWidth="1"/>
    <col min="3842" max="3842" width="2.140625" style="180" customWidth="1"/>
    <col min="3843" max="3843" width="11.7109375" style="180" customWidth="1"/>
    <col min="3844" max="3844" width="2.7109375" style="180" customWidth="1"/>
    <col min="3845" max="3845" width="11.7109375" style="180" customWidth="1"/>
    <col min="3846" max="3846" width="2.7109375" style="180" customWidth="1"/>
    <col min="3847" max="3847" width="11.7109375" style="180" customWidth="1"/>
    <col min="3848" max="3848" width="2.7109375" style="180" customWidth="1"/>
    <col min="3849" max="3849" width="11.7109375" style="180" customWidth="1"/>
    <col min="3850" max="3850" width="0.85546875" style="180" customWidth="1"/>
    <col min="3851" max="4095" width="10.7109375" style="180"/>
    <col min="4096" max="4096" width="42.7109375" style="180" customWidth="1"/>
    <col min="4097" max="4097" width="5.7109375" style="180" customWidth="1"/>
    <col min="4098" max="4098" width="2.140625" style="180" customWidth="1"/>
    <col min="4099" max="4099" width="11.7109375" style="180" customWidth="1"/>
    <col min="4100" max="4100" width="2.7109375" style="180" customWidth="1"/>
    <col min="4101" max="4101" width="11.7109375" style="180" customWidth="1"/>
    <col min="4102" max="4102" width="2.7109375" style="180" customWidth="1"/>
    <col min="4103" max="4103" width="11.7109375" style="180" customWidth="1"/>
    <col min="4104" max="4104" width="2.7109375" style="180" customWidth="1"/>
    <col min="4105" max="4105" width="11.7109375" style="180" customWidth="1"/>
    <col min="4106" max="4106" width="0.85546875" style="180" customWidth="1"/>
    <col min="4107" max="4351" width="10.7109375" style="180"/>
    <col min="4352" max="4352" width="42.7109375" style="180" customWidth="1"/>
    <col min="4353" max="4353" width="5.7109375" style="180" customWidth="1"/>
    <col min="4354" max="4354" width="2.140625" style="180" customWidth="1"/>
    <col min="4355" max="4355" width="11.7109375" style="180" customWidth="1"/>
    <col min="4356" max="4356" width="2.7109375" style="180" customWidth="1"/>
    <col min="4357" max="4357" width="11.7109375" style="180" customWidth="1"/>
    <col min="4358" max="4358" width="2.7109375" style="180" customWidth="1"/>
    <col min="4359" max="4359" width="11.7109375" style="180" customWidth="1"/>
    <col min="4360" max="4360" width="2.7109375" style="180" customWidth="1"/>
    <col min="4361" max="4361" width="11.7109375" style="180" customWidth="1"/>
    <col min="4362" max="4362" width="0.85546875" style="180" customWidth="1"/>
    <col min="4363" max="4607" width="10.7109375" style="180"/>
    <col min="4608" max="4608" width="42.7109375" style="180" customWidth="1"/>
    <col min="4609" max="4609" width="5.7109375" style="180" customWidth="1"/>
    <col min="4610" max="4610" width="2.140625" style="180" customWidth="1"/>
    <col min="4611" max="4611" width="11.7109375" style="180" customWidth="1"/>
    <col min="4612" max="4612" width="2.7109375" style="180" customWidth="1"/>
    <col min="4613" max="4613" width="11.7109375" style="180" customWidth="1"/>
    <col min="4614" max="4614" width="2.7109375" style="180" customWidth="1"/>
    <col min="4615" max="4615" width="11.7109375" style="180" customWidth="1"/>
    <col min="4616" max="4616" width="2.7109375" style="180" customWidth="1"/>
    <col min="4617" max="4617" width="11.7109375" style="180" customWidth="1"/>
    <col min="4618" max="4618" width="0.85546875" style="180" customWidth="1"/>
    <col min="4619" max="4863" width="10.7109375" style="180"/>
    <col min="4864" max="4864" width="42.7109375" style="180" customWidth="1"/>
    <col min="4865" max="4865" width="5.7109375" style="180" customWidth="1"/>
    <col min="4866" max="4866" width="2.140625" style="180" customWidth="1"/>
    <col min="4867" max="4867" width="11.7109375" style="180" customWidth="1"/>
    <col min="4868" max="4868" width="2.7109375" style="180" customWidth="1"/>
    <col min="4869" max="4869" width="11.7109375" style="180" customWidth="1"/>
    <col min="4870" max="4870" width="2.7109375" style="180" customWidth="1"/>
    <col min="4871" max="4871" width="11.7109375" style="180" customWidth="1"/>
    <col min="4872" max="4872" width="2.7109375" style="180" customWidth="1"/>
    <col min="4873" max="4873" width="11.7109375" style="180" customWidth="1"/>
    <col min="4874" max="4874" width="0.85546875" style="180" customWidth="1"/>
    <col min="4875" max="5119" width="10.7109375" style="180"/>
    <col min="5120" max="5120" width="42.7109375" style="180" customWidth="1"/>
    <col min="5121" max="5121" width="5.7109375" style="180" customWidth="1"/>
    <col min="5122" max="5122" width="2.140625" style="180" customWidth="1"/>
    <col min="5123" max="5123" width="11.7109375" style="180" customWidth="1"/>
    <col min="5124" max="5124" width="2.7109375" style="180" customWidth="1"/>
    <col min="5125" max="5125" width="11.7109375" style="180" customWidth="1"/>
    <col min="5126" max="5126" width="2.7109375" style="180" customWidth="1"/>
    <col min="5127" max="5127" width="11.7109375" style="180" customWidth="1"/>
    <col min="5128" max="5128" width="2.7109375" style="180" customWidth="1"/>
    <col min="5129" max="5129" width="11.7109375" style="180" customWidth="1"/>
    <col min="5130" max="5130" width="0.85546875" style="180" customWidth="1"/>
    <col min="5131" max="5375" width="10.7109375" style="180"/>
    <col min="5376" max="5376" width="42.7109375" style="180" customWidth="1"/>
    <col min="5377" max="5377" width="5.7109375" style="180" customWidth="1"/>
    <col min="5378" max="5378" width="2.140625" style="180" customWidth="1"/>
    <col min="5379" max="5379" width="11.7109375" style="180" customWidth="1"/>
    <col min="5380" max="5380" width="2.7109375" style="180" customWidth="1"/>
    <col min="5381" max="5381" width="11.7109375" style="180" customWidth="1"/>
    <col min="5382" max="5382" width="2.7109375" style="180" customWidth="1"/>
    <col min="5383" max="5383" width="11.7109375" style="180" customWidth="1"/>
    <col min="5384" max="5384" width="2.7109375" style="180" customWidth="1"/>
    <col min="5385" max="5385" width="11.7109375" style="180" customWidth="1"/>
    <col min="5386" max="5386" width="0.85546875" style="180" customWidth="1"/>
    <col min="5387" max="5631" width="10.7109375" style="180"/>
    <col min="5632" max="5632" width="42.7109375" style="180" customWidth="1"/>
    <col min="5633" max="5633" width="5.7109375" style="180" customWidth="1"/>
    <col min="5634" max="5634" width="2.140625" style="180" customWidth="1"/>
    <col min="5635" max="5635" width="11.7109375" style="180" customWidth="1"/>
    <col min="5636" max="5636" width="2.7109375" style="180" customWidth="1"/>
    <col min="5637" max="5637" width="11.7109375" style="180" customWidth="1"/>
    <col min="5638" max="5638" width="2.7109375" style="180" customWidth="1"/>
    <col min="5639" max="5639" width="11.7109375" style="180" customWidth="1"/>
    <col min="5640" max="5640" width="2.7109375" style="180" customWidth="1"/>
    <col min="5641" max="5641" width="11.7109375" style="180" customWidth="1"/>
    <col min="5642" max="5642" width="0.85546875" style="180" customWidth="1"/>
    <col min="5643" max="5887" width="10.7109375" style="180"/>
    <col min="5888" max="5888" width="42.7109375" style="180" customWidth="1"/>
    <col min="5889" max="5889" width="5.7109375" style="180" customWidth="1"/>
    <col min="5890" max="5890" width="2.140625" style="180" customWidth="1"/>
    <col min="5891" max="5891" width="11.7109375" style="180" customWidth="1"/>
    <col min="5892" max="5892" width="2.7109375" style="180" customWidth="1"/>
    <col min="5893" max="5893" width="11.7109375" style="180" customWidth="1"/>
    <col min="5894" max="5894" width="2.7109375" style="180" customWidth="1"/>
    <col min="5895" max="5895" width="11.7109375" style="180" customWidth="1"/>
    <col min="5896" max="5896" width="2.7109375" style="180" customWidth="1"/>
    <col min="5897" max="5897" width="11.7109375" style="180" customWidth="1"/>
    <col min="5898" max="5898" width="0.85546875" style="180" customWidth="1"/>
    <col min="5899" max="6143" width="10.7109375" style="180"/>
    <col min="6144" max="6144" width="42.7109375" style="180" customWidth="1"/>
    <col min="6145" max="6145" width="5.7109375" style="180" customWidth="1"/>
    <col min="6146" max="6146" width="2.140625" style="180" customWidth="1"/>
    <col min="6147" max="6147" width="11.7109375" style="180" customWidth="1"/>
    <col min="6148" max="6148" width="2.7109375" style="180" customWidth="1"/>
    <col min="6149" max="6149" width="11.7109375" style="180" customWidth="1"/>
    <col min="6150" max="6150" width="2.7109375" style="180" customWidth="1"/>
    <col min="6151" max="6151" width="11.7109375" style="180" customWidth="1"/>
    <col min="6152" max="6152" width="2.7109375" style="180" customWidth="1"/>
    <col min="6153" max="6153" width="11.7109375" style="180" customWidth="1"/>
    <col min="6154" max="6154" width="0.85546875" style="180" customWidth="1"/>
    <col min="6155" max="6399" width="10.7109375" style="180"/>
    <col min="6400" max="6400" width="42.7109375" style="180" customWidth="1"/>
    <col min="6401" max="6401" width="5.7109375" style="180" customWidth="1"/>
    <col min="6402" max="6402" width="2.140625" style="180" customWidth="1"/>
    <col min="6403" max="6403" width="11.7109375" style="180" customWidth="1"/>
    <col min="6404" max="6404" width="2.7109375" style="180" customWidth="1"/>
    <col min="6405" max="6405" width="11.7109375" style="180" customWidth="1"/>
    <col min="6406" max="6406" width="2.7109375" style="180" customWidth="1"/>
    <col min="6407" max="6407" width="11.7109375" style="180" customWidth="1"/>
    <col min="6408" max="6408" width="2.7109375" style="180" customWidth="1"/>
    <col min="6409" max="6409" width="11.7109375" style="180" customWidth="1"/>
    <col min="6410" max="6410" width="0.85546875" style="180" customWidth="1"/>
    <col min="6411" max="6655" width="10.7109375" style="180"/>
    <col min="6656" max="6656" width="42.7109375" style="180" customWidth="1"/>
    <col min="6657" max="6657" width="5.7109375" style="180" customWidth="1"/>
    <col min="6658" max="6658" width="2.140625" style="180" customWidth="1"/>
    <col min="6659" max="6659" width="11.7109375" style="180" customWidth="1"/>
    <col min="6660" max="6660" width="2.7109375" style="180" customWidth="1"/>
    <col min="6661" max="6661" width="11.7109375" style="180" customWidth="1"/>
    <col min="6662" max="6662" width="2.7109375" style="180" customWidth="1"/>
    <col min="6663" max="6663" width="11.7109375" style="180" customWidth="1"/>
    <col min="6664" max="6664" width="2.7109375" style="180" customWidth="1"/>
    <col min="6665" max="6665" width="11.7109375" style="180" customWidth="1"/>
    <col min="6666" max="6666" width="0.85546875" style="180" customWidth="1"/>
    <col min="6667" max="6911" width="10.7109375" style="180"/>
    <col min="6912" max="6912" width="42.7109375" style="180" customWidth="1"/>
    <col min="6913" max="6913" width="5.7109375" style="180" customWidth="1"/>
    <col min="6914" max="6914" width="2.140625" style="180" customWidth="1"/>
    <col min="6915" max="6915" width="11.7109375" style="180" customWidth="1"/>
    <col min="6916" max="6916" width="2.7109375" style="180" customWidth="1"/>
    <col min="6917" max="6917" width="11.7109375" style="180" customWidth="1"/>
    <col min="6918" max="6918" width="2.7109375" style="180" customWidth="1"/>
    <col min="6919" max="6919" width="11.7109375" style="180" customWidth="1"/>
    <col min="6920" max="6920" width="2.7109375" style="180" customWidth="1"/>
    <col min="6921" max="6921" width="11.7109375" style="180" customWidth="1"/>
    <col min="6922" max="6922" width="0.85546875" style="180" customWidth="1"/>
    <col min="6923" max="7167" width="10.7109375" style="180"/>
    <col min="7168" max="7168" width="42.7109375" style="180" customWidth="1"/>
    <col min="7169" max="7169" width="5.7109375" style="180" customWidth="1"/>
    <col min="7170" max="7170" width="2.140625" style="180" customWidth="1"/>
    <col min="7171" max="7171" width="11.7109375" style="180" customWidth="1"/>
    <col min="7172" max="7172" width="2.7109375" style="180" customWidth="1"/>
    <col min="7173" max="7173" width="11.7109375" style="180" customWidth="1"/>
    <col min="7174" max="7174" width="2.7109375" style="180" customWidth="1"/>
    <col min="7175" max="7175" width="11.7109375" style="180" customWidth="1"/>
    <col min="7176" max="7176" width="2.7109375" style="180" customWidth="1"/>
    <col min="7177" max="7177" width="11.7109375" style="180" customWidth="1"/>
    <col min="7178" max="7178" width="0.85546875" style="180" customWidth="1"/>
    <col min="7179" max="7423" width="10.7109375" style="180"/>
    <col min="7424" max="7424" width="42.7109375" style="180" customWidth="1"/>
    <col min="7425" max="7425" width="5.7109375" style="180" customWidth="1"/>
    <col min="7426" max="7426" width="2.140625" style="180" customWidth="1"/>
    <col min="7427" max="7427" width="11.7109375" style="180" customWidth="1"/>
    <col min="7428" max="7428" width="2.7109375" style="180" customWidth="1"/>
    <col min="7429" max="7429" width="11.7109375" style="180" customWidth="1"/>
    <col min="7430" max="7430" width="2.7109375" style="180" customWidth="1"/>
    <col min="7431" max="7431" width="11.7109375" style="180" customWidth="1"/>
    <col min="7432" max="7432" width="2.7109375" style="180" customWidth="1"/>
    <col min="7433" max="7433" width="11.7109375" style="180" customWidth="1"/>
    <col min="7434" max="7434" width="0.85546875" style="180" customWidth="1"/>
    <col min="7435" max="7679" width="10.7109375" style="180"/>
    <col min="7680" max="7680" width="42.7109375" style="180" customWidth="1"/>
    <col min="7681" max="7681" width="5.7109375" style="180" customWidth="1"/>
    <col min="7682" max="7682" width="2.140625" style="180" customWidth="1"/>
    <col min="7683" max="7683" width="11.7109375" style="180" customWidth="1"/>
    <col min="7684" max="7684" width="2.7109375" style="180" customWidth="1"/>
    <col min="7685" max="7685" width="11.7109375" style="180" customWidth="1"/>
    <col min="7686" max="7686" width="2.7109375" style="180" customWidth="1"/>
    <col min="7687" max="7687" width="11.7109375" style="180" customWidth="1"/>
    <col min="7688" max="7688" width="2.7109375" style="180" customWidth="1"/>
    <col min="7689" max="7689" width="11.7109375" style="180" customWidth="1"/>
    <col min="7690" max="7690" width="0.85546875" style="180" customWidth="1"/>
    <col min="7691" max="7935" width="10.7109375" style="180"/>
    <col min="7936" max="7936" width="42.7109375" style="180" customWidth="1"/>
    <col min="7937" max="7937" width="5.7109375" style="180" customWidth="1"/>
    <col min="7938" max="7938" width="2.140625" style="180" customWidth="1"/>
    <col min="7939" max="7939" width="11.7109375" style="180" customWidth="1"/>
    <col min="7940" max="7940" width="2.7109375" style="180" customWidth="1"/>
    <col min="7941" max="7941" width="11.7109375" style="180" customWidth="1"/>
    <col min="7942" max="7942" width="2.7109375" style="180" customWidth="1"/>
    <col min="7943" max="7943" width="11.7109375" style="180" customWidth="1"/>
    <col min="7944" max="7944" width="2.7109375" style="180" customWidth="1"/>
    <col min="7945" max="7945" width="11.7109375" style="180" customWidth="1"/>
    <col min="7946" max="7946" width="0.85546875" style="180" customWidth="1"/>
    <col min="7947" max="8191" width="10.7109375" style="180"/>
    <col min="8192" max="8192" width="42.7109375" style="180" customWidth="1"/>
    <col min="8193" max="8193" width="5.7109375" style="180" customWidth="1"/>
    <col min="8194" max="8194" width="2.140625" style="180" customWidth="1"/>
    <col min="8195" max="8195" width="11.7109375" style="180" customWidth="1"/>
    <col min="8196" max="8196" width="2.7109375" style="180" customWidth="1"/>
    <col min="8197" max="8197" width="11.7109375" style="180" customWidth="1"/>
    <col min="8198" max="8198" width="2.7109375" style="180" customWidth="1"/>
    <col min="8199" max="8199" width="11.7109375" style="180" customWidth="1"/>
    <col min="8200" max="8200" width="2.7109375" style="180" customWidth="1"/>
    <col min="8201" max="8201" width="11.7109375" style="180" customWidth="1"/>
    <col min="8202" max="8202" width="0.85546875" style="180" customWidth="1"/>
    <col min="8203" max="8447" width="10.7109375" style="180"/>
    <col min="8448" max="8448" width="42.7109375" style="180" customWidth="1"/>
    <col min="8449" max="8449" width="5.7109375" style="180" customWidth="1"/>
    <col min="8450" max="8450" width="2.140625" style="180" customWidth="1"/>
    <col min="8451" max="8451" width="11.7109375" style="180" customWidth="1"/>
    <col min="8452" max="8452" width="2.7109375" style="180" customWidth="1"/>
    <col min="8453" max="8453" width="11.7109375" style="180" customWidth="1"/>
    <col min="8454" max="8454" width="2.7109375" style="180" customWidth="1"/>
    <col min="8455" max="8455" width="11.7109375" style="180" customWidth="1"/>
    <col min="8456" max="8456" width="2.7109375" style="180" customWidth="1"/>
    <col min="8457" max="8457" width="11.7109375" style="180" customWidth="1"/>
    <col min="8458" max="8458" width="0.85546875" style="180" customWidth="1"/>
    <col min="8459" max="8703" width="10.7109375" style="180"/>
    <col min="8704" max="8704" width="42.7109375" style="180" customWidth="1"/>
    <col min="8705" max="8705" width="5.7109375" style="180" customWidth="1"/>
    <col min="8706" max="8706" width="2.140625" style="180" customWidth="1"/>
    <col min="8707" max="8707" width="11.7109375" style="180" customWidth="1"/>
    <col min="8708" max="8708" width="2.7109375" style="180" customWidth="1"/>
    <col min="8709" max="8709" width="11.7109375" style="180" customWidth="1"/>
    <col min="8710" max="8710" width="2.7109375" style="180" customWidth="1"/>
    <col min="8711" max="8711" width="11.7109375" style="180" customWidth="1"/>
    <col min="8712" max="8712" width="2.7109375" style="180" customWidth="1"/>
    <col min="8713" max="8713" width="11.7109375" style="180" customWidth="1"/>
    <col min="8714" max="8714" width="0.85546875" style="180" customWidth="1"/>
    <col min="8715" max="8959" width="10.7109375" style="180"/>
    <col min="8960" max="8960" width="42.7109375" style="180" customWidth="1"/>
    <col min="8961" max="8961" width="5.7109375" style="180" customWidth="1"/>
    <col min="8962" max="8962" width="2.140625" style="180" customWidth="1"/>
    <col min="8963" max="8963" width="11.7109375" style="180" customWidth="1"/>
    <col min="8964" max="8964" width="2.7109375" style="180" customWidth="1"/>
    <col min="8965" max="8965" width="11.7109375" style="180" customWidth="1"/>
    <col min="8966" max="8966" width="2.7109375" style="180" customWidth="1"/>
    <col min="8967" max="8967" width="11.7109375" style="180" customWidth="1"/>
    <col min="8968" max="8968" width="2.7109375" style="180" customWidth="1"/>
    <col min="8969" max="8969" width="11.7109375" style="180" customWidth="1"/>
    <col min="8970" max="8970" width="0.85546875" style="180" customWidth="1"/>
    <col min="8971" max="9215" width="10.7109375" style="180"/>
    <col min="9216" max="9216" width="42.7109375" style="180" customWidth="1"/>
    <col min="9217" max="9217" width="5.7109375" style="180" customWidth="1"/>
    <col min="9218" max="9218" width="2.140625" style="180" customWidth="1"/>
    <col min="9219" max="9219" width="11.7109375" style="180" customWidth="1"/>
    <col min="9220" max="9220" width="2.7109375" style="180" customWidth="1"/>
    <col min="9221" max="9221" width="11.7109375" style="180" customWidth="1"/>
    <col min="9222" max="9222" width="2.7109375" style="180" customWidth="1"/>
    <col min="9223" max="9223" width="11.7109375" style="180" customWidth="1"/>
    <col min="9224" max="9224" width="2.7109375" style="180" customWidth="1"/>
    <col min="9225" max="9225" width="11.7109375" style="180" customWidth="1"/>
    <col min="9226" max="9226" width="0.85546875" style="180" customWidth="1"/>
    <col min="9227" max="9471" width="10.7109375" style="180"/>
    <col min="9472" max="9472" width="42.7109375" style="180" customWidth="1"/>
    <col min="9473" max="9473" width="5.7109375" style="180" customWidth="1"/>
    <col min="9474" max="9474" width="2.140625" style="180" customWidth="1"/>
    <col min="9475" max="9475" width="11.7109375" style="180" customWidth="1"/>
    <col min="9476" max="9476" width="2.7109375" style="180" customWidth="1"/>
    <col min="9477" max="9477" width="11.7109375" style="180" customWidth="1"/>
    <col min="9478" max="9478" width="2.7109375" style="180" customWidth="1"/>
    <col min="9479" max="9479" width="11.7109375" style="180" customWidth="1"/>
    <col min="9480" max="9480" width="2.7109375" style="180" customWidth="1"/>
    <col min="9481" max="9481" width="11.7109375" style="180" customWidth="1"/>
    <col min="9482" max="9482" width="0.85546875" style="180" customWidth="1"/>
    <col min="9483" max="9727" width="10.7109375" style="180"/>
    <col min="9728" max="9728" width="42.7109375" style="180" customWidth="1"/>
    <col min="9729" max="9729" width="5.7109375" style="180" customWidth="1"/>
    <col min="9730" max="9730" width="2.140625" style="180" customWidth="1"/>
    <col min="9731" max="9731" width="11.7109375" style="180" customWidth="1"/>
    <col min="9732" max="9732" width="2.7109375" style="180" customWidth="1"/>
    <col min="9733" max="9733" width="11.7109375" style="180" customWidth="1"/>
    <col min="9734" max="9734" width="2.7109375" style="180" customWidth="1"/>
    <col min="9735" max="9735" width="11.7109375" style="180" customWidth="1"/>
    <col min="9736" max="9736" width="2.7109375" style="180" customWidth="1"/>
    <col min="9737" max="9737" width="11.7109375" style="180" customWidth="1"/>
    <col min="9738" max="9738" width="0.85546875" style="180" customWidth="1"/>
    <col min="9739" max="9983" width="10.7109375" style="180"/>
    <col min="9984" max="9984" width="42.7109375" style="180" customWidth="1"/>
    <col min="9985" max="9985" width="5.7109375" style="180" customWidth="1"/>
    <col min="9986" max="9986" width="2.140625" style="180" customWidth="1"/>
    <col min="9987" max="9987" width="11.7109375" style="180" customWidth="1"/>
    <col min="9988" max="9988" width="2.7109375" style="180" customWidth="1"/>
    <col min="9989" max="9989" width="11.7109375" style="180" customWidth="1"/>
    <col min="9990" max="9990" width="2.7109375" style="180" customWidth="1"/>
    <col min="9991" max="9991" width="11.7109375" style="180" customWidth="1"/>
    <col min="9992" max="9992" width="2.7109375" style="180" customWidth="1"/>
    <col min="9993" max="9993" width="11.7109375" style="180" customWidth="1"/>
    <col min="9994" max="9994" width="0.85546875" style="180" customWidth="1"/>
    <col min="9995" max="10239" width="10.7109375" style="180"/>
    <col min="10240" max="10240" width="42.7109375" style="180" customWidth="1"/>
    <col min="10241" max="10241" width="5.7109375" style="180" customWidth="1"/>
    <col min="10242" max="10242" width="2.140625" style="180" customWidth="1"/>
    <col min="10243" max="10243" width="11.7109375" style="180" customWidth="1"/>
    <col min="10244" max="10244" width="2.7109375" style="180" customWidth="1"/>
    <col min="10245" max="10245" width="11.7109375" style="180" customWidth="1"/>
    <col min="10246" max="10246" width="2.7109375" style="180" customWidth="1"/>
    <col min="10247" max="10247" width="11.7109375" style="180" customWidth="1"/>
    <col min="10248" max="10248" width="2.7109375" style="180" customWidth="1"/>
    <col min="10249" max="10249" width="11.7109375" style="180" customWidth="1"/>
    <col min="10250" max="10250" width="0.85546875" style="180" customWidth="1"/>
    <col min="10251" max="10495" width="10.7109375" style="180"/>
    <col min="10496" max="10496" width="42.7109375" style="180" customWidth="1"/>
    <col min="10497" max="10497" width="5.7109375" style="180" customWidth="1"/>
    <col min="10498" max="10498" width="2.140625" style="180" customWidth="1"/>
    <col min="10499" max="10499" width="11.7109375" style="180" customWidth="1"/>
    <col min="10500" max="10500" width="2.7109375" style="180" customWidth="1"/>
    <col min="10501" max="10501" width="11.7109375" style="180" customWidth="1"/>
    <col min="10502" max="10502" width="2.7109375" style="180" customWidth="1"/>
    <col min="10503" max="10503" width="11.7109375" style="180" customWidth="1"/>
    <col min="10504" max="10504" width="2.7109375" style="180" customWidth="1"/>
    <col min="10505" max="10505" width="11.7109375" style="180" customWidth="1"/>
    <col min="10506" max="10506" width="0.85546875" style="180" customWidth="1"/>
    <col min="10507" max="10751" width="10.7109375" style="180"/>
    <col min="10752" max="10752" width="42.7109375" style="180" customWidth="1"/>
    <col min="10753" max="10753" width="5.7109375" style="180" customWidth="1"/>
    <col min="10754" max="10754" width="2.140625" style="180" customWidth="1"/>
    <col min="10755" max="10755" width="11.7109375" style="180" customWidth="1"/>
    <col min="10756" max="10756" width="2.7109375" style="180" customWidth="1"/>
    <col min="10757" max="10757" width="11.7109375" style="180" customWidth="1"/>
    <col min="10758" max="10758" width="2.7109375" style="180" customWidth="1"/>
    <col min="10759" max="10759" width="11.7109375" style="180" customWidth="1"/>
    <col min="10760" max="10760" width="2.7109375" style="180" customWidth="1"/>
    <col min="10761" max="10761" width="11.7109375" style="180" customWidth="1"/>
    <col min="10762" max="10762" width="0.85546875" style="180" customWidth="1"/>
    <col min="10763" max="11007" width="10.7109375" style="180"/>
    <col min="11008" max="11008" width="42.7109375" style="180" customWidth="1"/>
    <col min="11009" max="11009" width="5.7109375" style="180" customWidth="1"/>
    <col min="11010" max="11010" width="2.140625" style="180" customWidth="1"/>
    <col min="11011" max="11011" width="11.7109375" style="180" customWidth="1"/>
    <col min="11012" max="11012" width="2.7109375" style="180" customWidth="1"/>
    <col min="11013" max="11013" width="11.7109375" style="180" customWidth="1"/>
    <col min="11014" max="11014" width="2.7109375" style="180" customWidth="1"/>
    <col min="11015" max="11015" width="11.7109375" style="180" customWidth="1"/>
    <col min="11016" max="11016" width="2.7109375" style="180" customWidth="1"/>
    <col min="11017" max="11017" width="11.7109375" style="180" customWidth="1"/>
    <col min="11018" max="11018" width="0.85546875" style="180" customWidth="1"/>
    <col min="11019" max="11263" width="10.7109375" style="180"/>
    <col min="11264" max="11264" width="42.7109375" style="180" customWidth="1"/>
    <col min="11265" max="11265" width="5.7109375" style="180" customWidth="1"/>
    <col min="11266" max="11266" width="2.140625" style="180" customWidth="1"/>
    <col min="11267" max="11267" width="11.7109375" style="180" customWidth="1"/>
    <col min="11268" max="11268" width="2.7109375" style="180" customWidth="1"/>
    <col min="11269" max="11269" width="11.7109375" style="180" customWidth="1"/>
    <col min="11270" max="11270" width="2.7109375" style="180" customWidth="1"/>
    <col min="11271" max="11271" width="11.7109375" style="180" customWidth="1"/>
    <col min="11272" max="11272" width="2.7109375" style="180" customWidth="1"/>
    <col min="11273" max="11273" width="11.7109375" style="180" customWidth="1"/>
    <col min="11274" max="11274" width="0.85546875" style="180" customWidth="1"/>
    <col min="11275" max="11519" width="10.7109375" style="180"/>
    <col min="11520" max="11520" width="42.7109375" style="180" customWidth="1"/>
    <col min="11521" max="11521" width="5.7109375" style="180" customWidth="1"/>
    <col min="11522" max="11522" width="2.140625" style="180" customWidth="1"/>
    <col min="11523" max="11523" width="11.7109375" style="180" customWidth="1"/>
    <col min="11524" max="11524" width="2.7109375" style="180" customWidth="1"/>
    <col min="11525" max="11525" width="11.7109375" style="180" customWidth="1"/>
    <col min="11526" max="11526" width="2.7109375" style="180" customWidth="1"/>
    <col min="11527" max="11527" width="11.7109375" style="180" customWidth="1"/>
    <col min="11528" max="11528" width="2.7109375" style="180" customWidth="1"/>
    <col min="11529" max="11529" width="11.7109375" style="180" customWidth="1"/>
    <col min="11530" max="11530" width="0.85546875" style="180" customWidth="1"/>
    <col min="11531" max="11775" width="10.7109375" style="180"/>
    <col min="11776" max="11776" width="42.7109375" style="180" customWidth="1"/>
    <col min="11777" max="11777" width="5.7109375" style="180" customWidth="1"/>
    <col min="11778" max="11778" width="2.140625" style="180" customWidth="1"/>
    <col min="11779" max="11779" width="11.7109375" style="180" customWidth="1"/>
    <col min="11780" max="11780" width="2.7109375" style="180" customWidth="1"/>
    <col min="11781" max="11781" width="11.7109375" style="180" customWidth="1"/>
    <col min="11782" max="11782" width="2.7109375" style="180" customWidth="1"/>
    <col min="11783" max="11783" width="11.7109375" style="180" customWidth="1"/>
    <col min="11784" max="11784" width="2.7109375" style="180" customWidth="1"/>
    <col min="11785" max="11785" width="11.7109375" style="180" customWidth="1"/>
    <col min="11786" max="11786" width="0.85546875" style="180" customWidth="1"/>
    <col min="11787" max="12031" width="10.7109375" style="180"/>
    <col min="12032" max="12032" width="42.7109375" style="180" customWidth="1"/>
    <col min="12033" max="12033" width="5.7109375" style="180" customWidth="1"/>
    <col min="12034" max="12034" width="2.140625" style="180" customWidth="1"/>
    <col min="12035" max="12035" width="11.7109375" style="180" customWidth="1"/>
    <col min="12036" max="12036" width="2.7109375" style="180" customWidth="1"/>
    <col min="12037" max="12037" width="11.7109375" style="180" customWidth="1"/>
    <col min="12038" max="12038" width="2.7109375" style="180" customWidth="1"/>
    <col min="12039" max="12039" width="11.7109375" style="180" customWidth="1"/>
    <col min="12040" max="12040" width="2.7109375" style="180" customWidth="1"/>
    <col min="12041" max="12041" width="11.7109375" style="180" customWidth="1"/>
    <col min="12042" max="12042" width="0.85546875" style="180" customWidth="1"/>
    <col min="12043" max="12287" width="10.7109375" style="180"/>
    <col min="12288" max="12288" width="42.7109375" style="180" customWidth="1"/>
    <col min="12289" max="12289" width="5.7109375" style="180" customWidth="1"/>
    <col min="12290" max="12290" width="2.140625" style="180" customWidth="1"/>
    <col min="12291" max="12291" width="11.7109375" style="180" customWidth="1"/>
    <col min="12292" max="12292" width="2.7109375" style="180" customWidth="1"/>
    <col min="12293" max="12293" width="11.7109375" style="180" customWidth="1"/>
    <col min="12294" max="12294" width="2.7109375" style="180" customWidth="1"/>
    <col min="12295" max="12295" width="11.7109375" style="180" customWidth="1"/>
    <col min="12296" max="12296" width="2.7109375" style="180" customWidth="1"/>
    <col min="12297" max="12297" width="11.7109375" style="180" customWidth="1"/>
    <col min="12298" max="12298" width="0.85546875" style="180" customWidth="1"/>
    <col min="12299" max="12543" width="10.7109375" style="180"/>
    <col min="12544" max="12544" width="42.7109375" style="180" customWidth="1"/>
    <col min="12545" max="12545" width="5.7109375" style="180" customWidth="1"/>
    <col min="12546" max="12546" width="2.140625" style="180" customWidth="1"/>
    <col min="12547" max="12547" width="11.7109375" style="180" customWidth="1"/>
    <col min="12548" max="12548" width="2.7109375" style="180" customWidth="1"/>
    <col min="12549" max="12549" width="11.7109375" style="180" customWidth="1"/>
    <col min="12550" max="12550" width="2.7109375" style="180" customWidth="1"/>
    <col min="12551" max="12551" width="11.7109375" style="180" customWidth="1"/>
    <col min="12552" max="12552" width="2.7109375" style="180" customWidth="1"/>
    <col min="12553" max="12553" width="11.7109375" style="180" customWidth="1"/>
    <col min="12554" max="12554" width="0.85546875" style="180" customWidth="1"/>
    <col min="12555" max="12799" width="10.7109375" style="180"/>
    <col min="12800" max="12800" width="42.7109375" style="180" customWidth="1"/>
    <col min="12801" max="12801" width="5.7109375" style="180" customWidth="1"/>
    <col min="12802" max="12802" width="2.140625" style="180" customWidth="1"/>
    <col min="12803" max="12803" width="11.7109375" style="180" customWidth="1"/>
    <col min="12804" max="12804" width="2.7109375" style="180" customWidth="1"/>
    <col min="12805" max="12805" width="11.7109375" style="180" customWidth="1"/>
    <col min="12806" max="12806" width="2.7109375" style="180" customWidth="1"/>
    <col min="12807" max="12807" width="11.7109375" style="180" customWidth="1"/>
    <col min="12808" max="12808" width="2.7109375" style="180" customWidth="1"/>
    <col min="12809" max="12809" width="11.7109375" style="180" customWidth="1"/>
    <col min="12810" max="12810" width="0.85546875" style="180" customWidth="1"/>
    <col min="12811" max="13055" width="10.7109375" style="180"/>
    <col min="13056" max="13056" width="42.7109375" style="180" customWidth="1"/>
    <col min="13057" max="13057" width="5.7109375" style="180" customWidth="1"/>
    <col min="13058" max="13058" width="2.140625" style="180" customWidth="1"/>
    <col min="13059" max="13059" width="11.7109375" style="180" customWidth="1"/>
    <col min="13060" max="13060" width="2.7109375" style="180" customWidth="1"/>
    <col min="13061" max="13061" width="11.7109375" style="180" customWidth="1"/>
    <col min="13062" max="13062" width="2.7109375" style="180" customWidth="1"/>
    <col min="13063" max="13063" width="11.7109375" style="180" customWidth="1"/>
    <col min="13064" max="13064" width="2.7109375" style="180" customWidth="1"/>
    <col min="13065" max="13065" width="11.7109375" style="180" customWidth="1"/>
    <col min="13066" max="13066" width="0.85546875" style="180" customWidth="1"/>
    <col min="13067" max="13311" width="10.7109375" style="180"/>
    <col min="13312" max="13312" width="42.7109375" style="180" customWidth="1"/>
    <col min="13313" max="13313" width="5.7109375" style="180" customWidth="1"/>
    <col min="13314" max="13314" width="2.140625" style="180" customWidth="1"/>
    <col min="13315" max="13315" width="11.7109375" style="180" customWidth="1"/>
    <col min="13316" max="13316" width="2.7109375" style="180" customWidth="1"/>
    <col min="13317" max="13317" width="11.7109375" style="180" customWidth="1"/>
    <col min="13318" max="13318" width="2.7109375" style="180" customWidth="1"/>
    <col min="13319" max="13319" width="11.7109375" style="180" customWidth="1"/>
    <col min="13320" max="13320" width="2.7109375" style="180" customWidth="1"/>
    <col min="13321" max="13321" width="11.7109375" style="180" customWidth="1"/>
    <col min="13322" max="13322" width="0.85546875" style="180" customWidth="1"/>
    <col min="13323" max="13567" width="10.7109375" style="180"/>
    <col min="13568" max="13568" width="42.7109375" style="180" customWidth="1"/>
    <col min="13569" max="13569" width="5.7109375" style="180" customWidth="1"/>
    <col min="13570" max="13570" width="2.140625" style="180" customWidth="1"/>
    <col min="13571" max="13571" width="11.7109375" style="180" customWidth="1"/>
    <col min="13572" max="13572" width="2.7109375" style="180" customWidth="1"/>
    <col min="13573" max="13573" width="11.7109375" style="180" customWidth="1"/>
    <col min="13574" max="13574" width="2.7109375" style="180" customWidth="1"/>
    <col min="13575" max="13575" width="11.7109375" style="180" customWidth="1"/>
    <col min="13576" max="13576" width="2.7109375" style="180" customWidth="1"/>
    <col min="13577" max="13577" width="11.7109375" style="180" customWidth="1"/>
    <col min="13578" max="13578" width="0.85546875" style="180" customWidth="1"/>
    <col min="13579" max="13823" width="10.7109375" style="180"/>
    <col min="13824" max="13824" width="42.7109375" style="180" customWidth="1"/>
    <col min="13825" max="13825" width="5.7109375" style="180" customWidth="1"/>
    <col min="13826" max="13826" width="2.140625" style="180" customWidth="1"/>
    <col min="13827" max="13827" width="11.7109375" style="180" customWidth="1"/>
    <col min="13828" max="13828" width="2.7109375" style="180" customWidth="1"/>
    <col min="13829" max="13829" width="11.7109375" style="180" customWidth="1"/>
    <col min="13830" max="13830" width="2.7109375" style="180" customWidth="1"/>
    <col min="13831" max="13831" width="11.7109375" style="180" customWidth="1"/>
    <col min="13832" max="13832" width="2.7109375" style="180" customWidth="1"/>
    <col min="13833" max="13833" width="11.7109375" style="180" customWidth="1"/>
    <col min="13834" max="13834" width="0.85546875" style="180" customWidth="1"/>
    <col min="13835" max="14079" width="10.7109375" style="180"/>
    <col min="14080" max="14080" width="42.7109375" style="180" customWidth="1"/>
    <col min="14081" max="14081" width="5.7109375" style="180" customWidth="1"/>
    <col min="14082" max="14082" width="2.140625" style="180" customWidth="1"/>
    <col min="14083" max="14083" width="11.7109375" style="180" customWidth="1"/>
    <col min="14084" max="14084" width="2.7109375" style="180" customWidth="1"/>
    <col min="14085" max="14085" width="11.7109375" style="180" customWidth="1"/>
    <col min="14086" max="14086" width="2.7109375" style="180" customWidth="1"/>
    <col min="14087" max="14087" width="11.7109375" style="180" customWidth="1"/>
    <col min="14088" max="14088" width="2.7109375" style="180" customWidth="1"/>
    <col min="14089" max="14089" width="11.7109375" style="180" customWidth="1"/>
    <col min="14090" max="14090" width="0.85546875" style="180" customWidth="1"/>
    <col min="14091" max="14335" width="10.7109375" style="180"/>
    <col min="14336" max="14336" width="42.7109375" style="180" customWidth="1"/>
    <col min="14337" max="14337" width="5.7109375" style="180" customWidth="1"/>
    <col min="14338" max="14338" width="2.140625" style="180" customWidth="1"/>
    <col min="14339" max="14339" width="11.7109375" style="180" customWidth="1"/>
    <col min="14340" max="14340" width="2.7109375" style="180" customWidth="1"/>
    <col min="14341" max="14341" width="11.7109375" style="180" customWidth="1"/>
    <col min="14342" max="14342" width="2.7109375" style="180" customWidth="1"/>
    <col min="14343" max="14343" width="11.7109375" style="180" customWidth="1"/>
    <col min="14344" max="14344" width="2.7109375" style="180" customWidth="1"/>
    <col min="14345" max="14345" width="11.7109375" style="180" customWidth="1"/>
    <col min="14346" max="14346" width="0.85546875" style="180" customWidth="1"/>
    <col min="14347" max="14591" width="10.7109375" style="180"/>
    <col min="14592" max="14592" width="42.7109375" style="180" customWidth="1"/>
    <col min="14593" max="14593" width="5.7109375" style="180" customWidth="1"/>
    <col min="14594" max="14594" width="2.140625" style="180" customWidth="1"/>
    <col min="14595" max="14595" width="11.7109375" style="180" customWidth="1"/>
    <col min="14596" max="14596" width="2.7109375" style="180" customWidth="1"/>
    <col min="14597" max="14597" width="11.7109375" style="180" customWidth="1"/>
    <col min="14598" max="14598" width="2.7109375" style="180" customWidth="1"/>
    <col min="14599" max="14599" width="11.7109375" style="180" customWidth="1"/>
    <col min="14600" max="14600" width="2.7109375" style="180" customWidth="1"/>
    <col min="14601" max="14601" width="11.7109375" style="180" customWidth="1"/>
    <col min="14602" max="14602" width="0.85546875" style="180" customWidth="1"/>
    <col min="14603" max="14847" width="10.7109375" style="180"/>
    <col min="14848" max="14848" width="42.7109375" style="180" customWidth="1"/>
    <col min="14849" max="14849" width="5.7109375" style="180" customWidth="1"/>
    <col min="14850" max="14850" width="2.140625" style="180" customWidth="1"/>
    <col min="14851" max="14851" width="11.7109375" style="180" customWidth="1"/>
    <col min="14852" max="14852" width="2.7109375" style="180" customWidth="1"/>
    <col min="14853" max="14853" width="11.7109375" style="180" customWidth="1"/>
    <col min="14854" max="14854" width="2.7109375" style="180" customWidth="1"/>
    <col min="14855" max="14855" width="11.7109375" style="180" customWidth="1"/>
    <col min="14856" max="14856" width="2.7109375" style="180" customWidth="1"/>
    <col min="14857" max="14857" width="11.7109375" style="180" customWidth="1"/>
    <col min="14858" max="14858" width="0.85546875" style="180" customWidth="1"/>
    <col min="14859" max="15103" width="10.7109375" style="180"/>
    <col min="15104" max="15104" width="42.7109375" style="180" customWidth="1"/>
    <col min="15105" max="15105" width="5.7109375" style="180" customWidth="1"/>
    <col min="15106" max="15106" width="2.140625" style="180" customWidth="1"/>
    <col min="15107" max="15107" width="11.7109375" style="180" customWidth="1"/>
    <col min="15108" max="15108" width="2.7109375" style="180" customWidth="1"/>
    <col min="15109" max="15109" width="11.7109375" style="180" customWidth="1"/>
    <col min="15110" max="15110" width="2.7109375" style="180" customWidth="1"/>
    <col min="15111" max="15111" width="11.7109375" style="180" customWidth="1"/>
    <col min="15112" max="15112" width="2.7109375" style="180" customWidth="1"/>
    <col min="15113" max="15113" width="11.7109375" style="180" customWidth="1"/>
    <col min="15114" max="15114" width="0.85546875" style="180" customWidth="1"/>
    <col min="15115" max="15359" width="10.7109375" style="180"/>
    <col min="15360" max="15360" width="42.7109375" style="180" customWidth="1"/>
    <col min="15361" max="15361" width="5.7109375" style="180" customWidth="1"/>
    <col min="15362" max="15362" width="2.140625" style="180" customWidth="1"/>
    <col min="15363" max="15363" width="11.7109375" style="180" customWidth="1"/>
    <col min="15364" max="15364" width="2.7109375" style="180" customWidth="1"/>
    <col min="15365" max="15365" width="11.7109375" style="180" customWidth="1"/>
    <col min="15366" max="15366" width="2.7109375" style="180" customWidth="1"/>
    <col min="15367" max="15367" width="11.7109375" style="180" customWidth="1"/>
    <col min="15368" max="15368" width="2.7109375" style="180" customWidth="1"/>
    <col min="15369" max="15369" width="11.7109375" style="180" customWidth="1"/>
    <col min="15370" max="15370" width="0.85546875" style="180" customWidth="1"/>
    <col min="15371" max="15615" width="10.7109375" style="180"/>
    <col min="15616" max="15616" width="42.7109375" style="180" customWidth="1"/>
    <col min="15617" max="15617" width="5.7109375" style="180" customWidth="1"/>
    <col min="15618" max="15618" width="2.140625" style="180" customWidth="1"/>
    <col min="15619" max="15619" width="11.7109375" style="180" customWidth="1"/>
    <col min="15620" max="15620" width="2.7109375" style="180" customWidth="1"/>
    <col min="15621" max="15621" width="11.7109375" style="180" customWidth="1"/>
    <col min="15622" max="15622" width="2.7109375" style="180" customWidth="1"/>
    <col min="15623" max="15623" width="11.7109375" style="180" customWidth="1"/>
    <col min="15624" max="15624" width="2.7109375" style="180" customWidth="1"/>
    <col min="15625" max="15625" width="11.7109375" style="180" customWidth="1"/>
    <col min="15626" max="15626" width="0.85546875" style="180" customWidth="1"/>
    <col min="15627" max="15871" width="10.7109375" style="180"/>
    <col min="15872" max="15872" width="42.7109375" style="180" customWidth="1"/>
    <col min="15873" max="15873" width="5.7109375" style="180" customWidth="1"/>
    <col min="15874" max="15874" width="2.140625" style="180" customWidth="1"/>
    <col min="15875" max="15875" width="11.7109375" style="180" customWidth="1"/>
    <col min="15876" max="15876" width="2.7109375" style="180" customWidth="1"/>
    <col min="15877" max="15877" width="11.7109375" style="180" customWidth="1"/>
    <col min="15878" max="15878" width="2.7109375" style="180" customWidth="1"/>
    <col min="15879" max="15879" width="11.7109375" style="180" customWidth="1"/>
    <col min="15880" max="15880" width="2.7109375" style="180" customWidth="1"/>
    <col min="15881" max="15881" width="11.7109375" style="180" customWidth="1"/>
    <col min="15882" max="15882" width="0.85546875" style="180" customWidth="1"/>
    <col min="15883" max="16127" width="10.7109375" style="180"/>
    <col min="16128" max="16128" width="42.7109375" style="180" customWidth="1"/>
    <col min="16129" max="16129" width="5.7109375" style="180" customWidth="1"/>
    <col min="16130" max="16130" width="2.140625" style="180" customWidth="1"/>
    <col min="16131" max="16131" width="11.7109375" style="180" customWidth="1"/>
    <col min="16132" max="16132" width="2.7109375" style="180" customWidth="1"/>
    <col min="16133" max="16133" width="11.7109375" style="180" customWidth="1"/>
    <col min="16134" max="16134" width="2.7109375" style="180" customWidth="1"/>
    <col min="16135" max="16135" width="11.7109375" style="180" customWidth="1"/>
    <col min="16136" max="16136" width="2.7109375" style="180" customWidth="1"/>
    <col min="16137" max="16137" width="11.7109375" style="180" customWidth="1"/>
    <col min="16138" max="16138" width="0.85546875" style="180" customWidth="1"/>
    <col min="16139" max="16384" width="10.7109375" style="180"/>
  </cols>
  <sheetData>
    <row r="1" spans="1:21" s="120" customFormat="1" ht="20.25" customHeight="1">
      <c r="A1" s="117"/>
      <c r="B1" s="118"/>
      <c r="C1" s="117"/>
      <c r="D1" s="117"/>
      <c r="E1" s="117"/>
      <c r="F1" s="117"/>
      <c r="G1" s="117"/>
      <c r="H1" s="117"/>
      <c r="I1" s="117"/>
      <c r="J1" s="119" t="s">
        <v>57</v>
      </c>
    </row>
    <row r="2" spans="1:21" s="120" customFormat="1" ht="20.25" customHeight="1">
      <c r="A2" s="121" t="s">
        <v>0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21" s="120" customFormat="1" ht="18" customHeight="1">
      <c r="A3" s="121" t="s">
        <v>111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21" s="124" customFormat="1" ht="20.25" customHeight="1">
      <c r="A4" s="196" t="s">
        <v>190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1" s="132" customFormat="1" ht="20.25" customHeight="1">
      <c r="A5" s="124"/>
      <c r="B5" s="124"/>
      <c r="C5" s="125"/>
      <c r="D5" s="125"/>
      <c r="E5" s="126"/>
      <c r="F5" s="125"/>
      <c r="G5" s="124"/>
      <c r="H5" s="127"/>
      <c r="I5" s="128"/>
      <c r="J5" s="127" t="s">
        <v>2</v>
      </c>
    </row>
    <row r="6" spans="1:21" s="132" customFormat="1" ht="17.25" customHeight="1">
      <c r="A6" s="129"/>
      <c r="B6" s="129"/>
      <c r="C6" s="126"/>
      <c r="D6" s="130"/>
      <c r="E6" s="131" t="s">
        <v>3</v>
      </c>
      <c r="F6" s="130"/>
      <c r="H6" s="130"/>
      <c r="I6" s="131" t="s">
        <v>4</v>
      </c>
      <c r="J6" s="130"/>
    </row>
    <row r="7" spans="1:21" s="120" customFormat="1" ht="15" customHeight="1">
      <c r="A7" s="132"/>
      <c r="B7" s="138"/>
      <c r="C7" s="126"/>
      <c r="D7" s="134">
        <v>2563</v>
      </c>
      <c r="E7" s="168"/>
      <c r="F7" s="134">
        <v>2562</v>
      </c>
      <c r="G7" s="136"/>
      <c r="H7" s="134">
        <v>2563</v>
      </c>
      <c r="I7" s="168"/>
      <c r="J7" s="134">
        <v>2562</v>
      </c>
    </row>
    <row r="8" spans="1:21" s="120" customFormat="1" ht="19.5" customHeight="1">
      <c r="A8" s="137" t="s">
        <v>112</v>
      </c>
    </row>
    <row r="9" spans="1:21" s="120" customFormat="1" ht="19.5" customHeight="1">
      <c r="A9" s="120" t="s">
        <v>113</v>
      </c>
      <c r="D9" s="143">
        <f>PL!D69</f>
        <v>-77689</v>
      </c>
      <c r="E9" s="143"/>
      <c r="F9" s="143">
        <f>PL!F69</f>
        <v>124881</v>
      </c>
      <c r="G9" s="143"/>
      <c r="H9" s="143">
        <f>PL!H69</f>
        <v>-58860</v>
      </c>
      <c r="I9" s="143"/>
      <c r="J9" s="143">
        <f>PL!J69</f>
        <v>110250</v>
      </c>
    </row>
    <row r="10" spans="1:21" s="120" customFormat="1" ht="19.5" customHeight="1">
      <c r="A10" s="120" t="s">
        <v>114</v>
      </c>
      <c r="D10" s="143"/>
      <c r="E10" s="143"/>
      <c r="F10" s="143"/>
      <c r="G10" s="143"/>
      <c r="H10" s="143"/>
      <c r="I10" s="143"/>
      <c r="J10" s="143"/>
    </row>
    <row r="11" spans="1:21" s="120" customFormat="1" ht="19.5" customHeight="1">
      <c r="A11" s="120" t="s">
        <v>115</v>
      </c>
      <c r="D11" s="143"/>
      <c r="E11" s="143"/>
      <c r="F11" s="143"/>
      <c r="G11" s="143"/>
      <c r="H11" s="143"/>
      <c r="I11" s="143"/>
      <c r="J11" s="143"/>
    </row>
    <row r="12" spans="1:21" s="120" customFormat="1" ht="19.5" customHeight="1">
      <c r="A12" s="120" t="s">
        <v>116</v>
      </c>
      <c r="D12" s="142">
        <v>122904</v>
      </c>
      <c r="E12" s="142"/>
      <c r="F12" s="142">
        <v>58623</v>
      </c>
      <c r="G12" s="142"/>
      <c r="H12" s="142">
        <v>115758</v>
      </c>
      <c r="I12" s="143"/>
      <c r="J12" s="142">
        <v>51608</v>
      </c>
    </row>
    <row r="13" spans="1:21" s="120" customFormat="1" ht="19.5" customHeight="1">
      <c r="A13" s="120" t="s">
        <v>231</v>
      </c>
      <c r="D13" s="142">
        <v>114</v>
      </c>
      <c r="E13" s="142"/>
      <c r="F13" s="142">
        <v>-342</v>
      </c>
      <c r="G13" s="142"/>
      <c r="H13" s="142">
        <v>95</v>
      </c>
      <c r="I13" s="143"/>
      <c r="J13" s="142">
        <v>-22</v>
      </c>
    </row>
    <row r="14" spans="1:21" s="120" customFormat="1" ht="19.5" customHeight="1">
      <c r="A14" s="120" t="s">
        <v>232</v>
      </c>
      <c r="D14" s="142">
        <v>99</v>
      </c>
      <c r="E14" s="142"/>
      <c r="F14" s="142">
        <v>1183</v>
      </c>
      <c r="G14" s="142"/>
      <c r="H14" s="142">
        <v>-10</v>
      </c>
      <c r="I14" s="143"/>
      <c r="J14" s="142">
        <v>1145</v>
      </c>
    </row>
    <row r="15" spans="1:21" s="120" customFormat="1" ht="19.5" customHeight="1">
      <c r="A15" s="120" t="s">
        <v>233</v>
      </c>
      <c r="D15" s="142"/>
      <c r="E15" s="142"/>
      <c r="F15" s="142"/>
      <c r="G15" s="142"/>
      <c r="H15" s="142"/>
      <c r="I15" s="143"/>
      <c r="J15" s="142"/>
    </row>
    <row r="16" spans="1:21" s="120" customFormat="1" ht="19.5" customHeight="1">
      <c r="A16" s="120" t="s">
        <v>225</v>
      </c>
      <c r="D16" s="142">
        <v>355</v>
      </c>
      <c r="E16" s="142"/>
      <c r="F16" s="142">
        <v>-168</v>
      </c>
      <c r="G16" s="142"/>
      <c r="H16" s="142">
        <v>238</v>
      </c>
      <c r="I16" s="143"/>
      <c r="J16" s="142">
        <v>10</v>
      </c>
    </row>
    <row r="17" spans="1:10" s="120" customFormat="1" ht="19.5" customHeight="1">
      <c r="A17" s="120" t="s">
        <v>214</v>
      </c>
      <c r="D17" s="142">
        <v>5927</v>
      </c>
      <c r="E17" s="142"/>
      <c r="F17" s="142">
        <v>0</v>
      </c>
      <c r="G17" s="142"/>
      <c r="H17" s="142">
        <v>5927</v>
      </c>
      <c r="I17" s="143"/>
      <c r="J17" s="142">
        <v>0</v>
      </c>
    </row>
    <row r="18" spans="1:10" s="120" customFormat="1" ht="19.5" customHeight="1">
      <c r="A18" s="120" t="s">
        <v>234</v>
      </c>
      <c r="D18" s="169">
        <v>-19</v>
      </c>
      <c r="E18" s="142"/>
      <c r="F18" s="169">
        <v>-22</v>
      </c>
      <c r="G18" s="142"/>
      <c r="H18" s="169">
        <v>12</v>
      </c>
      <c r="I18" s="143"/>
      <c r="J18" s="169">
        <v>-20</v>
      </c>
    </row>
    <row r="19" spans="1:10" s="120" customFormat="1" ht="19.5" customHeight="1">
      <c r="A19" s="120" t="s">
        <v>199</v>
      </c>
      <c r="D19" s="169">
        <v>-1</v>
      </c>
      <c r="E19" s="142"/>
      <c r="F19" s="169">
        <v>0</v>
      </c>
      <c r="G19" s="142"/>
      <c r="H19" s="169">
        <v>0</v>
      </c>
      <c r="I19" s="143"/>
      <c r="J19" s="169">
        <v>0</v>
      </c>
    </row>
    <row r="20" spans="1:10" s="120" customFormat="1" ht="19.5" customHeight="1">
      <c r="A20" s="120" t="s">
        <v>198</v>
      </c>
      <c r="D20" s="169">
        <v>744</v>
      </c>
      <c r="E20" s="142"/>
      <c r="F20" s="169">
        <v>440</v>
      </c>
      <c r="G20" s="142"/>
      <c r="H20" s="169">
        <v>744</v>
      </c>
      <c r="I20" s="143"/>
      <c r="J20" s="169">
        <v>440</v>
      </c>
    </row>
    <row r="21" spans="1:10" s="120" customFormat="1" ht="19.5" customHeight="1">
      <c r="A21" s="120" t="s">
        <v>117</v>
      </c>
      <c r="D21" s="169">
        <v>776</v>
      </c>
      <c r="E21" s="142"/>
      <c r="F21" s="169">
        <v>4228</v>
      </c>
      <c r="G21" s="142"/>
      <c r="H21" s="169">
        <v>680</v>
      </c>
      <c r="I21" s="143"/>
      <c r="J21" s="169">
        <v>3163</v>
      </c>
    </row>
    <row r="22" spans="1:10" s="120" customFormat="1" ht="19.5" customHeight="1">
      <c r="A22" s="120" t="s">
        <v>156</v>
      </c>
      <c r="D22" s="170">
        <v>-1210</v>
      </c>
      <c r="E22" s="145"/>
      <c r="F22" s="170">
        <v>-257</v>
      </c>
      <c r="G22" s="145"/>
      <c r="H22" s="170">
        <v>-2414</v>
      </c>
      <c r="I22" s="143"/>
      <c r="J22" s="170">
        <v>-326</v>
      </c>
    </row>
    <row r="23" spans="1:10" s="120" customFormat="1" ht="19.5" customHeight="1">
      <c r="A23" s="120" t="s">
        <v>200</v>
      </c>
      <c r="D23" s="170">
        <v>0</v>
      </c>
      <c r="E23" s="145"/>
      <c r="F23" s="169">
        <v>0</v>
      </c>
      <c r="G23" s="145"/>
      <c r="H23" s="170">
        <v>-23698</v>
      </c>
      <c r="I23" s="143"/>
      <c r="J23" s="169">
        <v>0</v>
      </c>
    </row>
    <row r="24" spans="1:10" s="120" customFormat="1" ht="19.5" customHeight="1">
      <c r="A24" s="120" t="s">
        <v>118</v>
      </c>
      <c r="D24" s="171">
        <v>14176</v>
      </c>
      <c r="E24" s="142"/>
      <c r="F24" s="171">
        <v>5190</v>
      </c>
      <c r="G24" s="142"/>
      <c r="H24" s="171">
        <v>13849</v>
      </c>
      <c r="I24" s="143"/>
      <c r="J24" s="171">
        <v>5015</v>
      </c>
    </row>
    <row r="25" spans="1:10" s="120" customFormat="1" ht="19.5" customHeight="1">
      <c r="A25" s="121" t="s">
        <v>119</v>
      </c>
      <c r="D25" s="172"/>
      <c r="E25" s="142"/>
      <c r="F25" s="172"/>
      <c r="G25" s="142"/>
      <c r="H25" s="173"/>
      <c r="I25" s="143"/>
      <c r="J25" s="173"/>
    </row>
    <row r="26" spans="1:10" s="120" customFormat="1" ht="19.5" customHeight="1">
      <c r="A26" s="121" t="s">
        <v>120</v>
      </c>
      <c r="D26" s="173">
        <f>SUM(D9:D24)</f>
        <v>66176</v>
      </c>
      <c r="E26" s="142"/>
      <c r="F26" s="173">
        <f>SUM(F9:F24)</f>
        <v>193756</v>
      </c>
      <c r="G26" s="142"/>
      <c r="H26" s="174">
        <f>SUM(H9:H24)</f>
        <v>52321</v>
      </c>
      <c r="I26" s="143"/>
      <c r="J26" s="174">
        <f>SUM(J9:J24)</f>
        <v>171263</v>
      </c>
    </row>
    <row r="27" spans="1:10" s="120" customFormat="1" ht="19.5" customHeight="1">
      <c r="A27" s="120" t="s">
        <v>121</v>
      </c>
      <c r="D27" s="142"/>
      <c r="E27" s="142"/>
      <c r="F27" s="142"/>
      <c r="G27" s="142"/>
      <c r="H27" s="142"/>
      <c r="I27" s="143"/>
      <c r="J27" s="142"/>
    </row>
    <row r="28" spans="1:10" s="120" customFormat="1" ht="19.5" customHeight="1">
      <c r="A28" s="120" t="s">
        <v>143</v>
      </c>
      <c r="D28" s="142">
        <v>-8100</v>
      </c>
      <c r="E28" s="142"/>
      <c r="F28" s="142">
        <v>-51988</v>
      </c>
      <c r="G28" s="142"/>
      <c r="H28" s="142">
        <v>-48829</v>
      </c>
      <c r="I28" s="143"/>
      <c r="J28" s="142">
        <v>-39973</v>
      </c>
    </row>
    <row r="29" spans="1:10" s="120" customFormat="1" ht="19.5" customHeight="1">
      <c r="A29" s="120" t="s">
        <v>122</v>
      </c>
      <c r="D29" s="142">
        <v>16109</v>
      </c>
      <c r="E29" s="142"/>
      <c r="F29" s="142">
        <v>-42</v>
      </c>
      <c r="G29" s="142"/>
      <c r="H29" s="142">
        <v>21361</v>
      </c>
      <c r="I29" s="143"/>
      <c r="J29" s="142">
        <v>-10133</v>
      </c>
    </row>
    <row r="30" spans="1:10" s="120" customFormat="1" ht="19.5" customHeight="1">
      <c r="A30" s="120" t="s">
        <v>123</v>
      </c>
      <c r="D30" s="142">
        <v>-4804</v>
      </c>
      <c r="E30" s="142"/>
      <c r="F30" s="142">
        <v>-9647</v>
      </c>
      <c r="G30" s="142"/>
      <c r="H30" s="142">
        <v>-4427</v>
      </c>
      <c r="I30" s="143"/>
      <c r="J30" s="142">
        <v>-864</v>
      </c>
    </row>
    <row r="31" spans="1:10" s="120" customFormat="1" ht="19.5" customHeight="1">
      <c r="A31" s="120" t="s">
        <v>124</v>
      </c>
      <c r="D31" s="142">
        <v>-4380</v>
      </c>
      <c r="E31" s="142"/>
      <c r="F31" s="142">
        <v>-6284</v>
      </c>
      <c r="G31" s="142"/>
      <c r="H31" s="142">
        <v>-5436</v>
      </c>
      <c r="I31" s="143"/>
      <c r="J31" s="142">
        <v>-5519</v>
      </c>
    </row>
    <row r="32" spans="1:10" s="120" customFormat="1" ht="19.5" customHeight="1">
      <c r="A32" s="120" t="s">
        <v>192</v>
      </c>
      <c r="D32" s="142">
        <v>-16346</v>
      </c>
      <c r="E32" s="142"/>
      <c r="F32" s="142">
        <v>-17660</v>
      </c>
      <c r="G32" s="142"/>
      <c r="H32" s="142">
        <v>-16346</v>
      </c>
      <c r="I32" s="143"/>
      <c r="J32" s="142">
        <v>-6674</v>
      </c>
    </row>
    <row r="33" spans="1:21" s="120" customFormat="1" ht="19.5" customHeight="1">
      <c r="A33" s="120" t="s">
        <v>125</v>
      </c>
      <c r="D33" s="174">
        <v>-704</v>
      </c>
      <c r="E33" s="142"/>
      <c r="F33" s="174">
        <v>7843</v>
      </c>
      <c r="G33" s="142"/>
      <c r="H33" s="174">
        <v>-658</v>
      </c>
      <c r="I33" s="143"/>
      <c r="J33" s="174">
        <v>-154</v>
      </c>
    </row>
    <row r="34" spans="1:21" s="120" customFormat="1" ht="19.5" customHeight="1">
      <c r="A34" s="120" t="s">
        <v>126</v>
      </c>
      <c r="D34" s="142"/>
      <c r="E34" s="142"/>
      <c r="F34" s="142"/>
      <c r="G34" s="142"/>
      <c r="H34" s="142"/>
      <c r="I34" s="143"/>
      <c r="J34" s="142"/>
    </row>
    <row r="35" spans="1:21" s="120" customFormat="1" ht="19.5" customHeight="1">
      <c r="A35" s="120" t="s">
        <v>127</v>
      </c>
      <c r="D35" s="142">
        <v>-17289</v>
      </c>
      <c r="E35" s="142"/>
      <c r="F35" s="142">
        <v>3080</v>
      </c>
      <c r="G35" s="142"/>
      <c r="H35" s="142">
        <v>-15668</v>
      </c>
      <c r="I35" s="143"/>
      <c r="J35" s="142">
        <v>1729</v>
      </c>
    </row>
    <row r="36" spans="1:21" s="120" customFormat="1" ht="19.5" customHeight="1">
      <c r="A36" s="120" t="s">
        <v>128</v>
      </c>
      <c r="D36" s="142">
        <v>-1744</v>
      </c>
      <c r="E36" s="142"/>
      <c r="F36" s="142">
        <v>5776</v>
      </c>
      <c r="G36" s="142"/>
      <c r="H36" s="142">
        <v>-709</v>
      </c>
      <c r="I36" s="143"/>
      <c r="J36" s="142">
        <v>6082</v>
      </c>
    </row>
    <row r="37" spans="1:21" s="120" customFormat="1" ht="19.5" customHeight="1">
      <c r="A37" s="120" t="s">
        <v>129</v>
      </c>
      <c r="D37" s="142">
        <v>-7872</v>
      </c>
      <c r="E37" s="142"/>
      <c r="F37" s="142">
        <v>1122</v>
      </c>
      <c r="G37" s="142"/>
      <c r="H37" s="142">
        <v>-7585</v>
      </c>
      <c r="I37" s="143"/>
      <c r="J37" s="142">
        <v>1046</v>
      </c>
    </row>
    <row r="38" spans="1:21" s="120" customFormat="1" ht="19.5" customHeight="1">
      <c r="A38" s="120" t="s">
        <v>130</v>
      </c>
      <c r="D38" s="149">
        <v>-868</v>
      </c>
      <c r="E38" s="142"/>
      <c r="F38" s="149">
        <v>2393</v>
      </c>
      <c r="G38" s="142"/>
      <c r="H38" s="149">
        <v>-923</v>
      </c>
      <c r="I38" s="143"/>
      <c r="J38" s="149">
        <v>2168</v>
      </c>
    </row>
    <row r="39" spans="1:21" s="120" customFormat="1" ht="19.5" customHeight="1">
      <c r="A39" s="137" t="s">
        <v>215</v>
      </c>
      <c r="D39" s="145">
        <f>SUM(D26:D38)</f>
        <v>20178</v>
      </c>
      <c r="E39" s="145"/>
      <c r="F39" s="145">
        <f>SUM(F26:F38)</f>
        <v>128349</v>
      </c>
      <c r="G39" s="145"/>
      <c r="H39" s="145">
        <f>SUM(H26:H38)</f>
        <v>-26899</v>
      </c>
      <c r="I39" s="151"/>
      <c r="J39" s="145">
        <f>SUM(J26:J38)</f>
        <v>118971</v>
      </c>
    </row>
    <row r="40" spans="1:21" s="120" customFormat="1" ht="19.5" customHeight="1">
      <c r="A40" s="120" t="s">
        <v>152</v>
      </c>
      <c r="D40" s="145">
        <v>-13838</v>
      </c>
      <c r="E40" s="145"/>
      <c r="F40" s="145">
        <v>-4795</v>
      </c>
      <c r="G40" s="145"/>
      <c r="H40" s="145">
        <v>-13617</v>
      </c>
      <c r="I40" s="143"/>
      <c r="J40" s="145">
        <v>-4725</v>
      </c>
    </row>
    <row r="41" spans="1:21" s="120" customFormat="1" ht="19.5" customHeight="1">
      <c r="A41" s="120" t="s">
        <v>150</v>
      </c>
      <c r="D41" s="145">
        <v>-23933</v>
      </c>
      <c r="E41" s="142"/>
      <c r="F41" s="145">
        <v>-17816</v>
      </c>
      <c r="G41" s="142"/>
      <c r="H41" s="145">
        <v>-23930</v>
      </c>
      <c r="I41" s="143"/>
      <c r="J41" s="145">
        <v>-15558</v>
      </c>
    </row>
    <row r="42" spans="1:21" s="120" customFormat="1" ht="19.5" customHeight="1">
      <c r="A42" s="137" t="s">
        <v>216</v>
      </c>
      <c r="D42" s="144">
        <f>SUM(D39:D41)</f>
        <v>-17593</v>
      </c>
      <c r="E42" s="145"/>
      <c r="F42" s="144">
        <f>SUM(F39:F41)</f>
        <v>105738</v>
      </c>
      <c r="G42" s="145"/>
      <c r="H42" s="144">
        <f>SUM(H39:H41)</f>
        <v>-64446</v>
      </c>
      <c r="I42" s="151"/>
      <c r="J42" s="144">
        <f>SUM(J39:J41)</f>
        <v>98688</v>
      </c>
    </row>
    <row r="43" spans="1:21" s="120" customFormat="1"/>
    <row r="44" spans="1:21" s="120" customFormat="1" ht="20.25" customHeight="1">
      <c r="A44" s="120" t="s">
        <v>26</v>
      </c>
    </row>
    <row r="45" spans="1:21" s="120" customFormat="1">
      <c r="A45" s="117"/>
      <c r="B45" s="118"/>
      <c r="C45" s="117"/>
      <c r="D45" s="117"/>
      <c r="E45" s="117"/>
      <c r="F45" s="117"/>
      <c r="G45" s="117"/>
      <c r="H45" s="117"/>
      <c r="I45" s="117"/>
      <c r="J45" s="119" t="s">
        <v>57</v>
      </c>
    </row>
    <row r="46" spans="1:21" s="120" customFormat="1">
      <c r="A46" s="121" t="s">
        <v>0</v>
      </c>
      <c r="B46" s="117"/>
      <c r="C46" s="117"/>
      <c r="D46" s="117"/>
      <c r="E46" s="117"/>
      <c r="F46" s="117"/>
      <c r="G46" s="117"/>
      <c r="H46" s="117"/>
      <c r="I46" s="117"/>
      <c r="J46" s="117"/>
    </row>
    <row r="47" spans="1:21" s="120" customFormat="1" ht="19.5" customHeight="1">
      <c r="A47" s="121" t="s">
        <v>131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21" s="124" customFormat="1">
      <c r="A48" s="196" t="s">
        <v>190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</row>
    <row r="49" spans="1:10" s="132" customFormat="1">
      <c r="A49" s="124"/>
      <c r="B49" s="124"/>
      <c r="C49" s="125"/>
      <c r="D49" s="125"/>
      <c r="E49" s="126"/>
      <c r="F49" s="125"/>
      <c r="G49" s="124"/>
      <c r="H49" s="127"/>
      <c r="I49" s="128"/>
      <c r="J49" s="127" t="s">
        <v>2</v>
      </c>
    </row>
    <row r="50" spans="1:10" s="132" customFormat="1">
      <c r="A50" s="129"/>
      <c r="B50" s="129"/>
      <c r="C50" s="126"/>
      <c r="D50" s="130"/>
      <c r="E50" s="131" t="s">
        <v>3</v>
      </c>
      <c r="F50" s="130"/>
      <c r="H50" s="130"/>
      <c r="I50" s="131" t="s">
        <v>4</v>
      </c>
      <c r="J50" s="130"/>
    </row>
    <row r="51" spans="1:10" s="120" customFormat="1">
      <c r="A51" s="132"/>
      <c r="B51" s="138"/>
      <c r="C51" s="126"/>
      <c r="D51" s="175">
        <v>2563</v>
      </c>
      <c r="E51" s="135"/>
      <c r="F51" s="175">
        <v>2562</v>
      </c>
      <c r="G51" s="136"/>
      <c r="H51" s="175">
        <v>2563</v>
      </c>
      <c r="I51" s="135"/>
      <c r="J51" s="175">
        <v>2562</v>
      </c>
    </row>
    <row r="52" spans="1:10" s="132" customFormat="1">
      <c r="A52" s="137" t="s">
        <v>132</v>
      </c>
      <c r="B52" s="120"/>
      <c r="C52" s="120"/>
      <c r="D52" s="120"/>
      <c r="E52" s="120"/>
      <c r="F52" s="120"/>
      <c r="G52" s="120"/>
      <c r="H52" s="120"/>
      <c r="I52" s="120"/>
      <c r="J52" s="120"/>
    </row>
    <row r="53" spans="1:10" s="120" customFormat="1">
      <c r="A53" s="120" t="s">
        <v>144</v>
      </c>
      <c r="D53" s="169">
        <v>-54</v>
      </c>
      <c r="E53" s="142"/>
      <c r="F53" s="169">
        <v>-52</v>
      </c>
      <c r="G53" s="142"/>
      <c r="H53" s="169">
        <v>0</v>
      </c>
      <c r="I53" s="143"/>
      <c r="J53" s="169">
        <v>0</v>
      </c>
    </row>
    <row r="54" spans="1:10" s="120" customFormat="1">
      <c r="A54" s="120" t="s">
        <v>146</v>
      </c>
      <c r="D54" s="169">
        <v>0</v>
      </c>
      <c r="E54" s="142"/>
      <c r="F54" s="169">
        <v>-91699</v>
      </c>
      <c r="G54" s="142"/>
      <c r="H54" s="169">
        <v>0</v>
      </c>
      <c r="I54" s="143"/>
      <c r="J54" s="169">
        <v>-93750</v>
      </c>
    </row>
    <row r="55" spans="1:10" s="120" customFormat="1">
      <c r="A55" s="120" t="s">
        <v>201</v>
      </c>
      <c r="D55" s="169">
        <v>9200</v>
      </c>
      <c r="E55" s="142"/>
      <c r="F55" s="169">
        <v>0</v>
      </c>
      <c r="G55" s="142"/>
      <c r="H55" s="169">
        <v>9200</v>
      </c>
      <c r="I55" s="143"/>
      <c r="J55" s="169">
        <v>0</v>
      </c>
    </row>
    <row r="56" spans="1:10" s="120" customFormat="1">
      <c r="A56" s="120" t="s">
        <v>133</v>
      </c>
      <c r="D56" s="169">
        <v>-49107</v>
      </c>
      <c r="E56" s="142"/>
      <c r="F56" s="169">
        <v>-69290</v>
      </c>
      <c r="G56" s="142"/>
      <c r="H56" s="169">
        <v>-47115</v>
      </c>
      <c r="I56" s="143"/>
      <c r="J56" s="169">
        <v>-63509</v>
      </c>
    </row>
    <row r="57" spans="1:10" s="120" customFormat="1">
      <c r="A57" s="120" t="s">
        <v>134</v>
      </c>
      <c r="D57" s="169">
        <v>-1407</v>
      </c>
      <c r="E57" s="142"/>
      <c r="F57" s="169">
        <v>-1571</v>
      </c>
      <c r="G57" s="142"/>
      <c r="H57" s="169">
        <v>-1407</v>
      </c>
      <c r="I57" s="151"/>
      <c r="J57" s="169">
        <v>-1556</v>
      </c>
    </row>
    <row r="58" spans="1:10" s="120" customFormat="1">
      <c r="A58" s="120" t="s">
        <v>203</v>
      </c>
      <c r="D58" s="169">
        <v>0</v>
      </c>
      <c r="E58" s="142"/>
      <c r="F58" s="169">
        <v>0</v>
      </c>
      <c r="G58" s="142"/>
      <c r="H58" s="169">
        <v>67</v>
      </c>
      <c r="I58" s="151"/>
      <c r="J58" s="169">
        <v>0</v>
      </c>
    </row>
    <row r="59" spans="1:10" s="120" customFormat="1">
      <c r="A59" s="120" t="s">
        <v>202</v>
      </c>
      <c r="D59" s="169">
        <v>874</v>
      </c>
      <c r="E59" s="142"/>
      <c r="F59" s="169">
        <v>33</v>
      </c>
      <c r="G59" s="142"/>
      <c r="H59" s="169">
        <v>129</v>
      </c>
      <c r="I59" s="151"/>
      <c r="J59" s="169">
        <v>30</v>
      </c>
    </row>
    <row r="60" spans="1:10" s="120" customFormat="1">
      <c r="A60" s="120" t="s">
        <v>204</v>
      </c>
      <c r="D60" s="169">
        <v>32</v>
      </c>
      <c r="E60" s="142"/>
      <c r="F60" s="169">
        <v>0</v>
      </c>
      <c r="G60" s="142"/>
      <c r="H60" s="169">
        <v>0</v>
      </c>
      <c r="I60" s="151"/>
      <c r="J60" s="169">
        <v>0</v>
      </c>
    </row>
    <row r="61" spans="1:10" s="120" customFormat="1">
      <c r="A61" s="120" t="s">
        <v>205</v>
      </c>
      <c r="D61" s="169">
        <v>0</v>
      </c>
      <c r="E61" s="142"/>
      <c r="F61" s="169">
        <v>0</v>
      </c>
      <c r="G61" s="142"/>
      <c r="H61" s="169">
        <v>23698</v>
      </c>
      <c r="I61" s="151"/>
      <c r="J61" s="169">
        <v>0</v>
      </c>
    </row>
    <row r="62" spans="1:10" s="120" customFormat="1">
      <c r="A62" s="120" t="s">
        <v>158</v>
      </c>
      <c r="D62" s="173">
        <v>210</v>
      </c>
      <c r="E62" s="145"/>
      <c r="F62" s="173">
        <v>258</v>
      </c>
      <c r="G62" s="145"/>
      <c r="H62" s="173">
        <v>1414</v>
      </c>
      <c r="I62" s="143"/>
      <c r="J62" s="173">
        <v>164</v>
      </c>
    </row>
    <row r="63" spans="1:10" s="120" customFormat="1">
      <c r="A63" s="137" t="s">
        <v>193</v>
      </c>
      <c r="D63" s="144">
        <f>SUM(D53:D62)</f>
        <v>-40252</v>
      </c>
      <c r="E63" s="142"/>
      <c r="F63" s="144">
        <f>SUM(F53:F62)</f>
        <v>-162321</v>
      </c>
      <c r="G63" s="142"/>
      <c r="H63" s="144">
        <f>SUM(H53:H62)</f>
        <v>-14014</v>
      </c>
      <c r="I63" s="143"/>
      <c r="J63" s="144">
        <f>SUM(J53:J62)</f>
        <v>-158621</v>
      </c>
    </row>
    <row r="64" spans="1:10" s="120" customFormat="1">
      <c r="A64" s="137" t="s">
        <v>135</v>
      </c>
      <c r="D64" s="51"/>
      <c r="E64" s="51"/>
      <c r="F64" s="51"/>
      <c r="G64" s="51"/>
      <c r="H64" s="51"/>
      <c r="I64" s="143"/>
      <c r="J64" s="51"/>
    </row>
    <row r="65" spans="1:11" s="120" customFormat="1">
      <c r="A65" s="120" t="s">
        <v>226</v>
      </c>
      <c r="D65" s="169">
        <v>53706</v>
      </c>
      <c r="E65" s="51"/>
      <c r="F65" s="51">
        <v>1242</v>
      </c>
      <c r="G65" s="176"/>
      <c r="H65" s="169">
        <v>40635</v>
      </c>
      <c r="I65" s="143"/>
      <c r="J65" s="169">
        <v>0</v>
      </c>
    </row>
    <row r="66" spans="1:11" s="120" customFormat="1">
      <c r="A66" s="120" t="s">
        <v>235</v>
      </c>
      <c r="D66" s="173">
        <v>0</v>
      </c>
      <c r="E66" s="142"/>
      <c r="F66" s="173">
        <v>87</v>
      </c>
      <c r="G66" s="142"/>
      <c r="H66" s="173">
        <v>0</v>
      </c>
      <c r="I66" s="143"/>
      <c r="J66" s="173">
        <v>87</v>
      </c>
    </row>
    <row r="67" spans="1:11" s="120" customFormat="1">
      <c r="A67" s="120" t="s">
        <v>206</v>
      </c>
      <c r="D67" s="173">
        <v>-47457</v>
      </c>
      <c r="E67" s="142"/>
      <c r="F67" s="173">
        <v>0</v>
      </c>
      <c r="G67" s="142"/>
      <c r="H67" s="173">
        <v>-45933</v>
      </c>
      <c r="I67" s="143"/>
      <c r="J67" s="173">
        <v>0</v>
      </c>
    </row>
    <row r="68" spans="1:11" s="120" customFormat="1">
      <c r="A68" s="120" t="s">
        <v>157</v>
      </c>
      <c r="D68" s="173">
        <v>155000</v>
      </c>
      <c r="E68" s="142"/>
      <c r="F68" s="173">
        <v>170000</v>
      </c>
      <c r="G68" s="142"/>
      <c r="H68" s="169">
        <v>130000</v>
      </c>
      <c r="I68" s="143"/>
      <c r="J68" s="169">
        <v>170000</v>
      </c>
    </row>
    <row r="69" spans="1:11" s="120" customFormat="1">
      <c r="A69" s="120" t="s">
        <v>155</v>
      </c>
      <c r="D69" s="145">
        <v>-14200</v>
      </c>
      <c r="E69" s="142"/>
      <c r="F69" s="145">
        <v>-45473</v>
      </c>
      <c r="G69" s="142"/>
      <c r="H69" s="145">
        <v>-14200</v>
      </c>
      <c r="I69" s="143"/>
      <c r="J69" s="145">
        <v>-45473</v>
      </c>
    </row>
    <row r="70" spans="1:11" s="120" customFormat="1">
      <c r="A70" s="120" t="s">
        <v>194</v>
      </c>
      <c r="D70" s="145">
        <v>-17102</v>
      </c>
      <c r="E70" s="145"/>
      <c r="F70" s="145">
        <v>-85500</v>
      </c>
      <c r="G70" s="145"/>
      <c r="H70" s="145">
        <v>-17100</v>
      </c>
      <c r="I70" s="151"/>
      <c r="J70" s="145">
        <v>-85500</v>
      </c>
      <c r="K70" s="182"/>
    </row>
    <row r="71" spans="1:11" s="120" customFormat="1">
      <c r="A71" s="137" t="s">
        <v>217</v>
      </c>
      <c r="D71" s="144">
        <f>SUM(D65:D70)</f>
        <v>129947</v>
      </c>
      <c r="E71" s="142"/>
      <c r="F71" s="144">
        <f>SUM(F65:F70)</f>
        <v>40356</v>
      </c>
      <c r="G71" s="142"/>
      <c r="H71" s="144">
        <f>SUM(H65:H70)</f>
        <v>93402</v>
      </c>
      <c r="I71" s="143"/>
      <c r="J71" s="144">
        <f>SUM(J65:J70)</f>
        <v>39114</v>
      </c>
    </row>
    <row r="72" spans="1:11" s="120" customFormat="1">
      <c r="A72" s="137" t="s">
        <v>218</v>
      </c>
      <c r="D72" s="145">
        <f>SUM(D42,D63,D71)</f>
        <v>72102</v>
      </c>
      <c r="E72" s="142"/>
      <c r="F72" s="145">
        <f>SUM(F42,F63,F71)</f>
        <v>-16227</v>
      </c>
      <c r="G72" s="142"/>
      <c r="H72" s="142">
        <f>SUM(H42,H63,H71)</f>
        <v>14942</v>
      </c>
      <c r="I72" s="143"/>
      <c r="J72" s="142">
        <f>SUM(J42,J63,J71)</f>
        <v>-20819</v>
      </c>
    </row>
    <row r="73" spans="1:11" s="120" customFormat="1">
      <c r="A73" s="120" t="s">
        <v>136</v>
      </c>
      <c r="D73" s="177">
        <v>52561</v>
      </c>
      <c r="E73" s="142"/>
      <c r="F73" s="177">
        <v>79444</v>
      </c>
      <c r="G73" s="142"/>
      <c r="H73" s="177">
        <v>44617</v>
      </c>
      <c r="I73" s="143"/>
      <c r="J73" s="177">
        <v>67865</v>
      </c>
    </row>
    <row r="74" spans="1:11" s="120" customFormat="1" ht="21.75" thickBot="1">
      <c r="A74" s="137" t="s">
        <v>137</v>
      </c>
      <c r="B74" s="141"/>
      <c r="D74" s="178">
        <f>SUM(D72:D73)</f>
        <v>124663</v>
      </c>
      <c r="E74" s="142"/>
      <c r="F74" s="178">
        <f>SUM(F72:F73)</f>
        <v>63217</v>
      </c>
      <c r="G74" s="142"/>
      <c r="H74" s="178">
        <f>SUM(H72:H73)</f>
        <v>59559</v>
      </c>
      <c r="I74" s="143"/>
      <c r="J74" s="178">
        <f>SUM(J72:J73)</f>
        <v>47046</v>
      </c>
    </row>
    <row r="75" spans="1:11" s="120" customFormat="1" ht="21.75" thickTop="1">
      <c r="D75" s="143">
        <f>D74-BS!E11</f>
        <v>0</v>
      </c>
      <c r="E75" s="143"/>
      <c r="F75" s="143"/>
      <c r="G75" s="143"/>
      <c r="H75" s="143">
        <f>H74-BS!I11</f>
        <v>0</v>
      </c>
      <c r="I75" s="143"/>
      <c r="J75" s="143"/>
    </row>
    <row r="76" spans="1:11" s="120" customFormat="1">
      <c r="A76" s="137" t="s">
        <v>138</v>
      </c>
      <c r="D76" s="143"/>
      <c r="E76" s="143"/>
      <c r="F76" s="143"/>
      <c r="G76" s="143"/>
      <c r="H76" s="143"/>
      <c r="I76" s="143"/>
      <c r="J76" s="143"/>
    </row>
    <row r="77" spans="1:11" s="120" customFormat="1">
      <c r="A77" s="120" t="s">
        <v>139</v>
      </c>
      <c r="D77" s="143"/>
      <c r="E77" s="143"/>
      <c r="F77" s="143"/>
      <c r="G77" s="143"/>
      <c r="H77" s="143"/>
      <c r="I77" s="143"/>
      <c r="J77" s="143"/>
    </row>
    <row r="78" spans="1:11" s="120" customFormat="1">
      <c r="A78" s="167" t="s">
        <v>219</v>
      </c>
      <c r="B78" s="167"/>
      <c r="C78" s="167"/>
      <c r="D78" s="167">
        <v>10945</v>
      </c>
      <c r="E78" s="179"/>
      <c r="F78" s="167">
        <v>1337</v>
      </c>
      <c r="G78" s="179"/>
      <c r="H78" s="167">
        <v>10345</v>
      </c>
      <c r="I78" s="179"/>
      <c r="J78" s="167">
        <v>3109</v>
      </c>
    </row>
    <row r="79" spans="1:11" s="120" customFormat="1">
      <c r="A79" s="120" t="s">
        <v>140</v>
      </c>
      <c r="D79" s="143"/>
      <c r="E79" s="143"/>
      <c r="F79" s="143"/>
      <c r="G79" s="143"/>
      <c r="H79" s="143"/>
      <c r="I79" s="143"/>
      <c r="J79" s="143"/>
    </row>
    <row r="80" spans="1:11" s="120" customFormat="1">
      <c r="A80" s="120" t="s">
        <v>141</v>
      </c>
      <c r="D80" s="143">
        <v>201</v>
      </c>
      <c r="E80" s="143"/>
      <c r="F80" s="143">
        <v>343</v>
      </c>
      <c r="G80" s="143"/>
      <c r="H80" s="179">
        <v>196</v>
      </c>
      <c r="I80" s="143"/>
      <c r="J80" s="179">
        <v>339</v>
      </c>
    </row>
    <row r="81" spans="1:10" s="120" customFormat="1">
      <c r="A81" s="120" t="s">
        <v>182</v>
      </c>
      <c r="D81" s="143">
        <v>0</v>
      </c>
      <c r="E81" s="143"/>
      <c r="F81" s="143">
        <v>31250</v>
      </c>
      <c r="G81" s="143"/>
      <c r="H81" s="143">
        <v>0</v>
      </c>
      <c r="I81" s="143"/>
      <c r="J81" s="143">
        <v>31250</v>
      </c>
    </row>
    <row r="82" spans="1:10" s="120" customFormat="1">
      <c r="A82" s="120" t="s">
        <v>195</v>
      </c>
      <c r="D82" s="143">
        <v>0</v>
      </c>
      <c r="E82" s="143"/>
      <c r="F82" s="143">
        <v>0</v>
      </c>
      <c r="G82" s="143"/>
      <c r="H82" s="143">
        <v>0</v>
      </c>
      <c r="I82" s="143"/>
      <c r="J82" s="143">
        <v>540</v>
      </c>
    </row>
    <row r="83" spans="1:10" s="120" customFormat="1">
      <c r="A83" s="120" t="s">
        <v>227</v>
      </c>
      <c r="D83" s="143">
        <v>71250</v>
      </c>
      <c r="E83" s="143"/>
      <c r="F83" s="143">
        <v>0</v>
      </c>
      <c r="G83" s="143"/>
      <c r="H83" s="143">
        <v>71250</v>
      </c>
      <c r="I83" s="143"/>
      <c r="J83" s="143">
        <v>0</v>
      </c>
    </row>
    <row r="84" spans="1:10" s="120" customFormat="1">
      <c r="A84" s="120" t="s">
        <v>229</v>
      </c>
      <c r="D84" s="143">
        <v>9333</v>
      </c>
      <c r="E84" s="143"/>
      <c r="F84" s="143">
        <v>0</v>
      </c>
      <c r="G84" s="143"/>
      <c r="H84" s="143">
        <v>9333</v>
      </c>
      <c r="I84" s="143"/>
      <c r="J84" s="143">
        <v>0</v>
      </c>
    </row>
    <row r="85" spans="1:10" s="120" customFormat="1">
      <c r="A85" s="120" t="s">
        <v>230</v>
      </c>
      <c r="D85" s="143">
        <v>9333</v>
      </c>
      <c r="E85" s="143"/>
      <c r="F85" s="143">
        <v>0</v>
      </c>
      <c r="G85" s="143"/>
      <c r="H85" s="143">
        <v>9333</v>
      </c>
      <c r="I85" s="143"/>
      <c r="J85" s="143">
        <v>0</v>
      </c>
    </row>
    <row r="86" spans="1:10" s="120" customFormat="1">
      <c r="D86" s="143"/>
      <c r="E86" s="143"/>
      <c r="F86" s="143"/>
      <c r="G86" s="143"/>
      <c r="H86" s="143"/>
      <c r="I86" s="143"/>
      <c r="J86" s="143"/>
    </row>
    <row r="87" spans="1:10" s="120" customFormat="1">
      <c r="A87" s="120" t="s">
        <v>26</v>
      </c>
      <c r="D87" s="143"/>
      <c r="E87" s="143"/>
      <c r="F87" s="143"/>
      <c r="G87" s="143"/>
      <c r="H87" s="143"/>
      <c r="I87" s="143"/>
      <c r="J87" s="143"/>
    </row>
    <row r="88" spans="1:10">
      <c r="D88" s="181"/>
      <c r="E88" s="181"/>
      <c r="F88" s="181"/>
      <c r="G88" s="181"/>
      <c r="H88" s="181"/>
      <c r="I88" s="181"/>
      <c r="J88" s="181"/>
    </row>
    <row r="89" spans="1:10">
      <c r="D89" s="181"/>
      <c r="E89" s="181"/>
      <c r="F89" s="181"/>
      <c r="G89" s="181"/>
      <c r="H89" s="181"/>
      <c r="I89" s="181"/>
      <c r="J89" s="181"/>
    </row>
    <row r="90" spans="1:10">
      <c r="D90" s="181"/>
      <c r="E90" s="181"/>
      <c r="F90" s="181"/>
      <c r="G90" s="181"/>
      <c r="H90" s="181"/>
      <c r="I90" s="181"/>
      <c r="J90" s="181"/>
    </row>
  </sheetData>
  <mergeCells count="2">
    <mergeCell ref="A4:U4"/>
    <mergeCell ref="A48:U48"/>
  </mergeCells>
  <printOptions gridLinesSet="0"/>
  <pageMargins left="0.8" right="0.19685039370078741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PL!Print_Area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2020-08-11T11:56:45Z</cp:lastPrinted>
  <dcterms:created xsi:type="dcterms:W3CDTF">2017-05-02T07:02:46Z</dcterms:created>
  <dcterms:modified xsi:type="dcterms:W3CDTF">2020-08-11T11:56:47Z</dcterms:modified>
</cp:coreProperties>
</file>