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 Wellness Group\2020\Q2'20\"/>
    </mc:Choice>
  </mc:AlternateContent>
  <xr:revisionPtr revIDLastSave="0" documentId="13_ncr:1_{7956AC1A-A1E7-419B-AEAD-E806A573062D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6" r:id="rId1"/>
    <sheet name="PL" sheetId="19" r:id="rId2"/>
    <sheet name="SCE_conso" sheetId="17" r:id="rId3"/>
    <sheet name="SCE_Company" sheetId="18" r:id="rId4"/>
    <sheet name="cash flow" sheetId="20" r:id="rId5"/>
  </sheets>
  <externalReferences>
    <externalReference r:id="rId6"/>
    <externalReference r:id="rId7"/>
  </externalReferences>
  <definedNames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{"conso",#N/A,FALSE,"cash flow"}</definedName>
    <definedName name="aaaa" hidden="1">{"cashflow",#N/A,FALSE,"cash flow"}</definedName>
    <definedName name="aaaaa" hidden="1">{"'Eng (page2)'!$A$1:$D$52"}</definedName>
    <definedName name="abc" hidden="1">{"cashflow",#N/A,FALSE,"cash flow"}</definedName>
    <definedName name="ake" hidden="1">#REF!</definedName>
    <definedName name="aqaq" hidden="1">{"cashflow",#N/A,FALSE,"cash flow"}</definedName>
    <definedName name="as" hidden="1">{"'Eng (page2)'!$A$1:$D$52"}</definedName>
    <definedName name="AS2DocOpenMode" hidden="1">"AS2DocumentEdit"</definedName>
    <definedName name="asds" hidden="1">{"'Eng (page2)'!$A$1:$D$52"}</definedName>
    <definedName name="AX" hidden="1">{"cashflow",#N/A,FALSE,"cash flow"}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k" hidden="1">{"cashflow",#N/A,FALSE,"cash flow"}</definedName>
    <definedName name="cash" hidden="1">{"'Eng (page2)'!$A$1:$D$52"}</definedName>
    <definedName name="cat" hidden="1">{"'Eng (page2)'!$A$1:$D$52"}</definedName>
    <definedName name="CC" hidden="1">{"conso",#N/A,FALSE,"cash flow"}</definedName>
    <definedName name="cut" hidden="1">{"'Eng (page2)'!$A$1:$D$52"}</definedName>
    <definedName name="dd" hidden="1">{"conso",#N/A,FALSE,"cash flow"}</definedName>
    <definedName name="ddd" hidden="1">{"'Eng (page2)'!$A$1:$D$52"}</definedName>
    <definedName name="dddddd" hidden="1">{"'Eng (page2)'!$A$1:$D$52"}</definedName>
    <definedName name="DETAL" hidden="1">{"'Sheet1'!$L$16"}</definedName>
    <definedName name="dooe" hidden="1">{"'Eng (page2)'!$A$1:$D$52"}</definedName>
    <definedName name="dre.conso." hidden="1">{"conso",#N/A,FALSE,"cash flow"}</definedName>
    <definedName name="eeee" hidden="1">{"'Eng (page2)'!$A$1:$D$52"}</definedName>
    <definedName name="eqq" hidden="1">{"cashflow",#N/A,FALSE,"cash flow"}</definedName>
    <definedName name="ewew" hidden="1">{"cashflow",#N/A,FALSE,"cash flow"}</definedName>
    <definedName name="ff" hidden="1">{"conso",#N/A,FALSE,"cash flow"}</definedName>
    <definedName name="fff" hidden="1">{"'Eng (page2)'!$A$1:$D$52"}</definedName>
    <definedName name="ffff" hidden="1">{"conso",#N/A,FALSE,"cash flow"}</definedName>
    <definedName name="ffgdg" hidden="1">#REF!</definedName>
    <definedName name="ge.conso." hidden="1">{"conso",#N/A,FALSE,"cash flow"}</definedName>
    <definedName name="gh" hidden="1">{"'Eng (page2)'!$A$1:$D$52"}</definedName>
    <definedName name="ghuu" hidden="1">{"'Eng (page2)'!$A$1:$D$52"}</definedName>
    <definedName name="hh" hidden="1">{"conso",#N/A,FALSE,"cash flow"}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hidden="1">{"conso",#N/A,FALSE,"cash flow"}</definedName>
    <definedName name="IIII" hidden="1">{"cashflow",#N/A,FALSE,"cash flow"}</definedName>
    <definedName name="jfkd" hidden="1">{"'Eng (page2)'!$A$1:$D$52"}</definedName>
    <definedName name="jkmhcd" hidden="1">{"'Eng (page2)'!$A$1:$D$52"}</definedName>
    <definedName name="KHJGDFGFHGHJ" hidden="1">{"cashflow",#N/A,FALSE,"cash flow"}</definedName>
    <definedName name="kie" hidden="1">{"'Eng (page2)'!$A$1:$D$52"}</definedName>
    <definedName name="kkk" hidden="1">{"'Eng (page2)'!$A$1:$D$52"}</definedName>
    <definedName name="KKP" hidden="1">{"'Sheet1'!$L$16"}</definedName>
    <definedName name="klk" hidden="1">{"'Eng (page2)'!$A$1:$D$52"}</definedName>
    <definedName name="KLO" hidden="1">{"'Eng (page2)'!$A$1:$D$52"}</definedName>
    <definedName name="kp" hidden="1">{"'Eng (page2)'!$A$1:$D$52"}</definedName>
    <definedName name="ll" hidden="1">{"cashflow",#N/A,FALSE,"cash flow"}</definedName>
    <definedName name="ll.cashflow." hidden="1">{"cashflow",#N/A,FALSE,"cash flow"}</definedName>
    <definedName name="M" hidden="1">{"cashflow",#N/A,FALSE,"cash flow"}</definedName>
    <definedName name="MM" hidden="1">{"conso",#N/A,FALSE,"cash flow"}</definedName>
    <definedName name="ni" hidden="1">{"conso",#N/A,FALSE,"cash flow"}</definedName>
    <definedName name="nn" hidden="1">{"'Eng (page2)'!$A$1:$D$52"}</definedName>
    <definedName name="nu" hidden="1">{"cashflow",#N/A,FALSE,"cash flow"}</definedName>
    <definedName name="olj" hidden="1">{"'Eng (page2)'!$A$1:$D$52"}</definedName>
    <definedName name="ONE" hidden="1">{"'Sheet1'!$L$16"}</definedName>
    <definedName name="oo" hidden="1">{"'Eng (page2)'!$A$1:$D$52"}</definedName>
    <definedName name="po" hidden="1">{"'Eng (page2)'!$A$1:$D$52"}</definedName>
    <definedName name="_xlnm.Print_Area" localSheetId="4">'cash flow'!$A$1:$J$90</definedName>
    <definedName name="_xlnm.Print_Area" localSheetId="1">PL!$A$1:$J$95</definedName>
    <definedName name="PRJE1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w" hidden="1">{"'Eng (page2)'!$A$1:$D$52"}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{"'Eng (page2)'!$A$1:$D$52"}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hidden="1">{"'Eng (page2)'!$A$1:$D$52"}</definedName>
    <definedName name="software" hidden="1">{"'Eng (page2)'!$A$1:$D$52"}</definedName>
    <definedName name="stamp" hidden="1">{"'Eng (page2)'!$A$1:$D$52"}</definedName>
    <definedName name="TextRefCopyRangeCount" hidden="1">5</definedName>
    <definedName name="tre4r564t" hidden="1">{"'Eng (page2)'!$A$1:$D$52"}</definedName>
    <definedName name="U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{"'Eng (page2)'!$A$1:$D$52"}</definedName>
    <definedName name="WDR.CONSO." hidden="1">{"conso",#N/A,FALSE,"cash flow"}</definedName>
    <definedName name="weee" hidden="1">{"'Eng (page2)'!$A$1:$D$52"}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{"cashflow",#N/A,FALSE,"cash flow"}</definedName>
    <definedName name="wwqq" hidden="1">{"cashflow",#N/A,FALSE,"cash flow"}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YTD" hidden="1">{"'Sheet1'!$L$16"}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กก" hidden="1">{"'Sheet1'!$L$16"}</definedName>
    <definedName name="กากา" hidden="1">{"'Sheet1'!$L$16"}</definedName>
    <definedName name="ฟ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4" i="18" l="1"/>
  <c r="S30" i="17" l="1"/>
  <c r="W30" i="17" s="1"/>
  <c r="Q30" i="17"/>
  <c r="H20" i="19"/>
  <c r="C71" i="20" l="1"/>
  <c r="J27" i="18"/>
  <c r="H27" i="18"/>
  <c r="F27" i="18"/>
  <c r="P29" i="18" l="1"/>
  <c r="R29" i="18" s="1"/>
  <c r="P28" i="18"/>
  <c r="R28" i="18"/>
  <c r="I31" i="17"/>
  <c r="G31" i="17"/>
  <c r="E31" i="17"/>
  <c r="Q34" i="17"/>
  <c r="S34" i="17" s="1"/>
  <c r="W34" i="17" s="1"/>
  <c r="S32" i="17"/>
  <c r="W32" i="17" s="1"/>
  <c r="K57" i="16"/>
  <c r="I57" i="16"/>
  <c r="G57" i="16"/>
  <c r="E57" i="16"/>
  <c r="E71" i="20" l="1"/>
  <c r="U15" i="17"/>
  <c r="I71" i="20" l="1"/>
  <c r="I62" i="20"/>
  <c r="E62" i="20"/>
  <c r="J77" i="19"/>
  <c r="J68" i="19"/>
  <c r="J62" i="19"/>
  <c r="F77" i="19"/>
  <c r="F68" i="19"/>
  <c r="F62" i="19"/>
  <c r="J29" i="19"/>
  <c r="J20" i="19"/>
  <c r="J14" i="19"/>
  <c r="F29" i="19"/>
  <c r="F20" i="19"/>
  <c r="F14" i="19"/>
  <c r="G71" i="20"/>
  <c r="G62" i="20"/>
  <c r="C62" i="20"/>
  <c r="H77" i="19"/>
  <c r="D77" i="19"/>
  <c r="H68" i="19"/>
  <c r="D68" i="19"/>
  <c r="H62" i="19"/>
  <c r="D62" i="19"/>
  <c r="H29" i="19"/>
  <c r="D29" i="19"/>
  <c r="D20" i="19"/>
  <c r="H14" i="19"/>
  <c r="D14" i="19"/>
  <c r="F69" i="19" l="1"/>
  <c r="F71" i="19" s="1"/>
  <c r="F73" i="19" s="1"/>
  <c r="F78" i="19" s="1"/>
  <c r="F81" i="19" s="1"/>
  <c r="J69" i="19"/>
  <c r="J71" i="19" s="1"/>
  <c r="J73" i="19" s="1"/>
  <c r="J81" i="19" s="1"/>
  <c r="J21" i="19"/>
  <c r="J23" i="19" s="1"/>
  <c r="J25" i="19" s="1"/>
  <c r="J30" i="19" s="1"/>
  <c r="J38" i="19" s="1"/>
  <c r="F21" i="19"/>
  <c r="F23" i="19" s="1"/>
  <c r="F25" i="19" s="1"/>
  <c r="F30" i="19" s="1"/>
  <c r="F33" i="19" s="1"/>
  <c r="F35" i="19" s="1"/>
  <c r="E9" i="20"/>
  <c r="E25" i="20" s="1"/>
  <c r="E38" i="20" s="1"/>
  <c r="E41" i="20" s="1"/>
  <c r="E72" i="20" s="1"/>
  <c r="E74" i="20" s="1"/>
  <c r="H69" i="19"/>
  <c r="H71" i="19" s="1"/>
  <c r="H73" i="19" s="1"/>
  <c r="L25" i="18" s="1"/>
  <c r="D69" i="19"/>
  <c r="D71" i="19" s="1"/>
  <c r="C9" i="20" s="1"/>
  <c r="C25" i="20" s="1"/>
  <c r="C38" i="20" s="1"/>
  <c r="C41" i="20" s="1"/>
  <c r="C72" i="20" s="1"/>
  <c r="C74" i="20" s="1"/>
  <c r="C75" i="20" s="1"/>
  <c r="F86" i="19"/>
  <c r="F88" i="19" s="1"/>
  <c r="H21" i="19"/>
  <c r="H23" i="19" s="1"/>
  <c r="H25" i="19" s="1"/>
  <c r="H30" i="19" s="1"/>
  <c r="H38" i="19" s="1"/>
  <c r="D21" i="19"/>
  <c r="D23" i="19" s="1"/>
  <c r="D25" i="19" s="1"/>
  <c r="D30" i="19" s="1"/>
  <c r="D38" i="19" s="1"/>
  <c r="D40" i="19" s="1"/>
  <c r="J33" i="19"/>
  <c r="D73" i="19" l="1"/>
  <c r="F83" i="19"/>
  <c r="M15" i="17"/>
  <c r="J78" i="19"/>
  <c r="I9" i="20"/>
  <c r="I25" i="20" s="1"/>
  <c r="I38" i="20" s="1"/>
  <c r="I41" i="20" s="1"/>
  <c r="I72" i="20" s="1"/>
  <c r="I74" i="20" s="1"/>
  <c r="F38" i="19"/>
  <c r="F40" i="19" s="1"/>
  <c r="G9" i="20"/>
  <c r="G25" i="20" s="1"/>
  <c r="G38" i="20" s="1"/>
  <c r="G41" i="20" s="1"/>
  <c r="G72" i="20" s="1"/>
  <c r="G74" i="20" s="1"/>
  <c r="G75" i="20" s="1"/>
  <c r="H33" i="19"/>
  <c r="D33" i="19"/>
  <c r="D35" i="19" s="1"/>
  <c r="H81" i="19"/>
  <c r="H78" i="19"/>
  <c r="H86" i="19" s="1"/>
  <c r="D78" i="19" l="1"/>
  <c r="D81" i="19" s="1"/>
  <c r="D83" i="19" s="1"/>
  <c r="M29" i="17"/>
  <c r="J86" i="19"/>
  <c r="L14" i="18"/>
  <c r="E22" i="17"/>
  <c r="W21" i="17"/>
  <c r="D86" i="19" l="1"/>
  <c r="D88" i="19" s="1"/>
  <c r="E34" i="16"/>
  <c r="I18" i="16"/>
  <c r="Q33" i="17" l="1"/>
  <c r="S33" i="17" s="1"/>
  <c r="W33" i="17" s="1"/>
  <c r="S35" i="17"/>
  <c r="W35" i="17" s="1"/>
  <c r="K95" i="16" l="1"/>
  <c r="K97" i="16" s="1"/>
  <c r="I95" i="16"/>
  <c r="I97" i="16" s="1"/>
  <c r="G95" i="16"/>
  <c r="G97" i="16" s="1"/>
  <c r="E95" i="16"/>
  <c r="E97" i="16" s="1"/>
  <c r="K67" i="16"/>
  <c r="I67" i="16"/>
  <c r="G67" i="16"/>
  <c r="E67" i="16"/>
  <c r="K34" i="16"/>
  <c r="I34" i="16"/>
  <c r="G34" i="16"/>
  <c r="H20" i="16"/>
  <c r="K18" i="16"/>
  <c r="K20" i="16" s="1"/>
  <c r="I20" i="16"/>
  <c r="G18" i="16"/>
  <c r="G20" i="16" s="1"/>
  <c r="E18" i="16"/>
  <c r="E20" i="16" s="1"/>
  <c r="G68" i="16" l="1"/>
  <c r="G98" i="16" s="1"/>
  <c r="K68" i="16"/>
  <c r="K98" i="16" s="1"/>
  <c r="I68" i="16"/>
  <c r="I98" i="16" s="1"/>
  <c r="K35" i="16"/>
  <c r="E35" i="16"/>
  <c r="G35" i="16"/>
  <c r="E68" i="16"/>
  <c r="E98" i="16" s="1"/>
  <c r="I35" i="16"/>
  <c r="K99" i="16" l="1"/>
  <c r="I99" i="16"/>
  <c r="E99" i="16"/>
  <c r="G99" i="16"/>
  <c r="S27" i="17" l="1"/>
  <c r="W27" i="17" s="1"/>
  <c r="Q25" i="17"/>
  <c r="S25" i="17" s="1"/>
  <c r="W25" i="17" s="1"/>
  <c r="R23" i="18"/>
  <c r="W28" i="17" l="1"/>
  <c r="N24" i="18"/>
  <c r="E28" i="17"/>
  <c r="E36" i="17" s="1"/>
  <c r="M28" i="17"/>
  <c r="K28" i="17"/>
  <c r="K36" i="17" s="1"/>
  <c r="I28" i="17"/>
  <c r="I36" i="17" s="1"/>
  <c r="U28" i="17"/>
  <c r="S28" i="17"/>
  <c r="Q28" i="17"/>
  <c r="O28" i="17"/>
  <c r="G28" i="17"/>
  <c r="G36" i="17" s="1"/>
  <c r="E37" i="17" l="1"/>
  <c r="K37" i="17"/>
  <c r="G37" i="17"/>
  <c r="I17" i="17"/>
  <c r="I22" i="17" s="1"/>
  <c r="Q29" i="17" l="1"/>
  <c r="Q18" i="17"/>
  <c r="S18" i="17" s="1"/>
  <c r="Q16" i="17"/>
  <c r="Q15" i="17"/>
  <c r="Q14" i="17"/>
  <c r="N27" i="18" l="1"/>
  <c r="N30" i="18" s="1"/>
  <c r="P26" i="18"/>
  <c r="R26" i="18" s="1"/>
  <c r="P25" i="18"/>
  <c r="H18" i="18"/>
  <c r="H20" i="18" s="1"/>
  <c r="H24" i="18" s="1"/>
  <c r="H30" i="18" s="1"/>
  <c r="F18" i="18"/>
  <c r="F20" i="18" s="1"/>
  <c r="F24" i="18" s="1"/>
  <c r="F30" i="18" s="1"/>
  <c r="P17" i="18"/>
  <c r="R17" i="18" s="1"/>
  <c r="J16" i="18"/>
  <c r="J18" i="18" s="1"/>
  <c r="J20" i="18" s="1"/>
  <c r="J24" i="18" s="1"/>
  <c r="J30" i="18" s="1"/>
  <c r="N15" i="18"/>
  <c r="N16" i="18" s="1"/>
  <c r="N18" i="18" s="1"/>
  <c r="L15" i="18"/>
  <c r="P14" i="18"/>
  <c r="P13" i="18"/>
  <c r="U31" i="17"/>
  <c r="U36" i="17" s="1"/>
  <c r="O31" i="17"/>
  <c r="O36" i="17" s="1"/>
  <c r="W18" i="17"/>
  <c r="O17" i="17"/>
  <c r="O22" i="17" s="1"/>
  <c r="K17" i="17"/>
  <c r="K22" i="17" s="1"/>
  <c r="G17" i="17"/>
  <c r="G22" i="17" s="1"/>
  <c r="M16" i="17"/>
  <c r="M17" i="17" s="1"/>
  <c r="M22" i="17" s="1"/>
  <c r="U17" i="17"/>
  <c r="U22" i="17" s="1"/>
  <c r="S15" i="17"/>
  <c r="W15" i="17" s="1"/>
  <c r="S14" i="17"/>
  <c r="W14" i="17" s="1"/>
  <c r="H31" i="18" l="1"/>
  <c r="J31" i="18"/>
  <c r="U37" i="17"/>
  <c r="F31" i="18"/>
  <c r="Q31" i="17"/>
  <c r="Q36" i="17" s="1"/>
  <c r="P15" i="18"/>
  <c r="R15" i="18" s="1"/>
  <c r="P27" i="18"/>
  <c r="Q17" i="17"/>
  <c r="Q22" i="17" s="1"/>
  <c r="R13" i="18"/>
  <c r="S16" i="17"/>
  <c r="W16" i="17" s="1"/>
  <c r="W17" i="17" s="1"/>
  <c r="W22" i="17" s="1"/>
  <c r="P20" i="18"/>
  <c r="P24" i="18" s="1"/>
  <c r="P30" i="18" s="1"/>
  <c r="Q37" i="17" l="1"/>
  <c r="P31" i="18"/>
  <c r="P16" i="18"/>
  <c r="P18" i="18" s="1"/>
  <c r="S17" i="17"/>
  <c r="S22" i="17" s="1"/>
  <c r="L16" i="18" l="1"/>
  <c r="L18" i="18" s="1"/>
  <c r="R20" i="18" s="1"/>
  <c r="R24" i="18" s="1"/>
  <c r="R14" i="18"/>
  <c r="R16" i="18" s="1"/>
  <c r="R18" i="18" s="1"/>
  <c r="R25" i="18" l="1"/>
  <c r="R27" i="18" s="1"/>
  <c r="R30" i="18" s="1"/>
  <c r="L27" i="18"/>
  <c r="L30" i="18" s="1"/>
  <c r="R31" i="18" l="1"/>
  <c r="L31" i="18"/>
  <c r="M31" i="17"/>
  <c r="M36" i="17" s="1"/>
  <c r="S29" i="17"/>
  <c r="W29" i="17" s="1"/>
  <c r="W31" i="17" s="1"/>
  <c r="W36" i="17" s="1"/>
  <c r="W37" i="17" l="1"/>
  <c r="M37" i="17"/>
  <c r="S31" i="17"/>
  <c r="S36" i="17" s="1"/>
  <c r="S37" i="17" l="1"/>
</calcChain>
</file>

<file path=xl/sharedStrings.xml><?xml version="1.0" encoding="utf-8"?>
<sst xmlns="http://schemas.openxmlformats.org/spreadsheetml/2006/main" count="406" uniqueCount="243">
  <si>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</si>
  <si>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</si>
  <si>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</si>
  <si>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</si>
  <si>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</si>
  <si>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</si>
  <si>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</si>
  <si>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</si>
  <si>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</si>
  <si>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</si>
  <si>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</si>
  <si>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</si>
  <si>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</si>
  <si>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</si>
  <si>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</si>
  <si>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</si>
  <si>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</si>
  <si>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</si>
  <si>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</si>
  <si>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</si>
  <si>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</si>
  <si>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</si>
  <si>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</si>
  <si>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</si>
  <si>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</si>
  <si>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</si>
  <si>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</si>
  <si>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</si>
  <si>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</si>
  <si>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</si>
  <si>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</si>
  <si>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</si>
  <si>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</si>
  <si>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</si>
  <si>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</si>
  <si>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</si>
  <si>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</si>
  <si>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</si>
  <si>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</si>
  <si>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</si>
  <si>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</si>
  <si>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Basic 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</si>
  <si>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</si>
  <si>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</si>
  <si>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</si>
  <si>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</si>
  <si>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</si>
  <si>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</si>
  <si>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</si>
  <si>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</si>
  <si>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</si>
  <si>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</si>
  <si>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</si>
  <si>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</si>
  <si>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</si>
  <si>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</si>
  <si>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</si>
  <si>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</si>
  <si>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</si>
  <si>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</si>
  <si>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</si>
  <si>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</si>
  <si>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</si>
  <si>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</si>
  <si>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</si>
  <si>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</si>
  <si>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</si>
  <si>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Retained earnings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</si>
  <si>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</si>
  <si>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</si>
  <si>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</si>
  <si>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</si>
  <si>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</si>
  <si>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</si>
  <si>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</si>
  <si>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</si>
  <si>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(Unit: Baht)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</si>
  <si>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</si>
  <si>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</si>
  <si>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</si>
  <si>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</si>
  <si>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</si>
  <si>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</si>
  <si>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</si>
  <si>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</si>
  <si>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</si>
  <si>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</si>
  <si>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</si>
  <si>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</si>
  <si>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</si>
  <si>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</si>
  <si>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</si>
  <si>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</si>
  <si>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</si>
  <si>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</si>
  <si>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</si>
  <si>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</si>
  <si>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</si>
  <si>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</si>
  <si>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</si>
  <si>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</si>
  <si>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</si>
  <si>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</si>
  <si>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</si>
  <si>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</si>
  <si>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</si>
  <si>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</si>
  <si>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</si>
  <si>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for the period</t>
  </si>
  <si>
    <t>Profit attributable to:</t>
  </si>
  <si>
    <t xml:space="preserve">   Profit attributable to equity holders of the Company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</si>
  <si>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</si>
  <si>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</si>
  <si>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</si>
  <si>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</si>
  <si>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</si>
  <si>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</si>
  <si>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</si>
  <si>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>Profit before tax</t>
  </si>
  <si>
    <t xml:space="preserve">   Inventories</t>
  </si>
  <si>
    <t xml:space="preserve">   Loss on write-off of property, plant and equipment</t>
  </si>
  <si>
    <t xml:space="preserve">   Advance received</t>
  </si>
  <si>
    <t>Profit from operating activities before changes</t>
  </si>
  <si>
    <t>Other comprehensive income</t>
  </si>
  <si>
    <t xml:space="preserve">Adjustments to reconcile profit before tax to net cash </t>
  </si>
  <si>
    <t xml:space="preserve">   Reduction of inventories to net realisable value (reversal)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</si>
  <si>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</si>
  <si>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</si>
  <si>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</si>
  <si>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</si>
  <si>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</si>
  <si>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</si>
  <si>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</si>
  <si>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</si>
  <si>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</si>
  <si>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</si>
  <si>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</si>
  <si>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</si>
  <si>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</si>
  <si>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</si>
  <si>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</si>
  <si>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</si>
  <si>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</si>
  <si>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</si>
  <si>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</si>
  <si>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Short-term loans from and interest payable to related parties</t>
  </si>
  <si>
    <t>Net cash paid to purchase of investments by subsidiaries</t>
  </si>
  <si>
    <t xml:space="preserve">   Current investments</t>
  </si>
  <si>
    <t>Restricted deposits of financial institution</t>
  </si>
  <si>
    <t>Deposits</t>
  </si>
  <si>
    <t>Current portion of long-term loans</t>
  </si>
  <si>
    <t>Current portion of liabilities under finance lease agreements</t>
  </si>
  <si>
    <t>Long term loans - net of current portion</t>
  </si>
  <si>
    <t xml:space="preserve">Other comprehensive income </t>
  </si>
  <si>
    <t xml:space="preserve">Total comprehensive income for the period </t>
  </si>
  <si>
    <t>Cash paid for repayment of long-term loans from financial institution</t>
  </si>
  <si>
    <t xml:space="preserve">   Deposits</t>
  </si>
  <si>
    <t>Increase in restricted deposits at financial institution</t>
  </si>
  <si>
    <t>Balance as at 1 January 2019</t>
  </si>
  <si>
    <t>Leasehold rights</t>
  </si>
  <si>
    <t>Selling and distribution expenses</t>
  </si>
  <si>
    <t xml:space="preserve">   - as previously reported</t>
  </si>
  <si>
    <t xml:space="preserve">Cumulative effect of change in accounting </t>
  </si>
  <si>
    <t xml:space="preserve">  policy for revenue recognition (Note 2)</t>
  </si>
  <si>
    <t xml:space="preserve">   Interest income</t>
  </si>
  <si>
    <t>Cash received from interest income</t>
  </si>
  <si>
    <t>Statement of changes in shareholders' equity (continued)</t>
  </si>
  <si>
    <t>31 December 2019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</si>
  <si>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</si>
  <si>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</si>
  <si>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</si>
  <si>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</si>
  <si>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Liabilities under finance lease agreements - net of</t>
  </si>
  <si>
    <t xml:space="preserve">   current portion</t>
  </si>
  <si>
    <t>Advance received - net of current portion</t>
  </si>
  <si>
    <t>Discount on business combination under common control</t>
  </si>
  <si>
    <t xml:space="preserve">Balance as at 1 January 2020 </t>
  </si>
  <si>
    <t>Appropriated of retained earning</t>
  </si>
  <si>
    <t>Lease receivables - current portion</t>
  </si>
  <si>
    <t>Lease receivables - net of current portion</t>
  </si>
  <si>
    <t>3, 6</t>
  </si>
  <si>
    <t>Balance as at 31 December 2019</t>
  </si>
  <si>
    <t>Increase in equity attributable to non-controlling</t>
  </si>
  <si>
    <t xml:space="preserve">   interests of subsidiary due to purchase of</t>
  </si>
  <si>
    <t xml:space="preserve">   investment in a subsidiary</t>
  </si>
  <si>
    <t xml:space="preserve">  policy (Note 2)</t>
  </si>
  <si>
    <t xml:space="preserve">   Payable for purchase of investment in a subsidiary</t>
  </si>
  <si>
    <t>Current portion of lease liabilities</t>
  </si>
  <si>
    <t>Lease liabilities - net of current portion</t>
  </si>
  <si>
    <t>Right-of-use assets</t>
  </si>
  <si>
    <t>For the three-month period ended 30 June 2020</t>
  </si>
  <si>
    <t>Balance as at 30 June 2019</t>
  </si>
  <si>
    <t>Balance as at 30 June 2020</t>
  </si>
  <si>
    <t>For the six-month period ended 30 June 2020</t>
  </si>
  <si>
    <t xml:space="preserve">   Long-term employee benefit expenses</t>
  </si>
  <si>
    <t xml:space="preserve">Proceed from disposal of property, plant and equipment </t>
  </si>
  <si>
    <t>Net cash flows used in investing activities</t>
  </si>
  <si>
    <t>Cash received from long-term loan from financial institution</t>
  </si>
  <si>
    <t>Cash paid for dividend</t>
  </si>
  <si>
    <t xml:space="preserve">   Receivable from disposal of equipment to a subsidiary</t>
  </si>
  <si>
    <t>As at 30 June 2020</t>
  </si>
  <si>
    <t>30 June 2020</t>
  </si>
  <si>
    <t>Interest income</t>
  </si>
  <si>
    <t>Dividend income</t>
  </si>
  <si>
    <t xml:space="preserve">   Loss (gain) from changing in fair value of investments</t>
  </si>
  <si>
    <t xml:space="preserve">   Gain on disposal of intangible assets</t>
  </si>
  <si>
    <t xml:space="preserve">   Dividend income</t>
  </si>
  <si>
    <t>Cash received from share return receivables</t>
  </si>
  <si>
    <t>Cash received from lease receivables</t>
  </si>
  <si>
    <t>Proceeds from disposal of intangible assets</t>
  </si>
  <si>
    <t>Cash received from dividend from subsidiaries</t>
  </si>
  <si>
    <t>Cash paid for liabilities under lease agreement</t>
  </si>
  <si>
    <t>Profit (loss) before income tax expenses</t>
  </si>
  <si>
    <t>Profit (loss) for the period</t>
  </si>
  <si>
    <t>Dividend paid (Note 24)</t>
  </si>
  <si>
    <t>Loss for the period</t>
  </si>
  <si>
    <t xml:space="preserve">      855,000,000 ordinary shares of Baht 0.25 each</t>
  </si>
  <si>
    <t xml:space="preserve">         (31 December 2019: 570,000,000 ordinary shares </t>
  </si>
  <si>
    <t xml:space="preserve">          of Baht 0.25 each)</t>
  </si>
  <si>
    <t xml:space="preserve">   Bad debts and allowance for doubtful accounts (reversal)</t>
  </si>
  <si>
    <t xml:space="preserve">   Loss (gain) on disposal of property, plant and equipment</t>
  </si>
  <si>
    <t xml:space="preserve">   Loss from impairment of assets</t>
  </si>
  <si>
    <t>Cash flows from (used in) operating activities</t>
  </si>
  <si>
    <t>Net cash flows from (used in) operating activities</t>
  </si>
  <si>
    <t>Net cash flows from financing activities</t>
  </si>
  <si>
    <t>Net increase (decrease) in cash and cash equivalents</t>
  </si>
  <si>
    <t xml:space="preserve">   Decrease in liabilities from acquisition of property,</t>
  </si>
  <si>
    <t>Bank overdrafts and short-term loans from financial institution</t>
  </si>
  <si>
    <t>3, 16</t>
  </si>
  <si>
    <t>Profit (loss) from operating activities</t>
  </si>
  <si>
    <t>(Restated)</t>
  </si>
  <si>
    <t>Increased share capital (Note 20)</t>
  </si>
  <si>
    <t xml:space="preserve">   Stock dividend payment</t>
  </si>
  <si>
    <t xml:space="preserve">Increase in bank overdrafts and short-term loans from </t>
  </si>
  <si>
    <t xml:space="preserve">   financial institution</t>
  </si>
  <si>
    <t xml:space="preserve">      of changes from agreements</t>
  </si>
  <si>
    <t xml:space="preserve">   Decrease in liabilities under financial lease agreement from effect </t>
  </si>
  <si>
    <t xml:space="preserve">      from agreements</t>
  </si>
  <si>
    <t xml:space="preserve">   Decrease in right-of-use assets from effect of changes </t>
  </si>
  <si>
    <t>Increase in liabilities under financial lease agreements</t>
  </si>
  <si>
    <t>Tax income (expenses)</t>
  </si>
  <si>
    <t>Balance as at 1 January 2020 - as restated</t>
  </si>
  <si>
    <t>Subsidiaries paid dividend to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</si>
</sst>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6" fontId="7" fillId="0" borderId="0"/>
    <xf numFmtId="167" fontId="7" fillId="0" borderId="0"/>
    <xf numFmtId="168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69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</cellStyleXfs>
  <cellXfs count="144">
    <xf numFmtId="0" fontId="0" fillId="0" borderId="0" xfId="0"/>
    <xf numFmtId="37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9" fontId="2" fillId="0" borderId="0" xfId="0" applyNumberFormat="1" applyFont="1" applyFill="1" applyAlignment="1" applyProtection="1">
      <alignment horizontal="left"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lef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9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right" vertical="center"/>
    </xf>
    <xf numFmtId="37" fontId="3" fillId="0" borderId="0" xfId="2" applyNumberFormat="1" applyFont="1" applyFill="1" applyBorder="1" applyAlignment="1">
      <alignment vertical="center"/>
    </xf>
    <xf numFmtId="165" fontId="3" fillId="0" borderId="1" xfId="1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NumberFormat="1" applyFont="1" applyFill="1" applyBorder="1" applyAlignment="1">
      <alignment vertical="center"/>
    </xf>
    <xf numFmtId="41" fontId="3" fillId="0" borderId="0" xfId="13" applyNumberFormat="1" applyFont="1" applyFill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horizontal="center" vertical="center"/>
    </xf>
    <xf numFmtId="165" fontId="3" fillId="0" borderId="2" xfId="13" applyNumberFormat="1" applyFont="1" applyFill="1" applyBorder="1" applyAlignment="1">
      <alignment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0" xfId="14" applyNumberFormat="1" applyFont="1" applyFill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left" vertical="center"/>
    </xf>
    <xf numFmtId="165" fontId="3" fillId="0" borderId="3" xfId="13" applyNumberFormat="1" applyFont="1" applyFill="1" applyBorder="1" applyAlignment="1">
      <alignment vertical="center"/>
    </xf>
    <xf numFmtId="41" fontId="3" fillId="0" borderId="1" xfId="13" applyNumberFormat="1" applyFont="1" applyFill="1" applyBorder="1" applyAlignment="1">
      <alignment vertical="center"/>
    </xf>
    <xf numFmtId="41" fontId="3" fillId="0" borderId="0" xfId="15" applyNumberFormat="1" applyFont="1" applyFill="1" applyAlignment="1">
      <alignment vertical="center"/>
    </xf>
    <xf numFmtId="165" fontId="3" fillId="0" borderId="5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right" vertical="center"/>
    </xf>
    <xf numFmtId="37" fontId="2" fillId="0" borderId="0" xfId="15" applyNumberFormat="1" applyFont="1" applyFill="1" applyAlignment="1">
      <alignment vertical="center"/>
    </xf>
    <xf numFmtId="37" fontId="5" fillId="0" borderId="0" xfId="15" applyNumberFormat="1" applyFont="1" applyFill="1" applyBorder="1" applyAlignment="1">
      <alignment horizontal="center" vertical="center"/>
    </xf>
    <xf numFmtId="37" fontId="5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Alignment="1">
      <alignment horizontal="center" vertical="center"/>
    </xf>
    <xf numFmtId="37" fontId="3" fillId="0" borderId="0" xfId="15" applyNumberFormat="1" applyFont="1" applyFill="1" applyBorder="1" applyAlignment="1">
      <alignment vertical="center"/>
    </xf>
    <xf numFmtId="37" fontId="3" fillId="0" borderId="0" xfId="15" applyNumberFormat="1" applyFont="1" applyFill="1" applyAlignment="1">
      <alignment horizontal="left" vertical="center"/>
    </xf>
    <xf numFmtId="0" fontId="2" fillId="0" borderId="0" xfId="16" applyFont="1" applyFill="1" applyAlignment="1">
      <alignment vertical="center"/>
    </xf>
    <xf numFmtId="37" fontId="3" fillId="0" borderId="0" xfId="16" applyNumberFormat="1" applyFont="1" applyFill="1" applyAlignment="1">
      <alignment horizontal="centerContinuous" vertical="center"/>
    </xf>
    <xf numFmtId="37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Alignment="1">
      <alignment vertical="center"/>
    </xf>
    <xf numFmtId="38" fontId="3" fillId="0" borderId="0" xfId="16" applyNumberFormat="1" applyFont="1" applyFill="1" applyAlignment="1">
      <alignment horizontal="centerContinuous" vertical="center"/>
    </xf>
    <xf numFmtId="38" fontId="3" fillId="0" borderId="0" xfId="16" applyNumberFormat="1" applyFont="1" applyFill="1" applyBorder="1" applyAlignment="1">
      <alignment horizontal="centerContinuous" vertical="center"/>
    </xf>
    <xf numFmtId="37" fontId="3" fillId="0" borderId="0" xfId="16" applyNumberFormat="1" applyFont="1" applyFill="1" applyAlignment="1">
      <alignment horizontal="right" vertical="center"/>
    </xf>
    <xf numFmtId="165" fontId="2" fillId="0" borderId="0" xfId="16" applyNumberFormat="1" applyFont="1" applyFill="1" applyAlignment="1">
      <alignment horizontal="center" vertical="center"/>
    </xf>
    <xf numFmtId="165" fontId="2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Alignment="1">
      <alignment vertical="center"/>
    </xf>
    <xf numFmtId="165" fontId="3" fillId="0" borderId="0" xfId="16" applyNumberFormat="1" applyFont="1" applyFill="1" applyBorder="1" applyAlignment="1">
      <alignment vertical="center"/>
    </xf>
    <xf numFmtId="165" fontId="2" fillId="0" borderId="0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/>
    </xf>
    <xf numFmtId="165" fontId="3" fillId="0" borderId="0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  <xf numFmtId="165" fontId="3" fillId="0" borderId="0" xfId="16" applyNumberFormat="1" applyFont="1" applyFill="1" applyAlignment="1">
      <alignment horizontal="center" vertical="center" wrapText="1"/>
    </xf>
    <xf numFmtId="41" fontId="3" fillId="0" borderId="0" xfId="16" applyNumberFormat="1" applyFont="1" applyAlignment="1">
      <alignment horizontal="right" vertical="center"/>
    </xf>
    <xf numFmtId="41" fontId="3" fillId="0" borderId="0" xfId="16" applyNumberFormat="1" applyFont="1" applyBorder="1" applyAlignment="1">
      <alignment horizontal="right" vertical="center"/>
    </xf>
    <xf numFmtId="41" fontId="3" fillId="0" borderId="0" xfId="16" applyNumberFormat="1" applyFont="1" applyFill="1" applyAlignment="1">
      <alignment horizontal="right" vertical="center"/>
    </xf>
    <xf numFmtId="41" fontId="3" fillId="0" borderId="0" xfId="16" applyNumberFormat="1" applyFont="1" applyFill="1" applyAlignment="1">
      <alignment horizontal="left" vertical="center"/>
    </xf>
    <xf numFmtId="41" fontId="3" fillId="0" borderId="0" xfId="16" applyNumberFormat="1" applyFont="1" applyFill="1" applyBorder="1" applyAlignment="1">
      <alignment horizontal="right" vertical="center"/>
    </xf>
    <xf numFmtId="41" fontId="3" fillId="0" borderId="1" xfId="16" applyNumberFormat="1" applyFont="1" applyFill="1" applyBorder="1" applyAlignment="1">
      <alignment horizontal="left" vertical="center"/>
    </xf>
    <xf numFmtId="41" fontId="3" fillId="0" borderId="6" xfId="16" applyNumberFormat="1" applyFont="1" applyFill="1" applyBorder="1" applyAlignment="1">
      <alignment horizontal="right" vertical="center"/>
    </xf>
    <xf numFmtId="41" fontId="3" fillId="0" borderId="5" xfId="16" applyNumberFormat="1" applyFont="1" applyFill="1" applyBorder="1" applyAlignment="1">
      <alignment horizontal="right" vertical="center"/>
    </xf>
    <xf numFmtId="0" fontId="3" fillId="0" borderId="0" xfId="15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vertical="center"/>
    </xf>
    <xf numFmtId="165" fontId="3" fillId="0" borderId="0" xfId="15" applyNumberFormat="1" applyFont="1" applyFill="1" applyBorder="1" applyAlignment="1">
      <alignment horizontal="center" vertical="center"/>
    </xf>
    <xf numFmtId="41" fontId="3" fillId="0" borderId="0" xfId="15" applyNumberFormat="1" applyFont="1" applyFill="1" applyBorder="1" applyAlignment="1">
      <alignment horizontal="right" vertical="center"/>
    </xf>
    <xf numFmtId="0" fontId="3" fillId="0" borderId="0" xfId="16" applyFont="1" applyFill="1" applyAlignment="1">
      <alignment vertical="center"/>
    </xf>
    <xf numFmtId="41" fontId="3" fillId="0" borderId="0" xfId="17" applyNumberFormat="1" applyFont="1" applyAlignment="1">
      <alignment horizontal="right" vertical="center"/>
    </xf>
    <xf numFmtId="41" fontId="3" fillId="0" borderId="0" xfId="17" applyNumberFormat="1" applyFont="1" applyBorder="1" applyAlignment="1">
      <alignment horizontal="right" vertical="center"/>
    </xf>
    <xf numFmtId="41" fontId="3" fillId="0" borderId="0" xfId="17" applyNumberFormat="1" applyFont="1" applyFill="1" applyAlignment="1">
      <alignment horizontal="right" vertical="center"/>
    </xf>
    <xf numFmtId="41" fontId="3" fillId="0" borderId="6" xfId="17" applyNumberFormat="1" applyFont="1" applyBorder="1" applyAlignment="1">
      <alignment horizontal="right" vertical="center"/>
    </xf>
    <xf numFmtId="41" fontId="3" fillId="0" borderId="5" xfId="17" applyNumberFormat="1" applyFont="1" applyBorder="1" applyAlignment="1">
      <alignment horizontal="right" vertical="center"/>
    </xf>
    <xf numFmtId="0" fontId="3" fillId="0" borderId="0" xfId="15" applyFont="1" applyFill="1" applyAlignment="1">
      <alignment vertical="center"/>
    </xf>
    <xf numFmtId="165" fontId="3" fillId="0" borderId="1" xfId="16" applyNumberFormat="1" applyFont="1" applyFill="1" applyBorder="1" applyAlignment="1">
      <alignment horizontal="center" vertical="center"/>
    </xf>
    <xf numFmtId="41" fontId="3" fillId="0" borderId="0" xfId="13" applyNumberFormat="1" applyFont="1" applyFill="1" applyBorder="1" applyAlignment="1">
      <alignment vertical="center"/>
    </xf>
    <xf numFmtId="165" fontId="3" fillId="0" borderId="0" xfId="15" applyNumberFormat="1" applyFont="1" applyFill="1" applyAlignment="1">
      <alignment vertical="center"/>
    </xf>
    <xf numFmtId="0" fontId="3" fillId="0" borderId="0" xfId="18" applyNumberFormat="1" applyFont="1" applyFill="1" applyAlignment="1">
      <alignment vertical="center"/>
    </xf>
    <xf numFmtId="41" fontId="3" fillId="0" borderId="0" xfId="16" applyNumberFormat="1" applyFont="1" applyFill="1" applyBorder="1" applyAlignment="1">
      <alignment horizontal="left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left" vertical="center"/>
    </xf>
    <xf numFmtId="37" fontId="3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38" fontId="3" fillId="0" borderId="0" xfId="2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164" fontId="3" fillId="0" borderId="0" xfId="13" applyFont="1" applyFill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170" fontId="3" fillId="0" borderId="3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41" fontId="3" fillId="0" borderId="1" xfId="16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6" applyNumberFormat="1" applyFont="1" applyFill="1" applyBorder="1" applyAlignment="1">
      <alignment horizontal="center" vertical="center"/>
    </xf>
    <xf numFmtId="165" fontId="3" fillId="0" borderId="2" xfId="16" applyNumberFormat="1" applyFont="1" applyFill="1" applyBorder="1" applyAlignment="1">
      <alignment horizontal="center" vertical="center"/>
    </xf>
    <xf numFmtId="165" fontId="3" fillId="0" borderId="1" xfId="16" applyNumberFormat="1" applyFont="1" applyFill="1" applyBorder="1" applyAlignment="1">
      <alignment horizontal="center" vertical="center"/>
    </xf>
  </cellXfs>
  <cellStyles count="19"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olwan.Theeravetch\Desktop\W151%20YE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CB 1 - Current"/>
      <sheetName val="SCB 2 - Current"/>
      <sheetName val="detail(sum)"/>
      <sheetName val="บริษัท"/>
      <sheetName val="TrialBalance Q3-2002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-EN"/>
      <sheetName val="SCE_conso"/>
      <sheetName val="SCE_Company"/>
      <sheetName val="CF-EN"/>
    </sheetNames>
    <sheetDataSet>
      <sheetData sheetId="0">
        <row r="59">
          <cell r="D59">
            <v>142500000</v>
          </cell>
        </row>
      </sheetData>
      <sheetData sheetId="1">
        <row r="23">
          <cell r="H23">
            <v>160948823</v>
          </cell>
        </row>
        <row r="30">
          <cell r="F30">
            <v>0</v>
          </cell>
          <cell r="J30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showGridLines="0" view="pageBreakPreview" topLeftCell="A97" zoomScale="85" zoomScaleNormal="56" zoomScaleSheetLayoutView="85" workbookViewId="0">
      <selection activeCell="G93" sqref="G93"/>
    </sheetView>
  </sheetViews>
  <sheetFormatPr defaultColWidth="10.7109375" defaultRowHeight="21.75" customHeight="1"/>
  <cols>
    <col min="1" max="1" width="50.7109375" style="9" customWidth="1"/>
    <col min="2" max="2" width="1" style="9" customWidth="1"/>
    <col min="3" max="3" width="6.85546875" style="9" customWidth="1"/>
    <col min="4" max="4" width="1" style="9" customWidth="1"/>
    <col min="5" max="5" width="16.28515625" style="18" customWidth="1"/>
    <col min="6" max="6" width="0.7109375" style="18" customWidth="1"/>
    <col min="7" max="7" width="16.28515625" style="18" customWidth="1"/>
    <col min="8" max="8" width="0.85546875" style="18" customWidth="1"/>
    <col min="9" max="9" width="16.28515625" style="18" customWidth="1"/>
    <col min="10" max="10" width="0.85546875" style="18" customWidth="1"/>
    <col min="11" max="11" width="16.28515625" style="18" customWidth="1"/>
    <col min="12" max="12" width="0.85546875" style="9" customWidth="1"/>
    <col min="13" max="16384" width="10.7109375" style="9"/>
  </cols>
  <sheetData>
    <row r="1" spans="1:11" s="1" customFormat="1" ht="21.75" customHeight="1">
      <c r="A1" s="2" t="s">
        <v>97</v>
      </c>
      <c r="B1" s="2"/>
      <c r="C1" s="2"/>
      <c r="E1" s="15"/>
      <c r="F1" s="15"/>
      <c r="G1" s="15"/>
      <c r="H1" s="15"/>
      <c r="I1" s="15"/>
      <c r="J1" s="15"/>
      <c r="K1" s="15"/>
    </row>
    <row r="2" spans="1:11" s="1" customFormat="1" ht="21.75" customHeight="1">
      <c r="A2" s="2" t="s">
        <v>78</v>
      </c>
      <c r="B2" s="2"/>
      <c r="C2" s="3"/>
      <c r="E2" s="15"/>
      <c r="F2" s="15"/>
      <c r="G2" s="15"/>
      <c r="H2" s="15"/>
      <c r="I2" s="15"/>
      <c r="J2" s="15"/>
      <c r="K2" s="15"/>
    </row>
    <row r="3" spans="1:11" s="16" customFormat="1" ht="21.75" customHeight="1">
      <c r="A3" s="2" t="s">
        <v>200</v>
      </c>
      <c r="B3" s="2"/>
      <c r="C3" s="3"/>
      <c r="E3" s="15"/>
      <c r="F3" s="15"/>
      <c r="G3" s="15"/>
      <c r="H3" s="15"/>
      <c r="I3" s="15"/>
      <c r="J3" s="15"/>
      <c r="K3" s="15"/>
    </row>
    <row r="4" spans="1:11" s="3" customFormat="1" ht="21.75" customHeight="1">
      <c r="E4" s="17"/>
      <c r="F4" s="18"/>
      <c r="G4" s="17"/>
      <c r="H4" s="18"/>
      <c r="I4" s="18"/>
      <c r="J4" s="18"/>
      <c r="K4" s="19" t="s">
        <v>0</v>
      </c>
    </row>
    <row r="5" spans="1:11" s="5" customFormat="1" ht="21.75" customHeight="1">
      <c r="A5" s="4"/>
      <c r="B5" s="4"/>
      <c r="C5" s="4"/>
      <c r="D5" s="3"/>
      <c r="E5" s="140" t="s">
        <v>13</v>
      </c>
      <c r="F5" s="140"/>
      <c r="G5" s="140"/>
      <c r="H5" s="20"/>
      <c r="I5" s="140" t="s">
        <v>14</v>
      </c>
      <c r="J5" s="140"/>
      <c r="K5" s="140"/>
    </row>
    <row r="6" spans="1:11" s="5" customFormat="1" ht="21.75" customHeight="1">
      <c r="A6" s="4"/>
      <c r="B6" s="4"/>
      <c r="C6" s="56" t="s">
        <v>12</v>
      </c>
      <c r="D6" s="14"/>
      <c r="E6" s="54" t="s">
        <v>201</v>
      </c>
      <c r="F6" s="21"/>
      <c r="G6" s="54" t="s">
        <v>167</v>
      </c>
      <c r="H6" s="20"/>
      <c r="I6" s="54" t="s">
        <v>201</v>
      </c>
      <c r="J6" s="21"/>
      <c r="K6" s="54" t="s">
        <v>167</v>
      </c>
    </row>
    <row r="7" spans="1:11" s="5" customFormat="1" ht="21.75" customHeight="1">
      <c r="A7" s="4"/>
      <c r="B7" s="4"/>
      <c r="C7" s="76"/>
      <c r="D7" s="14"/>
      <c r="E7" s="77" t="s">
        <v>134</v>
      </c>
      <c r="F7" s="21"/>
      <c r="G7" s="77" t="s">
        <v>136</v>
      </c>
      <c r="H7" s="20"/>
      <c r="I7" s="77" t="s">
        <v>134</v>
      </c>
      <c r="J7" s="21"/>
      <c r="K7" s="77" t="s">
        <v>136</v>
      </c>
    </row>
    <row r="8" spans="1:11" s="5" customFormat="1" ht="21.75" customHeight="1">
      <c r="A8" s="4"/>
      <c r="B8" s="4"/>
      <c r="C8" s="76"/>
      <c r="D8" s="14"/>
      <c r="E8" s="77" t="s">
        <v>135</v>
      </c>
      <c r="F8" s="21"/>
      <c r="G8" s="77"/>
      <c r="H8" s="20"/>
      <c r="I8" s="77" t="s">
        <v>135</v>
      </c>
      <c r="J8" s="21"/>
      <c r="K8" s="77"/>
    </row>
    <row r="9" spans="1:11" s="75" customFormat="1" ht="21.75" customHeight="1">
      <c r="A9" s="80" t="s">
        <v>1</v>
      </c>
      <c r="D9" s="18"/>
      <c r="E9" s="18"/>
      <c r="F9" s="18"/>
      <c r="G9" s="18"/>
      <c r="H9" s="18"/>
      <c r="I9" s="18"/>
      <c r="J9" s="18"/>
    </row>
    <row r="10" spans="1:11" s="75" customFormat="1" ht="21.75" customHeight="1">
      <c r="A10" s="80" t="s">
        <v>15</v>
      </c>
      <c r="E10" s="18"/>
      <c r="F10" s="18"/>
      <c r="G10" s="18"/>
      <c r="H10" s="18"/>
      <c r="I10" s="18"/>
      <c r="J10" s="18"/>
      <c r="K10" s="18"/>
    </row>
    <row r="11" spans="1:11" s="75" customFormat="1" ht="21.75" customHeight="1">
      <c r="A11" s="75" t="s">
        <v>2</v>
      </c>
      <c r="C11" s="82"/>
      <c r="E11" s="58">
        <v>124663</v>
      </c>
      <c r="F11" s="58"/>
      <c r="G11" s="58">
        <v>52561</v>
      </c>
      <c r="H11" s="58"/>
      <c r="I11" s="58">
        <v>59559</v>
      </c>
      <c r="J11" s="59"/>
      <c r="K11" s="58">
        <v>44617</v>
      </c>
    </row>
    <row r="12" spans="1:11" s="75" customFormat="1" ht="21.75" customHeight="1">
      <c r="A12" s="75" t="s">
        <v>131</v>
      </c>
      <c r="C12" s="82">
        <v>4</v>
      </c>
      <c r="E12" s="58">
        <v>81084</v>
      </c>
      <c r="F12" s="58"/>
      <c r="G12" s="58">
        <v>73098</v>
      </c>
      <c r="H12" s="58"/>
      <c r="I12" s="58">
        <v>64126</v>
      </c>
      <c r="J12" s="59"/>
      <c r="K12" s="58">
        <v>15391</v>
      </c>
    </row>
    <row r="13" spans="1:11" s="75" customFormat="1" ht="21.75" customHeight="1">
      <c r="A13" s="75" t="s">
        <v>3</v>
      </c>
      <c r="C13" s="81" t="s">
        <v>180</v>
      </c>
      <c r="E13" s="58">
        <v>21879</v>
      </c>
      <c r="F13" s="58"/>
      <c r="G13" s="58">
        <v>37213</v>
      </c>
      <c r="H13" s="58"/>
      <c r="I13" s="58">
        <v>15495</v>
      </c>
      <c r="J13" s="59"/>
      <c r="K13" s="58">
        <v>35972</v>
      </c>
    </row>
    <row r="14" spans="1:11" s="75" customFormat="1" ht="21.75" customHeight="1">
      <c r="A14" s="75" t="s">
        <v>178</v>
      </c>
      <c r="C14" s="82">
        <v>3</v>
      </c>
      <c r="E14" s="60">
        <v>0</v>
      </c>
      <c r="F14" s="61"/>
      <c r="G14" s="60">
        <v>0</v>
      </c>
      <c r="H14" s="61"/>
      <c r="I14" s="58">
        <v>145</v>
      </c>
      <c r="J14" s="59"/>
      <c r="K14" s="60">
        <v>0</v>
      </c>
    </row>
    <row r="15" spans="1:11" s="75" customFormat="1" ht="21.75" customHeight="1">
      <c r="A15" s="75" t="s">
        <v>168</v>
      </c>
      <c r="C15" s="81">
        <v>5</v>
      </c>
      <c r="E15" s="58">
        <v>44483</v>
      </c>
      <c r="F15" s="58"/>
      <c r="G15" s="60">
        <v>39200</v>
      </c>
      <c r="H15" s="58"/>
      <c r="I15" s="58">
        <v>44483</v>
      </c>
      <c r="J15" s="58"/>
      <c r="K15" s="60">
        <v>39200</v>
      </c>
    </row>
    <row r="16" spans="1:11" s="75" customFormat="1" ht="21.75" customHeight="1">
      <c r="A16" s="75" t="s">
        <v>98</v>
      </c>
      <c r="C16" s="82">
        <v>7</v>
      </c>
      <c r="E16" s="61">
        <v>44350</v>
      </c>
      <c r="F16" s="61"/>
      <c r="G16" s="61">
        <v>39901</v>
      </c>
      <c r="H16" s="61"/>
      <c r="I16" s="58">
        <v>41537</v>
      </c>
      <c r="J16" s="59"/>
      <c r="K16" s="58">
        <v>37348</v>
      </c>
    </row>
    <row r="17" spans="1:11" s="75" customFormat="1" ht="21.75" customHeight="1">
      <c r="A17" s="75" t="s">
        <v>4</v>
      </c>
      <c r="C17" s="82"/>
      <c r="E17" s="62">
        <v>18483</v>
      </c>
      <c r="F17" s="63"/>
      <c r="G17" s="62">
        <v>14824</v>
      </c>
      <c r="H17" s="61"/>
      <c r="I17" s="62">
        <v>15902</v>
      </c>
      <c r="J17" s="59"/>
      <c r="K17" s="62">
        <v>11186</v>
      </c>
    </row>
    <row r="18" spans="1:11" s="75" customFormat="1" ht="21.75" customHeight="1">
      <c r="C18" s="82"/>
      <c r="E18" s="61">
        <f>SUM(E11:E17)</f>
        <v>334942</v>
      </c>
      <c r="F18" s="63"/>
      <c r="G18" s="61">
        <f>SUM(G11:G17)</f>
        <v>256797</v>
      </c>
      <c r="H18" s="61"/>
      <c r="I18" s="61">
        <f>SUM(I11:I17)</f>
        <v>241247</v>
      </c>
      <c r="J18" s="59"/>
      <c r="K18" s="61">
        <f>SUM(K11:K17)</f>
        <v>183714</v>
      </c>
    </row>
    <row r="19" spans="1:11" s="75" customFormat="1" ht="21.75" customHeight="1">
      <c r="A19" s="75" t="s">
        <v>169</v>
      </c>
      <c r="C19" s="82">
        <v>11</v>
      </c>
      <c r="E19" s="72">
        <v>32295</v>
      </c>
      <c r="F19" s="63"/>
      <c r="G19" s="72">
        <v>32295</v>
      </c>
      <c r="H19" s="61"/>
      <c r="I19" s="62">
        <v>32295</v>
      </c>
      <c r="J19" s="59"/>
      <c r="K19" s="60">
        <v>32295</v>
      </c>
    </row>
    <row r="20" spans="1:11" s="75" customFormat="1" ht="21.75" customHeight="1">
      <c r="A20" s="80" t="s">
        <v>5</v>
      </c>
      <c r="C20" s="81"/>
      <c r="D20" s="84"/>
      <c r="E20" s="64">
        <f>SUM(E18:E19)</f>
        <v>367237</v>
      </c>
      <c r="F20" s="63"/>
      <c r="G20" s="64">
        <f>SUM(G18:G19)</f>
        <v>289092</v>
      </c>
      <c r="H20" s="61">
        <f>SUM(H11:H17)</f>
        <v>0</v>
      </c>
      <c r="I20" s="64">
        <f>SUM(I18:I19)</f>
        <v>273542</v>
      </c>
      <c r="J20" s="61"/>
      <c r="K20" s="64">
        <f>SUM(K18:K19)</f>
        <v>216009</v>
      </c>
    </row>
    <row r="21" spans="1:11" s="75" customFormat="1" ht="21.75" customHeight="1">
      <c r="A21" s="80" t="s">
        <v>6</v>
      </c>
      <c r="C21" s="82"/>
      <c r="E21" s="58"/>
      <c r="F21" s="65"/>
      <c r="G21" s="58"/>
      <c r="H21" s="58"/>
      <c r="I21" s="58"/>
      <c r="J21" s="58"/>
      <c r="K21" s="58"/>
    </row>
    <row r="22" spans="1:11" s="75" customFormat="1" ht="21.75" customHeight="1">
      <c r="A22" s="75" t="s">
        <v>148</v>
      </c>
      <c r="C22" s="82">
        <v>8</v>
      </c>
      <c r="E22" s="60">
        <v>5159</v>
      </c>
      <c r="F22" s="60"/>
      <c r="G22" s="58">
        <v>5105</v>
      </c>
      <c r="H22" s="60"/>
      <c r="I22" s="60">
        <v>0</v>
      </c>
      <c r="J22" s="60"/>
      <c r="K22" s="60">
        <v>0</v>
      </c>
    </row>
    <row r="23" spans="1:11" s="75" customFormat="1" ht="21.75" customHeight="1">
      <c r="A23" s="75" t="s">
        <v>179</v>
      </c>
      <c r="C23" s="82">
        <v>3</v>
      </c>
      <c r="E23" s="60">
        <v>0</v>
      </c>
      <c r="F23" s="60"/>
      <c r="G23" s="60">
        <v>0</v>
      </c>
      <c r="H23" s="60"/>
      <c r="I23" s="60">
        <v>26186</v>
      </c>
      <c r="J23" s="66"/>
      <c r="K23" s="73">
        <v>0</v>
      </c>
    </row>
    <row r="24" spans="1:11" s="75" customFormat="1" ht="21.75" customHeight="1">
      <c r="A24" s="75" t="s">
        <v>170</v>
      </c>
      <c r="C24" s="82">
        <v>5</v>
      </c>
      <c r="E24" s="60">
        <v>0</v>
      </c>
      <c r="F24" s="60"/>
      <c r="G24" s="60">
        <v>15000</v>
      </c>
      <c r="H24" s="60"/>
      <c r="I24" s="60">
        <v>0</v>
      </c>
      <c r="J24" s="60"/>
      <c r="K24" s="60">
        <v>15000</v>
      </c>
    </row>
    <row r="25" spans="1:11" s="75" customFormat="1" ht="21.75" customHeight="1">
      <c r="A25" s="75" t="s">
        <v>7</v>
      </c>
      <c r="C25" s="82">
        <v>9</v>
      </c>
      <c r="E25" s="60">
        <v>0</v>
      </c>
      <c r="F25" s="60"/>
      <c r="G25" s="60">
        <v>0</v>
      </c>
      <c r="H25" s="60"/>
      <c r="I25" s="60">
        <v>101705</v>
      </c>
      <c r="J25" s="60"/>
      <c r="K25" s="60">
        <v>101705</v>
      </c>
    </row>
    <row r="26" spans="1:11" s="75" customFormat="1" ht="21.75" customHeight="1">
      <c r="A26" s="75" t="s">
        <v>159</v>
      </c>
      <c r="C26" s="81">
        <v>10</v>
      </c>
      <c r="D26" s="84"/>
      <c r="E26" s="60">
        <v>0</v>
      </c>
      <c r="F26" s="60"/>
      <c r="G26" s="61">
        <v>9265</v>
      </c>
      <c r="H26" s="60"/>
      <c r="I26" s="60">
        <v>0</v>
      </c>
      <c r="J26" s="60"/>
      <c r="K26" s="61">
        <v>9265</v>
      </c>
    </row>
    <row r="27" spans="1:11" s="75" customFormat="1" ht="21.75" customHeight="1">
      <c r="A27" s="75" t="s">
        <v>87</v>
      </c>
      <c r="C27" s="82">
        <v>11</v>
      </c>
      <c r="E27" s="60">
        <v>1050226</v>
      </c>
      <c r="F27" s="60"/>
      <c r="G27" s="58">
        <v>1082797</v>
      </c>
      <c r="H27" s="60"/>
      <c r="I27" s="60">
        <v>975941</v>
      </c>
      <c r="J27" s="60"/>
      <c r="K27" s="58">
        <v>1004421</v>
      </c>
    </row>
    <row r="28" spans="1:11" s="75" customFormat="1" ht="21.75" customHeight="1">
      <c r="A28" s="75" t="s">
        <v>189</v>
      </c>
      <c r="C28" s="82">
        <v>12</v>
      </c>
      <c r="E28" s="60">
        <v>1092935</v>
      </c>
      <c r="F28" s="60"/>
      <c r="G28" s="60">
        <v>0</v>
      </c>
      <c r="H28" s="60"/>
      <c r="I28" s="60">
        <v>1055298</v>
      </c>
      <c r="J28" s="60"/>
      <c r="K28" s="60">
        <v>0</v>
      </c>
    </row>
    <row r="29" spans="1:11" s="75" customFormat="1" ht="21.75" customHeight="1">
      <c r="A29" s="75" t="s">
        <v>132</v>
      </c>
      <c r="C29" s="82"/>
      <c r="E29" s="60">
        <v>24536</v>
      </c>
      <c r="F29" s="60"/>
      <c r="G29" s="58">
        <v>24536</v>
      </c>
      <c r="H29" s="60"/>
      <c r="I29" s="60">
        <v>20340</v>
      </c>
      <c r="J29" s="60"/>
      <c r="K29" s="58">
        <v>20340</v>
      </c>
    </row>
    <row r="30" spans="1:11" s="75" customFormat="1" ht="21.75" customHeight="1">
      <c r="A30" s="75" t="s">
        <v>133</v>
      </c>
      <c r="C30" s="82">
        <v>13</v>
      </c>
      <c r="E30" s="60">
        <v>9637</v>
      </c>
      <c r="F30" s="60"/>
      <c r="G30" s="58">
        <v>9139</v>
      </c>
      <c r="H30" s="60"/>
      <c r="I30" s="60">
        <v>9510</v>
      </c>
      <c r="J30" s="66"/>
      <c r="K30" s="58">
        <v>8953</v>
      </c>
    </row>
    <row r="31" spans="1:11" s="75" customFormat="1" ht="21.75" customHeight="1">
      <c r="A31" s="75" t="s">
        <v>99</v>
      </c>
      <c r="C31" s="82">
        <v>21</v>
      </c>
      <c r="E31" s="60">
        <v>803</v>
      </c>
      <c r="F31" s="60"/>
      <c r="G31" s="58">
        <v>722</v>
      </c>
      <c r="H31" s="60"/>
      <c r="I31" s="60">
        <v>0</v>
      </c>
      <c r="J31" s="66"/>
      <c r="K31" s="73">
        <v>0</v>
      </c>
    </row>
    <row r="32" spans="1:11" s="75" customFormat="1" ht="21.75" customHeight="1">
      <c r="A32" s="75" t="s">
        <v>149</v>
      </c>
      <c r="C32" s="82">
        <v>14</v>
      </c>
      <c r="E32" s="58">
        <v>92509</v>
      </c>
      <c r="F32" s="65"/>
      <c r="G32" s="58">
        <v>79466</v>
      </c>
      <c r="H32" s="58"/>
      <c r="I32" s="124">
        <v>91965</v>
      </c>
      <c r="J32" s="66"/>
      <c r="K32" s="124">
        <v>78922</v>
      </c>
    </row>
    <row r="33" spans="1:11" s="75" customFormat="1" ht="21.75" customHeight="1">
      <c r="A33" s="75" t="s">
        <v>8</v>
      </c>
      <c r="C33" s="83"/>
      <c r="E33" s="62">
        <v>5030</v>
      </c>
      <c r="F33" s="63"/>
      <c r="G33" s="62">
        <v>1023</v>
      </c>
      <c r="H33" s="61"/>
      <c r="I33" s="67">
        <v>4894</v>
      </c>
      <c r="J33" s="59"/>
      <c r="K33" s="67">
        <v>932</v>
      </c>
    </row>
    <row r="34" spans="1:11" s="75" customFormat="1" ht="21.75" customHeight="1">
      <c r="A34" s="80" t="s">
        <v>9</v>
      </c>
      <c r="C34" s="83"/>
      <c r="E34" s="64">
        <f>SUM(E22:E33)</f>
        <v>2280835</v>
      </c>
      <c r="F34" s="65"/>
      <c r="G34" s="64">
        <f>SUM(G22:G33)</f>
        <v>1227053</v>
      </c>
      <c r="H34" s="58"/>
      <c r="I34" s="64">
        <f>SUM(I22:I33)</f>
        <v>2285839</v>
      </c>
      <c r="J34" s="58"/>
      <c r="K34" s="64">
        <f>SUM(K22:K33)</f>
        <v>1239538</v>
      </c>
    </row>
    <row r="35" spans="1:11" s="75" customFormat="1" ht="21.75" customHeight="1" thickBot="1">
      <c r="A35" s="80" t="s">
        <v>10</v>
      </c>
      <c r="C35" s="83"/>
      <c r="E35" s="74">
        <f>SUM(E20,E34)</f>
        <v>2648072</v>
      </c>
      <c r="G35" s="74">
        <f>SUM(G20,G34)</f>
        <v>1516145</v>
      </c>
      <c r="I35" s="74">
        <f>SUM(I20,I34)</f>
        <v>2559381</v>
      </c>
      <c r="K35" s="74">
        <f>SUM(K20,K34)</f>
        <v>1455547</v>
      </c>
    </row>
    <row r="36" spans="1:11" s="75" customFormat="1" ht="21.75" customHeight="1" thickTop="1">
      <c r="A36" s="80"/>
      <c r="D36" s="112"/>
      <c r="F36" s="112"/>
      <c r="H36" s="112"/>
      <c r="J36" s="112"/>
    </row>
    <row r="37" spans="1:11" ht="21.75" customHeight="1">
      <c r="A37" s="9" t="s">
        <v>11</v>
      </c>
      <c r="E37" s="22"/>
      <c r="G37" s="22"/>
      <c r="H37" s="22"/>
      <c r="I37" s="22"/>
      <c r="K37" s="22"/>
    </row>
    <row r="38" spans="1:11" s="1" customFormat="1" ht="21.75" customHeight="1">
      <c r="A38" s="2" t="s">
        <v>97</v>
      </c>
      <c r="B38" s="2"/>
      <c r="C38" s="2"/>
      <c r="E38" s="15"/>
      <c r="F38" s="15"/>
      <c r="G38" s="15"/>
      <c r="H38" s="15"/>
      <c r="I38" s="15"/>
      <c r="J38" s="15"/>
      <c r="K38" s="15"/>
    </row>
    <row r="39" spans="1:11" s="1" customFormat="1" ht="21.75" customHeight="1">
      <c r="A39" s="2" t="s">
        <v>91</v>
      </c>
      <c r="B39" s="2"/>
      <c r="C39" s="3"/>
      <c r="E39" s="15"/>
      <c r="F39" s="15"/>
      <c r="G39" s="15"/>
      <c r="H39" s="15"/>
      <c r="I39" s="15"/>
      <c r="J39" s="15"/>
      <c r="K39" s="15"/>
    </row>
    <row r="40" spans="1:11" s="16" customFormat="1" ht="21.75" customHeight="1">
      <c r="A40" s="2" t="s">
        <v>200</v>
      </c>
      <c r="B40" s="2"/>
      <c r="C40" s="3"/>
      <c r="E40" s="15"/>
      <c r="F40" s="15"/>
      <c r="G40" s="15"/>
      <c r="H40" s="15"/>
      <c r="I40" s="15"/>
      <c r="J40" s="15"/>
      <c r="K40" s="15"/>
    </row>
    <row r="41" spans="1:11" s="3" customFormat="1" ht="21.75" customHeight="1">
      <c r="E41" s="17"/>
      <c r="F41" s="18"/>
      <c r="G41" s="17"/>
      <c r="H41" s="18"/>
      <c r="I41" s="18"/>
      <c r="J41" s="18"/>
      <c r="K41" s="19" t="s">
        <v>0</v>
      </c>
    </row>
    <row r="42" spans="1:11" s="5" customFormat="1" ht="21.75" customHeight="1">
      <c r="A42" s="4"/>
      <c r="B42" s="4"/>
      <c r="C42" s="4"/>
      <c r="D42" s="3"/>
      <c r="E42" s="140" t="s">
        <v>13</v>
      </c>
      <c r="F42" s="140"/>
      <c r="G42" s="140"/>
      <c r="H42" s="20"/>
      <c r="I42" s="140" t="s">
        <v>14</v>
      </c>
      <c r="J42" s="140"/>
      <c r="K42" s="140"/>
    </row>
    <row r="43" spans="1:11" s="5" customFormat="1" ht="21.75" customHeight="1">
      <c r="A43" s="4"/>
      <c r="B43" s="4"/>
      <c r="C43" s="56" t="s">
        <v>12</v>
      </c>
      <c r="D43" s="14"/>
      <c r="E43" s="54" t="s">
        <v>201</v>
      </c>
      <c r="F43" s="21"/>
      <c r="G43" s="54" t="s">
        <v>167</v>
      </c>
      <c r="H43" s="20"/>
      <c r="I43" s="54" t="s">
        <v>201</v>
      </c>
      <c r="J43" s="21"/>
      <c r="K43" s="54" t="s">
        <v>167</v>
      </c>
    </row>
    <row r="44" spans="1:11" s="5" customFormat="1" ht="21.75" customHeight="1">
      <c r="A44" s="4"/>
      <c r="B44" s="4"/>
      <c r="C44" s="76"/>
      <c r="D44" s="14"/>
      <c r="E44" s="77" t="s">
        <v>134</v>
      </c>
      <c r="F44" s="21"/>
      <c r="G44" s="77" t="s">
        <v>136</v>
      </c>
      <c r="H44" s="20"/>
      <c r="I44" s="77" t="s">
        <v>134</v>
      </c>
      <c r="J44" s="21"/>
      <c r="K44" s="77" t="s">
        <v>136</v>
      </c>
    </row>
    <row r="45" spans="1:11" s="5" customFormat="1" ht="21.75" customHeight="1">
      <c r="A45" s="4"/>
      <c r="B45" s="4"/>
      <c r="C45" s="76"/>
      <c r="D45" s="14"/>
      <c r="E45" s="77" t="s">
        <v>135</v>
      </c>
      <c r="F45" s="21"/>
      <c r="G45" s="77"/>
      <c r="H45" s="20"/>
      <c r="I45" s="77" t="s">
        <v>135</v>
      </c>
      <c r="J45" s="21"/>
      <c r="K45" s="77"/>
    </row>
    <row r="46" spans="1:11" s="75" customFormat="1" ht="21.75" customHeight="1">
      <c r="A46" s="80" t="s">
        <v>16</v>
      </c>
      <c r="E46" s="23"/>
      <c r="F46" s="18"/>
      <c r="G46" s="23"/>
      <c r="H46" s="23"/>
      <c r="I46" s="23"/>
      <c r="J46" s="17"/>
      <c r="K46" s="23"/>
    </row>
    <row r="47" spans="1:11" s="75" customFormat="1" ht="21.75" customHeight="1">
      <c r="A47" s="80" t="s">
        <v>17</v>
      </c>
      <c r="E47" s="18"/>
      <c r="F47" s="18"/>
      <c r="G47" s="18"/>
      <c r="H47" s="18"/>
      <c r="I47" s="18"/>
      <c r="J47" s="18"/>
      <c r="K47" s="18"/>
    </row>
    <row r="48" spans="1:11" s="75" customFormat="1" ht="21.75" customHeight="1">
      <c r="A48" s="75" t="s">
        <v>227</v>
      </c>
      <c r="C48" s="82">
        <v>15</v>
      </c>
      <c r="E48" s="60">
        <v>53736</v>
      </c>
      <c r="F48" s="60"/>
      <c r="G48" s="60">
        <v>32</v>
      </c>
      <c r="H48" s="60"/>
      <c r="I48" s="60">
        <v>40635</v>
      </c>
      <c r="J48" s="60"/>
      <c r="K48" s="60">
        <v>0</v>
      </c>
    </row>
    <row r="49" spans="1:12" s="75" customFormat="1" ht="21.75" customHeight="1">
      <c r="A49" s="75" t="s">
        <v>145</v>
      </c>
      <c r="C49" s="82">
        <v>3</v>
      </c>
      <c r="E49" s="124">
        <v>4715</v>
      </c>
      <c r="G49" s="124">
        <v>4615</v>
      </c>
      <c r="I49" s="60">
        <v>0</v>
      </c>
      <c r="K49" s="60">
        <v>0</v>
      </c>
    </row>
    <row r="50" spans="1:12" s="75" customFormat="1" ht="21.75" customHeight="1">
      <c r="A50" s="75" t="s">
        <v>18</v>
      </c>
      <c r="C50" s="82" t="s">
        <v>228</v>
      </c>
      <c r="E50" s="68">
        <v>56160</v>
      </c>
      <c r="F50" s="68"/>
      <c r="G50" s="68">
        <v>96718</v>
      </c>
      <c r="H50" s="68"/>
      <c r="I50" s="68">
        <v>56810</v>
      </c>
      <c r="J50" s="66"/>
      <c r="K50" s="68">
        <v>95029</v>
      </c>
    </row>
    <row r="51" spans="1:12" s="75" customFormat="1" ht="21.75" customHeight="1">
      <c r="A51" s="75" t="s">
        <v>150</v>
      </c>
      <c r="C51" s="82">
        <v>17</v>
      </c>
      <c r="E51" s="58">
        <v>47430</v>
      </c>
      <c r="F51" s="68"/>
      <c r="G51" s="68">
        <v>80200</v>
      </c>
      <c r="H51" s="68"/>
      <c r="I51" s="58">
        <v>47430</v>
      </c>
      <c r="J51" s="66"/>
      <c r="K51" s="58">
        <v>80200</v>
      </c>
    </row>
    <row r="52" spans="1:12" s="75" customFormat="1" ht="21.75" customHeight="1">
      <c r="A52" s="75" t="s">
        <v>187</v>
      </c>
      <c r="C52" s="82">
        <v>18</v>
      </c>
      <c r="E52" s="58">
        <v>158102</v>
      </c>
      <c r="F52" s="68"/>
      <c r="G52" s="60">
        <v>0</v>
      </c>
      <c r="H52" s="68"/>
      <c r="I52" s="58">
        <v>155271</v>
      </c>
      <c r="J52" s="66"/>
      <c r="K52" s="60">
        <v>0</v>
      </c>
    </row>
    <row r="53" spans="1:12" s="75" customFormat="1" ht="21.75" customHeight="1">
      <c r="A53" s="75" t="s">
        <v>151</v>
      </c>
      <c r="C53" s="82"/>
      <c r="E53" s="60">
        <v>0</v>
      </c>
      <c r="F53" s="68"/>
      <c r="G53" s="68">
        <v>120</v>
      </c>
      <c r="H53" s="68"/>
      <c r="I53" s="60">
        <v>0</v>
      </c>
      <c r="J53" s="66"/>
      <c r="K53" s="68">
        <v>120</v>
      </c>
    </row>
    <row r="54" spans="1:12" s="75" customFormat="1" ht="21.75" customHeight="1">
      <c r="A54" s="75" t="s">
        <v>100</v>
      </c>
      <c r="C54" s="82"/>
      <c r="E54" s="68">
        <v>3260</v>
      </c>
      <c r="F54" s="58"/>
      <c r="G54" s="68">
        <v>24829</v>
      </c>
      <c r="H54" s="58"/>
      <c r="I54" s="60">
        <v>0</v>
      </c>
      <c r="J54" s="66"/>
      <c r="K54" s="68">
        <v>23930</v>
      </c>
    </row>
    <row r="55" spans="1:12" s="75" customFormat="1" ht="21.75" customHeight="1">
      <c r="A55" s="75" t="s">
        <v>171</v>
      </c>
      <c r="C55" s="82"/>
      <c r="E55" s="68">
        <v>28683</v>
      </c>
      <c r="F55" s="58"/>
      <c r="G55" s="68">
        <v>28922</v>
      </c>
      <c r="H55" s="58"/>
      <c r="I55" s="68">
        <v>28536</v>
      </c>
      <c r="J55" s="66"/>
      <c r="K55" s="68">
        <v>27740</v>
      </c>
    </row>
    <row r="56" spans="1:12" s="75" customFormat="1" ht="21.75" customHeight="1">
      <c r="A56" s="75" t="s">
        <v>96</v>
      </c>
      <c r="C56" s="82"/>
      <c r="E56" s="68">
        <v>1760</v>
      </c>
      <c r="F56" s="58"/>
      <c r="G56" s="68">
        <v>9631</v>
      </c>
      <c r="H56" s="58"/>
      <c r="I56" s="68">
        <v>1371</v>
      </c>
      <c r="J56" s="66"/>
      <c r="K56" s="68">
        <v>8954</v>
      </c>
    </row>
    <row r="57" spans="1:12" s="84" customFormat="1" ht="21.75" customHeight="1">
      <c r="A57" s="80" t="s">
        <v>19</v>
      </c>
      <c r="E57" s="64">
        <f>SUM(E48:E56)</f>
        <v>353846</v>
      </c>
      <c r="F57" s="61"/>
      <c r="G57" s="64">
        <f>SUM(G48:G56)</f>
        <v>245067</v>
      </c>
      <c r="H57" s="61"/>
      <c r="I57" s="64">
        <f>SUM(I48:I56)</f>
        <v>330053</v>
      </c>
      <c r="J57" s="61"/>
      <c r="K57" s="64">
        <f>SUM(K48:K56)</f>
        <v>235973</v>
      </c>
      <c r="L57" s="75"/>
    </row>
    <row r="58" spans="1:12" s="75" customFormat="1" ht="21.75" customHeight="1">
      <c r="A58" s="80" t="s">
        <v>20</v>
      </c>
      <c r="C58" s="82"/>
      <c r="E58" s="58"/>
      <c r="F58" s="58"/>
      <c r="G58" s="58"/>
      <c r="H58" s="61"/>
      <c r="I58" s="69"/>
      <c r="J58" s="61"/>
      <c r="K58" s="69"/>
    </row>
    <row r="59" spans="1:12" s="75" customFormat="1" ht="21.75" customHeight="1">
      <c r="A59" s="75" t="s">
        <v>152</v>
      </c>
      <c r="C59" s="82">
        <v>17</v>
      </c>
      <c r="E59" s="58">
        <v>253737</v>
      </c>
      <c r="F59" s="66"/>
      <c r="G59" s="58">
        <v>80167</v>
      </c>
      <c r="H59" s="66"/>
      <c r="I59" s="58">
        <v>228737</v>
      </c>
      <c r="J59" s="59"/>
      <c r="K59" s="58">
        <v>80167</v>
      </c>
    </row>
    <row r="60" spans="1:12" s="75" customFormat="1" ht="21.75" customHeight="1">
      <c r="A60" s="75" t="s">
        <v>188</v>
      </c>
      <c r="C60" s="82">
        <v>18</v>
      </c>
      <c r="E60" s="58">
        <v>948984</v>
      </c>
      <c r="F60" s="66"/>
      <c r="G60" s="60">
        <v>0</v>
      </c>
      <c r="H60" s="66"/>
      <c r="I60" s="58">
        <v>939632</v>
      </c>
      <c r="J60" s="59"/>
      <c r="K60" s="60">
        <v>0</v>
      </c>
    </row>
    <row r="61" spans="1:12" s="75" customFormat="1" ht="21.75" customHeight="1">
      <c r="A61" s="75" t="s">
        <v>172</v>
      </c>
      <c r="C61" s="82"/>
      <c r="E61" s="84"/>
      <c r="F61" s="84"/>
      <c r="G61" s="84"/>
      <c r="H61" s="84"/>
      <c r="I61" s="84"/>
      <c r="J61" s="59"/>
      <c r="K61" s="60"/>
    </row>
    <row r="62" spans="1:12" s="75" customFormat="1" ht="21.75" customHeight="1">
      <c r="A62" s="75" t="s">
        <v>173</v>
      </c>
      <c r="C62" s="82"/>
      <c r="D62" s="84"/>
      <c r="E62" s="60">
        <v>0</v>
      </c>
      <c r="F62" s="61"/>
      <c r="G62" s="70">
        <v>260</v>
      </c>
      <c r="H62" s="61"/>
      <c r="I62" s="60">
        <v>0</v>
      </c>
      <c r="J62" s="59"/>
      <c r="K62" s="70">
        <v>260</v>
      </c>
    </row>
    <row r="63" spans="1:12" s="75" customFormat="1" ht="21.75" customHeight="1">
      <c r="A63" s="75" t="s">
        <v>174</v>
      </c>
      <c r="C63" s="82"/>
      <c r="D63" s="84"/>
      <c r="E63" s="70">
        <v>10656</v>
      </c>
      <c r="F63" s="61"/>
      <c r="G63" s="60">
        <v>12161</v>
      </c>
      <c r="H63" s="61"/>
      <c r="I63" s="70">
        <v>10656</v>
      </c>
      <c r="J63" s="59"/>
      <c r="K63" s="60">
        <v>12161</v>
      </c>
    </row>
    <row r="64" spans="1:12" s="75" customFormat="1" ht="21.75" customHeight="1">
      <c r="A64" s="75" t="s">
        <v>21</v>
      </c>
      <c r="C64" s="81">
        <v>19</v>
      </c>
      <c r="D64" s="84"/>
      <c r="E64" s="70">
        <v>9332</v>
      </c>
      <c r="F64" s="61"/>
      <c r="G64" s="70">
        <v>8556</v>
      </c>
      <c r="H64" s="61"/>
      <c r="I64" s="70">
        <v>8363</v>
      </c>
      <c r="J64" s="59"/>
      <c r="K64" s="70">
        <v>7683</v>
      </c>
    </row>
    <row r="65" spans="1:11" s="75" customFormat="1" ht="21.75" customHeight="1">
      <c r="A65" s="75" t="s">
        <v>88</v>
      </c>
      <c r="C65" s="82">
        <v>21</v>
      </c>
      <c r="E65" s="61">
        <v>14160</v>
      </c>
      <c r="F65" s="61"/>
      <c r="G65" s="61">
        <v>17995</v>
      </c>
      <c r="H65" s="61"/>
      <c r="I65" s="61">
        <v>14167</v>
      </c>
      <c r="J65" s="59"/>
      <c r="K65" s="61">
        <v>18005</v>
      </c>
    </row>
    <row r="66" spans="1:11" s="75" customFormat="1" ht="21.75" customHeight="1">
      <c r="A66" s="75" t="s">
        <v>101</v>
      </c>
      <c r="C66" s="83"/>
      <c r="E66" s="62">
        <v>19331</v>
      </c>
      <c r="F66" s="61"/>
      <c r="G66" s="62">
        <v>19999</v>
      </c>
      <c r="H66" s="61"/>
      <c r="I66" s="62">
        <v>18326</v>
      </c>
      <c r="J66" s="59"/>
      <c r="K66" s="62">
        <v>19054</v>
      </c>
    </row>
    <row r="67" spans="1:11" s="75" customFormat="1" ht="21.75" customHeight="1">
      <c r="A67" s="80" t="s">
        <v>22</v>
      </c>
      <c r="E67" s="62">
        <f>SUM(E59:E66)</f>
        <v>1256200</v>
      </c>
      <c r="F67" s="58"/>
      <c r="G67" s="62">
        <f>SUM(G59:G66)</f>
        <v>139138</v>
      </c>
      <c r="H67" s="61"/>
      <c r="I67" s="62">
        <f>SUM(I59:I66)</f>
        <v>1219881</v>
      </c>
      <c r="J67" s="61"/>
      <c r="K67" s="62">
        <f>SUM(K59:K66)</f>
        <v>137330</v>
      </c>
    </row>
    <row r="68" spans="1:11" s="75" customFormat="1" ht="21.75" customHeight="1">
      <c r="A68" s="80" t="s">
        <v>23</v>
      </c>
      <c r="E68" s="62">
        <f>SUM(E57,E67)</f>
        <v>1610046</v>
      </c>
      <c r="F68" s="58"/>
      <c r="G68" s="62">
        <f>SUM(G57,G67)</f>
        <v>384205</v>
      </c>
      <c r="H68" s="61"/>
      <c r="I68" s="62">
        <f>SUM(I57,I67)</f>
        <v>1549934</v>
      </c>
      <c r="J68" s="58"/>
      <c r="K68" s="62">
        <f>SUM(K57,K67)</f>
        <v>373303</v>
      </c>
    </row>
    <row r="69" spans="1:11" s="75" customFormat="1" ht="21.75" customHeight="1">
      <c r="A69" s="80"/>
      <c r="D69" s="112"/>
      <c r="F69" s="112"/>
      <c r="H69" s="112"/>
      <c r="J69" s="112"/>
    </row>
    <row r="70" spans="1:11" ht="21.75" customHeight="1">
      <c r="A70" s="9" t="s">
        <v>11</v>
      </c>
      <c r="E70" s="22"/>
      <c r="G70" s="22"/>
      <c r="H70" s="22"/>
      <c r="I70" s="22"/>
      <c r="K70" s="22"/>
    </row>
    <row r="71" spans="1:11" s="1" customFormat="1" ht="21.75" customHeight="1">
      <c r="A71" s="2" t="s">
        <v>97</v>
      </c>
      <c r="B71" s="2"/>
      <c r="C71" s="2"/>
      <c r="E71" s="15"/>
      <c r="F71" s="15"/>
      <c r="G71" s="15"/>
      <c r="H71" s="15"/>
      <c r="I71" s="15"/>
      <c r="J71" s="15"/>
      <c r="K71" s="15"/>
    </row>
    <row r="72" spans="1:11" s="1" customFormat="1" ht="21.75" customHeight="1">
      <c r="A72" s="2" t="s">
        <v>91</v>
      </c>
      <c r="B72" s="2"/>
      <c r="C72" s="3"/>
      <c r="E72" s="15"/>
      <c r="F72" s="15"/>
      <c r="G72" s="15"/>
      <c r="H72" s="15"/>
      <c r="I72" s="15"/>
      <c r="J72" s="15"/>
      <c r="K72" s="15"/>
    </row>
    <row r="73" spans="1:11" s="16" customFormat="1" ht="21.75" customHeight="1">
      <c r="A73" s="2" t="s">
        <v>200</v>
      </c>
      <c r="B73" s="2"/>
      <c r="C73" s="3"/>
      <c r="E73" s="15"/>
      <c r="F73" s="15"/>
      <c r="G73" s="15"/>
      <c r="H73" s="15"/>
      <c r="I73" s="15"/>
      <c r="J73" s="15"/>
      <c r="K73" s="15"/>
    </row>
    <row r="74" spans="1:11" s="3" customFormat="1" ht="21.75" customHeight="1">
      <c r="E74" s="17"/>
      <c r="F74" s="18"/>
      <c r="G74" s="17"/>
      <c r="H74" s="18"/>
      <c r="I74" s="18"/>
      <c r="J74" s="18"/>
      <c r="K74" s="19" t="s">
        <v>0</v>
      </c>
    </row>
    <row r="75" spans="1:11" s="5" customFormat="1" ht="21.75" customHeight="1">
      <c r="A75" s="4"/>
      <c r="B75" s="4"/>
      <c r="C75" s="4"/>
      <c r="D75" s="3"/>
      <c r="E75" s="140" t="s">
        <v>13</v>
      </c>
      <c r="F75" s="140"/>
      <c r="G75" s="140"/>
      <c r="H75" s="20"/>
      <c r="I75" s="140" t="s">
        <v>14</v>
      </c>
      <c r="J75" s="140"/>
      <c r="K75" s="140"/>
    </row>
    <row r="76" spans="1:11" s="5" customFormat="1" ht="21.75" customHeight="1">
      <c r="A76" s="4"/>
      <c r="B76" s="4"/>
      <c r="C76" s="56" t="s">
        <v>12</v>
      </c>
      <c r="D76" s="14"/>
      <c r="E76" s="54" t="s">
        <v>201</v>
      </c>
      <c r="F76" s="21"/>
      <c r="G76" s="54" t="s">
        <v>167</v>
      </c>
      <c r="H76" s="20"/>
      <c r="I76" s="54" t="s">
        <v>201</v>
      </c>
      <c r="J76" s="21"/>
      <c r="K76" s="54" t="s">
        <v>167</v>
      </c>
    </row>
    <row r="77" spans="1:11" s="5" customFormat="1" ht="21.75" customHeight="1">
      <c r="A77" s="4"/>
      <c r="B77" s="4"/>
      <c r="C77" s="76"/>
      <c r="D77" s="14"/>
      <c r="E77" s="77" t="s">
        <v>134</v>
      </c>
      <c r="F77" s="21"/>
      <c r="G77" s="77" t="s">
        <v>136</v>
      </c>
      <c r="H77" s="20"/>
      <c r="I77" s="77" t="s">
        <v>134</v>
      </c>
      <c r="J77" s="21"/>
      <c r="K77" s="77" t="s">
        <v>136</v>
      </c>
    </row>
    <row r="78" spans="1:11" s="5" customFormat="1" ht="21.75" customHeight="1">
      <c r="A78" s="4"/>
      <c r="B78" s="4"/>
      <c r="C78" s="76"/>
      <c r="D78" s="14"/>
      <c r="E78" s="77" t="s">
        <v>135</v>
      </c>
      <c r="F78" s="21"/>
      <c r="G78" s="77"/>
      <c r="H78" s="20"/>
      <c r="I78" s="77" t="s">
        <v>135</v>
      </c>
      <c r="J78" s="21"/>
      <c r="K78" s="77"/>
    </row>
    <row r="79" spans="1:11" s="75" customFormat="1" ht="21.75" customHeight="1">
      <c r="A79" s="80" t="s">
        <v>75</v>
      </c>
    </row>
    <row r="80" spans="1:11" s="75" customFormat="1" ht="21.75" customHeight="1">
      <c r="A80" s="75" t="s">
        <v>24</v>
      </c>
      <c r="C80" s="82"/>
    </row>
    <row r="81" spans="1:11" s="75" customFormat="1" ht="21.75" customHeight="1">
      <c r="A81" s="75" t="s">
        <v>89</v>
      </c>
      <c r="C81" s="82"/>
    </row>
    <row r="82" spans="1:11" s="75" customFormat="1" ht="21.75" customHeight="1">
      <c r="A82" s="85" t="s">
        <v>216</v>
      </c>
      <c r="C82" s="82"/>
    </row>
    <row r="83" spans="1:11" s="75" customFormat="1" ht="21.75" customHeight="1">
      <c r="A83" s="85" t="s">
        <v>217</v>
      </c>
      <c r="C83" s="82"/>
    </row>
    <row r="84" spans="1:11" s="75" customFormat="1" ht="21.75" customHeight="1" thickBot="1">
      <c r="A84" s="85" t="s">
        <v>218</v>
      </c>
      <c r="C84" s="82">
        <v>20</v>
      </c>
      <c r="E84" s="71">
        <v>213750</v>
      </c>
      <c r="F84" s="58"/>
      <c r="G84" s="71">
        <v>142500</v>
      </c>
      <c r="H84" s="58"/>
      <c r="I84" s="71">
        <v>213750</v>
      </c>
      <c r="J84" s="58"/>
      <c r="K84" s="71">
        <v>142500</v>
      </c>
    </row>
    <row r="85" spans="1:11" s="75" customFormat="1" ht="21.75" customHeight="1" thickTop="1">
      <c r="A85" s="75" t="s">
        <v>141</v>
      </c>
      <c r="C85" s="82"/>
      <c r="E85" s="58"/>
      <c r="F85" s="58"/>
      <c r="G85" s="58"/>
      <c r="H85" s="58"/>
      <c r="I85" s="58"/>
      <c r="J85" s="58"/>
      <c r="K85" s="58"/>
    </row>
    <row r="86" spans="1:11" s="75" customFormat="1" ht="21.75" customHeight="1">
      <c r="A86" s="85" t="s">
        <v>216</v>
      </c>
      <c r="C86" s="82"/>
      <c r="E86" s="58"/>
      <c r="F86" s="58"/>
      <c r="G86" s="58"/>
      <c r="H86" s="58"/>
      <c r="I86" s="58"/>
      <c r="J86" s="58"/>
      <c r="K86" s="58"/>
    </row>
    <row r="87" spans="1:11" s="75" customFormat="1" ht="21.75" customHeight="1">
      <c r="A87" s="85" t="s">
        <v>217</v>
      </c>
      <c r="C87" s="82"/>
      <c r="E87" s="58"/>
      <c r="F87" s="58"/>
      <c r="G87" s="58"/>
      <c r="H87" s="58"/>
      <c r="I87" s="58"/>
      <c r="J87" s="58"/>
      <c r="K87" s="58"/>
    </row>
    <row r="88" spans="1:11" s="75" customFormat="1" ht="21.75" customHeight="1">
      <c r="A88" s="85" t="s">
        <v>218</v>
      </c>
      <c r="C88" s="82">
        <v>20</v>
      </c>
      <c r="E88" s="61">
        <v>213750</v>
      </c>
      <c r="F88" s="58"/>
      <c r="G88" s="61">
        <v>142500</v>
      </c>
      <c r="H88" s="61"/>
      <c r="I88" s="61">
        <v>213750</v>
      </c>
      <c r="J88" s="61"/>
      <c r="K88" s="61">
        <v>142500</v>
      </c>
    </row>
    <row r="89" spans="1:11" s="75" customFormat="1" ht="21.75" customHeight="1">
      <c r="A89" s="75" t="s">
        <v>102</v>
      </c>
      <c r="C89" s="82"/>
      <c r="E89" s="61">
        <v>278906</v>
      </c>
      <c r="F89" s="58"/>
      <c r="G89" s="61">
        <v>278906</v>
      </c>
      <c r="H89" s="61"/>
      <c r="I89" s="61">
        <v>278906</v>
      </c>
      <c r="J89" s="61"/>
      <c r="K89" s="61">
        <v>278906</v>
      </c>
    </row>
    <row r="90" spans="1:11" s="75" customFormat="1" ht="21.75" customHeight="1">
      <c r="A90" s="75" t="s">
        <v>175</v>
      </c>
      <c r="C90" s="82"/>
      <c r="E90" s="61">
        <v>-46226</v>
      </c>
      <c r="F90" s="58"/>
      <c r="G90" s="61">
        <v>-46226</v>
      </c>
      <c r="H90" s="61"/>
      <c r="I90" s="123">
        <v>0</v>
      </c>
      <c r="J90" s="61"/>
      <c r="K90" s="123">
        <v>0</v>
      </c>
    </row>
    <row r="91" spans="1:11" s="75" customFormat="1" ht="21.75" customHeight="1">
      <c r="A91" s="75" t="s">
        <v>67</v>
      </c>
      <c r="E91" s="69"/>
      <c r="F91" s="58"/>
      <c r="G91" s="69"/>
      <c r="H91" s="69"/>
      <c r="I91" s="69"/>
      <c r="J91" s="61"/>
      <c r="K91" s="69"/>
    </row>
    <row r="92" spans="1:11" s="75" customFormat="1" ht="21.75" customHeight="1">
      <c r="A92" s="75" t="s">
        <v>25</v>
      </c>
      <c r="C92" s="82"/>
      <c r="E92" s="69">
        <v>17399</v>
      </c>
      <c r="F92" s="58"/>
      <c r="G92" s="69">
        <v>16381</v>
      </c>
      <c r="H92" s="69"/>
      <c r="I92" s="69">
        <v>14250</v>
      </c>
      <c r="J92" s="59"/>
      <c r="K92" s="69">
        <v>14250</v>
      </c>
    </row>
    <row r="93" spans="1:11" s="75" customFormat="1" ht="21.75" customHeight="1">
      <c r="A93" s="75" t="s">
        <v>103</v>
      </c>
      <c r="C93" s="82"/>
      <c r="E93" s="69">
        <v>483625</v>
      </c>
      <c r="F93" s="61"/>
      <c r="G93" s="69">
        <v>649805</v>
      </c>
      <c r="H93" s="69"/>
      <c r="I93" s="69">
        <v>411974</v>
      </c>
      <c r="J93" s="59"/>
      <c r="K93" s="69">
        <v>556021</v>
      </c>
    </row>
    <row r="94" spans="1:11" s="75" customFormat="1" ht="21.75" customHeight="1">
      <c r="A94" s="75" t="s">
        <v>117</v>
      </c>
      <c r="C94" s="82"/>
      <c r="E94" s="62">
        <v>90567</v>
      </c>
      <c r="F94" s="61"/>
      <c r="G94" s="62">
        <v>90567</v>
      </c>
      <c r="H94" s="61"/>
      <c r="I94" s="62">
        <v>90567</v>
      </c>
      <c r="J94" s="59"/>
      <c r="K94" s="62">
        <v>90567</v>
      </c>
    </row>
    <row r="95" spans="1:11" s="75" customFormat="1" ht="21.75" customHeight="1">
      <c r="A95" s="75" t="s">
        <v>90</v>
      </c>
      <c r="C95" s="82"/>
      <c r="E95" s="61">
        <f>SUM(E88:E94)</f>
        <v>1038021</v>
      </c>
      <c r="F95" s="61"/>
      <c r="G95" s="61">
        <f>SUM(G88:G94)</f>
        <v>1131933</v>
      </c>
      <c r="H95" s="61"/>
      <c r="I95" s="61">
        <f>SUM(I88:I94)</f>
        <v>1009447</v>
      </c>
      <c r="J95" s="61"/>
      <c r="K95" s="61">
        <f>SUM(K88:K94)</f>
        <v>1082244</v>
      </c>
    </row>
    <row r="96" spans="1:11" s="75" customFormat="1" ht="21.75" customHeight="1">
      <c r="A96" s="75" t="s">
        <v>26</v>
      </c>
      <c r="C96" s="82"/>
      <c r="E96" s="62">
        <v>5</v>
      </c>
      <c r="F96" s="58"/>
      <c r="G96" s="62">
        <v>7</v>
      </c>
      <c r="H96" s="61"/>
      <c r="I96" s="72">
        <v>0</v>
      </c>
      <c r="J96" s="66"/>
      <c r="K96" s="72">
        <v>0</v>
      </c>
    </row>
    <row r="97" spans="1:11" s="75" customFormat="1" ht="21.75" customHeight="1">
      <c r="A97" s="80" t="s">
        <v>81</v>
      </c>
      <c r="C97" s="82"/>
      <c r="E97" s="62">
        <f>SUM(E95:E96)</f>
        <v>1038026</v>
      </c>
      <c r="F97" s="58"/>
      <c r="G97" s="62">
        <f>SUM(G95:G96)</f>
        <v>1131940</v>
      </c>
      <c r="H97" s="61"/>
      <c r="I97" s="62">
        <f>SUM(I95:I96)</f>
        <v>1009447</v>
      </c>
      <c r="J97" s="58"/>
      <c r="K97" s="62">
        <f>SUM(K95:K96)</f>
        <v>1082244</v>
      </c>
    </row>
    <row r="98" spans="1:11" s="75" customFormat="1" ht="21.75" customHeight="1" thickBot="1">
      <c r="A98" s="80" t="s">
        <v>82</v>
      </c>
      <c r="C98" s="82"/>
      <c r="E98" s="71">
        <f>SUM(E68,E97)</f>
        <v>2648072</v>
      </c>
      <c r="F98" s="58"/>
      <c r="G98" s="71">
        <f>SUM(G68,G97)</f>
        <v>1516145</v>
      </c>
      <c r="H98" s="61"/>
      <c r="I98" s="71">
        <f>SUM(I68,I97)</f>
        <v>2559381</v>
      </c>
      <c r="J98" s="58"/>
      <c r="K98" s="71">
        <f>SUM(K68,K97)</f>
        <v>1455547</v>
      </c>
    </row>
    <row r="99" spans="1:11" s="75" customFormat="1" ht="21.75" customHeight="1" thickTop="1">
      <c r="E99" s="58">
        <f>E98-E35</f>
        <v>0</v>
      </c>
      <c r="F99" s="58"/>
      <c r="G99" s="58">
        <f>G98-G35</f>
        <v>0</v>
      </c>
      <c r="H99" s="58"/>
      <c r="I99" s="58">
        <f>I98-I35</f>
        <v>0</v>
      </c>
      <c r="J99" s="58"/>
      <c r="K99" s="58">
        <f>K98-K35</f>
        <v>0</v>
      </c>
    </row>
    <row r="100" spans="1:11" ht="21.75" customHeight="1">
      <c r="A100" s="9" t="s">
        <v>11</v>
      </c>
      <c r="E100" s="22"/>
      <c r="G100" s="22"/>
      <c r="H100" s="22"/>
      <c r="I100" s="22"/>
      <c r="K100" s="22"/>
    </row>
    <row r="101" spans="1:11" ht="21.75" customHeight="1">
      <c r="E101" s="22"/>
      <c r="G101" s="22"/>
      <c r="H101" s="22"/>
      <c r="I101" s="22"/>
      <c r="K101" s="22"/>
    </row>
    <row r="102" spans="1:11" ht="21.75" customHeight="1">
      <c r="A102" s="13"/>
      <c r="B102" s="11"/>
    </row>
    <row r="103" spans="1:11" ht="21.75" customHeight="1">
      <c r="A103" s="11"/>
      <c r="B103" s="11"/>
    </row>
    <row r="104" spans="1:11" ht="21.75" customHeight="1">
      <c r="C104" s="9" t="s">
        <v>27</v>
      </c>
    </row>
    <row r="105" spans="1:11" ht="21.75" customHeight="1">
      <c r="A105" s="13"/>
      <c r="B105" s="11"/>
    </row>
  </sheetData>
  <mergeCells count="6">
    <mergeCell ref="E5:G5"/>
    <mergeCell ref="I5:K5"/>
    <mergeCell ref="E42:G42"/>
    <mergeCell ref="I42:K42"/>
    <mergeCell ref="E75:G75"/>
    <mergeCell ref="I75:K7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0ED13-D1E9-4646-B9E7-064B7BD41771}">
  <dimension ref="A1:J95"/>
  <sheetViews>
    <sheetView showGridLines="0" view="pageBreakPreview" topLeftCell="A79" zoomScale="70" zoomScaleNormal="100" zoomScaleSheetLayoutView="70" workbookViewId="0">
      <selection activeCell="E76" sqref="E76"/>
    </sheetView>
  </sheetViews>
  <sheetFormatPr defaultColWidth="10.7109375" defaultRowHeight="18.75" customHeight="1"/>
  <cols>
    <col min="1" max="1" width="47.7109375" style="53" customWidth="1"/>
    <col min="2" max="2" width="6.42578125" style="53" customWidth="1"/>
    <col min="3" max="3" width="0.85546875" style="53" customWidth="1"/>
    <col min="4" max="4" width="14.7109375" style="53" customWidth="1"/>
    <col min="5" max="5" width="1.7109375" style="53" customWidth="1"/>
    <col min="6" max="6" width="14.5703125" style="53" customWidth="1"/>
    <col min="7" max="7" width="1.7109375" style="53" customWidth="1"/>
    <col min="8" max="8" width="12.7109375" style="53" customWidth="1"/>
    <col min="9" max="9" width="1.7109375" style="53" customWidth="1"/>
    <col min="10" max="10" width="13.28515625" style="53" customWidth="1"/>
    <col min="11" max="11" width="1.5703125" style="53" customWidth="1"/>
    <col min="12" max="16384" width="10.7109375" style="53"/>
  </cols>
  <sheetData>
    <row r="1" spans="1:10" s="9" customFormat="1" ht="19.5" customHeight="1">
      <c r="A1" s="11"/>
      <c r="J1" s="24" t="s">
        <v>28</v>
      </c>
    </row>
    <row r="2" spans="1:10" s="9" customFormat="1" ht="19.5" customHeight="1">
      <c r="A2" s="2" t="s">
        <v>97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s="9" customFormat="1" ht="19.5" customHeight="1">
      <c r="A3" s="2" t="s">
        <v>79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s="3" customFormat="1" ht="19.5" customHeight="1">
      <c r="A4" s="1" t="s">
        <v>190</v>
      </c>
      <c r="B4" s="26"/>
      <c r="C4" s="26"/>
      <c r="D4" s="26"/>
      <c r="E4" s="26"/>
      <c r="F4" s="26"/>
      <c r="G4" s="25"/>
      <c r="H4" s="27"/>
      <c r="I4" s="25"/>
      <c r="J4" s="27"/>
    </row>
    <row r="5" spans="1:10" s="3" customFormat="1" ht="19.5" customHeight="1">
      <c r="D5" s="28"/>
      <c r="F5" s="28"/>
      <c r="H5" s="9"/>
      <c r="J5" s="24" t="s">
        <v>0</v>
      </c>
    </row>
    <row r="6" spans="1:10" s="5" customFormat="1" ht="19.5" customHeight="1">
      <c r="A6" s="4"/>
      <c r="B6" s="4"/>
      <c r="C6" s="3"/>
      <c r="D6" s="29"/>
      <c r="E6" s="29" t="s">
        <v>13</v>
      </c>
      <c r="F6" s="29"/>
      <c r="G6" s="4"/>
      <c r="H6" s="29"/>
      <c r="I6" s="30" t="s">
        <v>14</v>
      </c>
      <c r="J6" s="29"/>
    </row>
    <row r="7" spans="1:10" s="5" customFormat="1" ht="19.5" customHeight="1">
      <c r="B7" s="56" t="s">
        <v>12</v>
      </c>
      <c r="C7" s="3"/>
      <c r="D7" s="55">
        <v>2020</v>
      </c>
      <c r="E7" s="6"/>
      <c r="F7" s="55">
        <v>2019</v>
      </c>
      <c r="G7" s="7"/>
      <c r="H7" s="55">
        <v>2020</v>
      </c>
      <c r="I7" s="6"/>
      <c r="J7" s="55">
        <v>2019</v>
      </c>
    </row>
    <row r="8" spans="1:10" s="5" customFormat="1" ht="19.5" customHeight="1">
      <c r="A8" s="33" t="s">
        <v>29</v>
      </c>
      <c r="B8" s="31"/>
      <c r="C8" s="3"/>
      <c r="D8" s="32"/>
      <c r="E8" s="6"/>
      <c r="F8" s="34"/>
      <c r="G8" s="7"/>
      <c r="H8" s="32"/>
      <c r="I8" s="6"/>
      <c r="J8" s="34"/>
    </row>
    <row r="9" spans="1:10" s="9" customFormat="1" ht="19.5" customHeight="1">
      <c r="A9" s="8" t="s">
        <v>30</v>
      </c>
      <c r="B9" s="12"/>
    </row>
    <row r="10" spans="1:10" s="9" customFormat="1" ht="19.5" customHeight="1">
      <c r="A10" s="9" t="s">
        <v>104</v>
      </c>
      <c r="D10" s="35">
        <v>17323</v>
      </c>
      <c r="E10" s="35"/>
      <c r="F10" s="35">
        <v>20731</v>
      </c>
      <c r="G10" s="35"/>
      <c r="H10" s="35">
        <v>4724</v>
      </c>
      <c r="I10" s="35"/>
      <c r="J10" s="35">
        <v>14732</v>
      </c>
    </row>
    <row r="11" spans="1:10" s="9" customFormat="1" ht="19.5" customHeight="1">
      <c r="A11" s="9" t="s">
        <v>105</v>
      </c>
      <c r="B11" s="12"/>
      <c r="D11" s="35">
        <v>14161</v>
      </c>
      <c r="E11" s="35"/>
      <c r="F11" s="35">
        <v>316724</v>
      </c>
      <c r="G11" s="35"/>
      <c r="H11" s="35">
        <v>14301</v>
      </c>
      <c r="I11" s="35"/>
      <c r="J11" s="35">
        <v>296276</v>
      </c>
    </row>
    <row r="12" spans="1:10" s="9" customFormat="1" ht="19.5" customHeight="1">
      <c r="A12" s="9" t="s">
        <v>202</v>
      </c>
      <c r="B12" s="12"/>
      <c r="D12" s="35">
        <v>572</v>
      </c>
      <c r="E12" s="35"/>
      <c r="F12" s="35">
        <v>120</v>
      </c>
      <c r="G12" s="35"/>
      <c r="H12" s="35">
        <v>1096</v>
      </c>
      <c r="I12" s="35"/>
      <c r="J12" s="35">
        <v>247</v>
      </c>
    </row>
    <row r="13" spans="1:10" s="9" customFormat="1" ht="19.5" customHeight="1">
      <c r="A13" s="9" t="s">
        <v>31</v>
      </c>
      <c r="D13" s="35">
        <v>13</v>
      </c>
      <c r="E13" s="35"/>
      <c r="F13" s="35">
        <v>5167</v>
      </c>
      <c r="G13" s="35"/>
      <c r="H13" s="35">
        <v>845</v>
      </c>
      <c r="I13" s="35"/>
      <c r="J13" s="35">
        <v>6846</v>
      </c>
    </row>
    <row r="14" spans="1:10" s="9" customFormat="1" ht="19.5" customHeight="1">
      <c r="A14" s="8" t="s">
        <v>32</v>
      </c>
      <c r="D14" s="42">
        <f>SUM(D10:D13)</f>
        <v>32069</v>
      </c>
      <c r="E14" s="35"/>
      <c r="F14" s="42">
        <f>SUM(F10:F13)</f>
        <v>342742</v>
      </c>
      <c r="G14" s="39"/>
      <c r="H14" s="42">
        <f>SUM(H10:H13)</f>
        <v>20966</v>
      </c>
      <c r="I14" s="35"/>
      <c r="J14" s="42">
        <f>SUM(J10:J13)</f>
        <v>318101</v>
      </c>
    </row>
    <row r="15" spans="1:10" s="9" customFormat="1" ht="19.5" customHeight="1">
      <c r="A15" s="8" t="s">
        <v>33</v>
      </c>
      <c r="B15" s="12"/>
      <c r="D15" s="35"/>
      <c r="E15" s="35"/>
      <c r="F15" s="35"/>
      <c r="G15" s="35"/>
      <c r="H15" s="35"/>
      <c r="I15" s="35"/>
      <c r="J15" s="35"/>
    </row>
    <row r="16" spans="1:10" s="9" customFormat="1" ht="19.5" customHeight="1">
      <c r="A16" s="9" t="s">
        <v>106</v>
      </c>
      <c r="D16" s="35">
        <v>6153</v>
      </c>
      <c r="E16" s="35"/>
      <c r="F16" s="35">
        <v>12513</v>
      </c>
      <c r="G16" s="35"/>
      <c r="H16" s="35">
        <v>2950</v>
      </c>
      <c r="I16" s="35"/>
      <c r="J16" s="35">
        <v>8827</v>
      </c>
    </row>
    <row r="17" spans="1:10" s="9" customFormat="1" ht="19.5" customHeight="1">
      <c r="A17" s="9" t="s">
        <v>107</v>
      </c>
      <c r="D17" s="35">
        <v>75475</v>
      </c>
      <c r="E17" s="35"/>
      <c r="F17" s="35">
        <v>227178</v>
      </c>
      <c r="G17" s="35"/>
      <c r="H17" s="35">
        <v>72864</v>
      </c>
      <c r="I17" s="35"/>
      <c r="J17" s="35">
        <v>217427</v>
      </c>
    </row>
    <row r="18" spans="1:10" s="9" customFormat="1" ht="19.5" customHeight="1">
      <c r="A18" s="9" t="s">
        <v>160</v>
      </c>
      <c r="D18" s="35">
        <v>4865</v>
      </c>
      <c r="E18" s="35"/>
      <c r="F18" s="35">
        <v>14837</v>
      </c>
      <c r="G18" s="35"/>
      <c r="H18" s="35">
        <v>3473</v>
      </c>
      <c r="I18" s="35"/>
      <c r="J18" s="35">
        <v>12916</v>
      </c>
    </row>
    <row r="19" spans="1:10" s="11" customFormat="1" ht="19.5" customHeight="1">
      <c r="A19" s="11" t="s">
        <v>34</v>
      </c>
      <c r="B19" s="12"/>
      <c r="C19" s="9"/>
      <c r="D19" s="37">
        <v>21662</v>
      </c>
      <c r="E19" s="35"/>
      <c r="F19" s="37">
        <v>30690</v>
      </c>
      <c r="G19" s="35"/>
      <c r="H19" s="37">
        <v>20102</v>
      </c>
      <c r="I19" s="35"/>
      <c r="J19" s="37">
        <v>26327</v>
      </c>
    </row>
    <row r="20" spans="1:10" s="11" customFormat="1" ht="19.5" customHeight="1">
      <c r="A20" s="8" t="s">
        <v>35</v>
      </c>
      <c r="D20" s="37">
        <f>SUM(D16:D19)</f>
        <v>108155</v>
      </c>
      <c r="E20" s="35"/>
      <c r="F20" s="37">
        <f>SUM(F16:F19)</f>
        <v>285218</v>
      </c>
      <c r="G20" s="39"/>
      <c r="H20" s="37">
        <f>SUM(H16:H19)</f>
        <v>99389</v>
      </c>
      <c r="I20" s="35"/>
      <c r="J20" s="37">
        <f>SUM(J16:J19)</f>
        <v>265497</v>
      </c>
    </row>
    <row r="21" spans="1:10" s="9" customFormat="1" ht="19.5" customHeight="1">
      <c r="A21" s="8" t="s">
        <v>229</v>
      </c>
      <c r="B21" s="12"/>
      <c r="D21" s="39">
        <f>D14-D20</f>
        <v>-76086</v>
      </c>
      <c r="E21" s="35"/>
      <c r="F21" s="39">
        <f>F14-F20</f>
        <v>57524</v>
      </c>
      <c r="G21" s="39"/>
      <c r="H21" s="39">
        <f>H14-H20</f>
        <v>-78423</v>
      </c>
      <c r="I21" s="35"/>
      <c r="J21" s="39">
        <f>J14-J20</f>
        <v>52604</v>
      </c>
    </row>
    <row r="22" spans="1:10" s="9" customFormat="1" ht="19.5" customHeight="1">
      <c r="A22" s="9" t="s">
        <v>36</v>
      </c>
      <c r="B22" s="10"/>
      <c r="D22" s="37">
        <v>-5596</v>
      </c>
      <c r="E22" s="35"/>
      <c r="F22" s="37">
        <v>-2803</v>
      </c>
      <c r="G22" s="35"/>
      <c r="H22" s="37">
        <v>-5416</v>
      </c>
      <c r="I22" s="35"/>
      <c r="J22" s="37">
        <v>-2707</v>
      </c>
    </row>
    <row r="23" spans="1:10" s="9" customFormat="1" ht="19.5" customHeight="1">
      <c r="A23" s="8" t="s">
        <v>212</v>
      </c>
      <c r="B23" s="10"/>
      <c r="D23" s="35">
        <f>SUM(D21:D22)</f>
        <v>-81682</v>
      </c>
      <c r="E23" s="35"/>
      <c r="F23" s="35">
        <f>SUM(F21:F22)</f>
        <v>54721</v>
      </c>
      <c r="G23" s="35"/>
      <c r="H23" s="35">
        <f>SUM(H21:H22)</f>
        <v>-83839</v>
      </c>
      <c r="I23" s="35"/>
      <c r="J23" s="35">
        <f>SUM(J21:J22)</f>
        <v>49897</v>
      </c>
    </row>
    <row r="24" spans="1:10" s="9" customFormat="1" ht="19.5" customHeight="1">
      <c r="A24" s="9" t="s">
        <v>240</v>
      </c>
      <c r="B24" s="10">
        <v>21</v>
      </c>
      <c r="D24" s="35">
        <v>1060</v>
      </c>
      <c r="E24" s="35"/>
      <c r="F24" s="35">
        <v>-7375</v>
      </c>
      <c r="G24" s="35"/>
      <c r="H24" s="35">
        <v>2631</v>
      </c>
      <c r="I24" s="35"/>
      <c r="J24" s="35">
        <v>-7504</v>
      </c>
    </row>
    <row r="25" spans="1:10" s="11" customFormat="1" ht="19.5" customHeight="1">
      <c r="A25" s="40" t="s">
        <v>213</v>
      </c>
      <c r="B25" s="10"/>
      <c r="D25" s="42">
        <f>SUM(D23:D24)</f>
        <v>-80622</v>
      </c>
      <c r="E25" s="39"/>
      <c r="F25" s="42">
        <f>SUM(F23:F24)</f>
        <v>47346</v>
      </c>
      <c r="G25" s="39"/>
      <c r="H25" s="42">
        <f>SUM(H23:H24)</f>
        <v>-81208</v>
      </c>
      <c r="I25" s="39"/>
      <c r="J25" s="42">
        <f>SUM(J23:J24)</f>
        <v>42393</v>
      </c>
    </row>
    <row r="26" spans="1:10" s="11" customFormat="1" ht="19.5" customHeight="1">
      <c r="A26" s="40"/>
      <c r="B26" s="10"/>
      <c r="D26" s="39"/>
      <c r="E26" s="39"/>
      <c r="F26" s="39"/>
      <c r="G26" s="39"/>
      <c r="H26" s="39"/>
      <c r="I26" s="39"/>
      <c r="J26" s="39"/>
    </row>
    <row r="27" spans="1:10" s="11" customFormat="1" ht="19.5" customHeight="1">
      <c r="A27" s="40" t="s">
        <v>130</v>
      </c>
      <c r="B27" s="10"/>
      <c r="D27" s="39"/>
      <c r="E27" s="39"/>
      <c r="F27" s="39"/>
      <c r="G27" s="39"/>
      <c r="H27" s="39"/>
      <c r="I27" s="39"/>
      <c r="J27" s="39"/>
    </row>
    <row r="28" spans="1:10" s="11" customFormat="1" ht="19.5" customHeight="1">
      <c r="A28" s="57" t="s">
        <v>123</v>
      </c>
      <c r="B28" s="10"/>
      <c r="D28" s="37">
        <v>0</v>
      </c>
      <c r="E28" s="39"/>
      <c r="F28" s="37">
        <v>0</v>
      </c>
      <c r="G28" s="39"/>
      <c r="H28" s="37">
        <v>0</v>
      </c>
      <c r="I28" s="39"/>
      <c r="J28" s="37">
        <v>0</v>
      </c>
    </row>
    <row r="29" spans="1:10" s="11" customFormat="1" ht="19.5" customHeight="1">
      <c r="A29" s="40" t="s">
        <v>142</v>
      </c>
      <c r="B29" s="10"/>
      <c r="D29" s="42">
        <f>SUM(D28)</f>
        <v>0</v>
      </c>
      <c r="E29" s="39"/>
      <c r="F29" s="42">
        <f>SUM(F28)</f>
        <v>0</v>
      </c>
      <c r="G29" s="39"/>
      <c r="H29" s="42">
        <f>SUM(H28)</f>
        <v>0</v>
      </c>
      <c r="I29" s="39"/>
      <c r="J29" s="42">
        <f>SUM(J28)</f>
        <v>0</v>
      </c>
    </row>
    <row r="30" spans="1:10" s="9" customFormat="1" ht="19.5" customHeight="1" thickBot="1">
      <c r="A30" s="41" t="s">
        <v>37</v>
      </c>
      <c r="B30" s="12"/>
      <c r="D30" s="43">
        <f>SUM(D25:D28)</f>
        <v>-80622</v>
      </c>
      <c r="E30" s="44"/>
      <c r="F30" s="43">
        <f>SUM(F25:F28)</f>
        <v>47346</v>
      </c>
      <c r="G30" s="45"/>
      <c r="H30" s="43">
        <f>SUM(H25:H28)</f>
        <v>-81208</v>
      </c>
      <c r="I30" s="44"/>
      <c r="J30" s="43">
        <f>SUM(J25:J28)</f>
        <v>42393</v>
      </c>
    </row>
    <row r="31" spans="1:10" s="9" customFormat="1" ht="19.5" customHeight="1" thickTop="1">
      <c r="A31" s="41"/>
      <c r="B31" s="12"/>
      <c r="D31" s="128"/>
      <c r="E31" s="44"/>
      <c r="F31" s="128"/>
      <c r="G31" s="45"/>
      <c r="H31" s="128"/>
      <c r="I31" s="44"/>
      <c r="J31" s="128"/>
    </row>
    <row r="32" spans="1:10" s="9" customFormat="1" ht="18.75" customHeight="1">
      <c r="A32" s="2" t="s">
        <v>109</v>
      </c>
      <c r="B32" s="46"/>
      <c r="D32" s="39"/>
      <c r="E32" s="35"/>
      <c r="F32" s="39"/>
      <c r="G32" s="39"/>
      <c r="H32" s="39"/>
      <c r="I32" s="35"/>
      <c r="J32" s="39"/>
    </row>
    <row r="33" spans="1:10" s="9" customFormat="1" ht="18.75" customHeight="1" thickBot="1">
      <c r="A33" s="3" t="s">
        <v>38</v>
      </c>
      <c r="B33" s="12"/>
      <c r="D33" s="14">
        <f>+D30-D34</f>
        <v>-80622</v>
      </c>
      <c r="E33" s="35"/>
      <c r="F33" s="14">
        <f>+F30-F34</f>
        <v>47211</v>
      </c>
      <c r="G33" s="39"/>
      <c r="H33" s="48">
        <f>SUM(H25)</f>
        <v>-81208</v>
      </c>
      <c r="I33" s="49"/>
      <c r="J33" s="48">
        <f>SUM(J25)</f>
        <v>42393</v>
      </c>
    </row>
    <row r="34" spans="1:10" s="9" customFormat="1" ht="18.75" customHeight="1" thickTop="1">
      <c r="A34" s="3" t="s">
        <v>26</v>
      </c>
      <c r="B34" s="46"/>
      <c r="D34" s="35">
        <v>0</v>
      </c>
      <c r="E34" s="35"/>
      <c r="F34" s="35">
        <v>135</v>
      </c>
      <c r="G34" s="39"/>
      <c r="H34" s="39"/>
      <c r="I34" s="35"/>
      <c r="J34" s="39"/>
    </row>
    <row r="35" spans="1:10" s="9" customFormat="1" ht="18.75" customHeight="1" thickBot="1">
      <c r="A35" s="3"/>
      <c r="B35" s="46"/>
      <c r="D35" s="50">
        <f>SUM(D33:D34)</f>
        <v>-80622</v>
      </c>
      <c r="E35" s="51"/>
      <c r="F35" s="50">
        <f>SUM(F33:F34)</f>
        <v>47346</v>
      </c>
      <c r="G35" s="39"/>
      <c r="H35" s="39"/>
      <c r="I35" s="35"/>
      <c r="J35" s="39"/>
    </row>
    <row r="36" spans="1:10" s="9" customFormat="1" ht="18.75" customHeight="1" thickTop="1">
      <c r="A36" s="3"/>
      <c r="B36" s="46"/>
      <c r="D36" s="39"/>
      <c r="E36" s="35"/>
      <c r="F36" s="39"/>
      <c r="G36" s="39"/>
      <c r="H36" s="39"/>
      <c r="I36" s="35"/>
      <c r="J36" s="39"/>
    </row>
    <row r="37" spans="1:10" s="9" customFormat="1" ht="18.75" customHeight="1">
      <c r="A37" s="2" t="s">
        <v>39</v>
      </c>
      <c r="B37" s="46"/>
      <c r="D37" s="39"/>
      <c r="E37" s="35"/>
      <c r="F37" s="39"/>
      <c r="G37" s="39"/>
      <c r="H37" s="39"/>
      <c r="I37" s="35"/>
      <c r="J37" s="39"/>
    </row>
    <row r="38" spans="1:10" s="9" customFormat="1" ht="18.75" customHeight="1" thickBot="1">
      <c r="A38" s="3" t="s">
        <v>38</v>
      </c>
      <c r="B38" s="46"/>
      <c r="D38" s="39">
        <f>SUM(D30-D39)</f>
        <v>-80622</v>
      </c>
      <c r="E38" s="35"/>
      <c r="F38" s="39">
        <f>SUM(F30-F39)</f>
        <v>47211</v>
      </c>
      <c r="G38" s="39"/>
      <c r="H38" s="52">
        <f>SUM(H30)</f>
        <v>-81208</v>
      </c>
      <c r="I38" s="49"/>
      <c r="J38" s="52">
        <f>SUM(J30)</f>
        <v>42393</v>
      </c>
    </row>
    <row r="39" spans="1:10" s="9" customFormat="1" ht="18.75" customHeight="1" thickTop="1">
      <c r="A39" s="3" t="s">
        <v>26</v>
      </c>
      <c r="B39" s="46"/>
      <c r="D39" s="35">
        <v>0</v>
      </c>
      <c r="E39" s="14"/>
      <c r="F39" s="35">
        <v>135</v>
      </c>
      <c r="G39" s="39"/>
      <c r="H39" s="39"/>
      <c r="I39" s="35"/>
      <c r="J39" s="39"/>
    </row>
    <row r="40" spans="1:10" s="9" customFormat="1" ht="18.75" customHeight="1" thickBot="1">
      <c r="A40" s="3"/>
      <c r="B40" s="46"/>
      <c r="D40" s="50">
        <f>SUM(D38:D39)</f>
        <v>-80622</v>
      </c>
      <c r="E40" s="51"/>
      <c r="F40" s="50">
        <f>SUM(F38:F39)</f>
        <v>47346</v>
      </c>
      <c r="G40" s="39"/>
      <c r="H40" s="39"/>
      <c r="I40" s="35"/>
      <c r="J40" s="39"/>
    </row>
    <row r="41" spans="1:10" s="9" customFormat="1" ht="18.75" customHeight="1" thickTop="1">
      <c r="A41" s="47"/>
      <c r="B41" s="3"/>
      <c r="C41" s="3"/>
      <c r="D41" s="28"/>
      <c r="E41" s="3"/>
      <c r="F41" s="28"/>
      <c r="G41" s="3"/>
      <c r="I41" s="3"/>
      <c r="J41" s="24" t="s">
        <v>76</v>
      </c>
    </row>
    <row r="42" spans="1:10" s="9" customFormat="1" ht="18.75" customHeight="1">
      <c r="A42" s="2" t="s">
        <v>40</v>
      </c>
      <c r="B42" s="12">
        <v>22</v>
      </c>
      <c r="D42" s="39"/>
      <c r="E42" s="35"/>
      <c r="F42" s="127" t="s">
        <v>230</v>
      </c>
      <c r="G42" s="39"/>
      <c r="H42" s="39"/>
      <c r="I42" s="35"/>
      <c r="J42" s="127" t="s">
        <v>230</v>
      </c>
    </row>
    <row r="43" spans="1:10" s="9" customFormat="1" ht="18.75" customHeight="1">
      <c r="A43" s="3" t="s">
        <v>41</v>
      </c>
      <c r="B43" s="12"/>
      <c r="D43" s="39"/>
      <c r="E43" s="35"/>
      <c r="F43" s="39"/>
      <c r="G43" s="39"/>
      <c r="H43" s="39"/>
      <c r="I43" s="35"/>
      <c r="J43" s="39"/>
    </row>
    <row r="44" spans="1:10" s="9" customFormat="1" ht="18.75" customHeight="1" thickBot="1">
      <c r="A44" s="3" t="s">
        <v>110</v>
      </c>
      <c r="B44" s="46"/>
      <c r="D44" s="137">
        <v>-9.4E-2</v>
      </c>
      <c r="E44" s="78"/>
      <c r="F44" s="137">
        <v>5.5E-2</v>
      </c>
      <c r="G44" s="79"/>
      <c r="H44" s="137">
        <v>-9.5000000000000001E-2</v>
      </c>
      <c r="I44" s="79"/>
      <c r="J44" s="137">
        <v>0.05</v>
      </c>
    </row>
    <row r="45" spans="1:10" s="9" customFormat="1" ht="18.75" customHeight="1" thickTop="1">
      <c r="A45" s="3"/>
      <c r="B45" s="46"/>
      <c r="D45" s="39"/>
      <c r="E45" s="35"/>
      <c r="F45" s="39"/>
      <c r="G45" s="39"/>
      <c r="H45" s="39"/>
      <c r="I45" s="35"/>
      <c r="J45" s="39"/>
    </row>
    <row r="46" spans="1:10" s="9" customFormat="1" ht="18.75" customHeight="1">
      <c r="A46" s="3"/>
      <c r="B46" s="46"/>
      <c r="D46" s="39"/>
      <c r="E46" s="35"/>
      <c r="F46" s="39"/>
      <c r="G46" s="39"/>
      <c r="H46" s="39"/>
      <c r="I46" s="35"/>
      <c r="J46" s="39"/>
    </row>
    <row r="47" spans="1:10" s="9" customFormat="1" ht="18.75" customHeight="1">
      <c r="A47" s="7" t="s">
        <v>11</v>
      </c>
      <c r="B47" s="12"/>
      <c r="D47" s="39"/>
      <c r="E47" s="35"/>
      <c r="F47" s="39"/>
      <c r="G47" s="39"/>
      <c r="H47" s="39"/>
      <c r="I47" s="35"/>
      <c r="J47" s="39"/>
    </row>
    <row r="48" spans="1:10" s="9" customFormat="1" ht="19.5" customHeight="1">
      <c r="A48" s="11"/>
      <c r="J48" s="24" t="s">
        <v>28</v>
      </c>
    </row>
    <row r="49" spans="1:10" s="9" customFormat="1" ht="19.5" customHeight="1">
      <c r="A49" s="2" t="s">
        <v>97</v>
      </c>
      <c r="B49" s="25"/>
      <c r="C49" s="25"/>
      <c r="D49" s="25"/>
      <c r="E49" s="25"/>
      <c r="F49" s="25"/>
      <c r="G49" s="25"/>
      <c r="H49" s="25"/>
      <c r="I49" s="25"/>
      <c r="J49" s="25"/>
    </row>
    <row r="50" spans="1:10" s="9" customFormat="1" ht="19.5" customHeight="1">
      <c r="A50" s="2" t="s">
        <v>79</v>
      </c>
      <c r="B50" s="25"/>
      <c r="C50" s="25"/>
      <c r="D50" s="25"/>
      <c r="E50" s="25"/>
      <c r="F50" s="25"/>
      <c r="G50" s="25"/>
      <c r="H50" s="25"/>
      <c r="I50" s="25"/>
      <c r="J50" s="25"/>
    </row>
    <row r="51" spans="1:10" s="3" customFormat="1" ht="19.5" customHeight="1">
      <c r="A51" s="1" t="s">
        <v>193</v>
      </c>
      <c r="B51" s="26"/>
      <c r="C51" s="26"/>
      <c r="D51" s="26"/>
      <c r="E51" s="26"/>
      <c r="F51" s="26"/>
      <c r="G51" s="25"/>
      <c r="H51" s="27"/>
      <c r="I51" s="25"/>
      <c r="J51" s="27"/>
    </row>
    <row r="52" spans="1:10" s="3" customFormat="1" ht="19.5" customHeight="1">
      <c r="D52" s="28"/>
      <c r="F52" s="28"/>
      <c r="H52" s="9"/>
      <c r="J52" s="24" t="s">
        <v>0</v>
      </c>
    </row>
    <row r="53" spans="1:10" s="5" customFormat="1" ht="19.5" customHeight="1">
      <c r="A53" s="4"/>
      <c r="B53" s="4"/>
      <c r="C53" s="3"/>
      <c r="D53" s="29"/>
      <c r="E53" s="29" t="s">
        <v>13</v>
      </c>
      <c r="F53" s="29"/>
      <c r="G53" s="4"/>
      <c r="H53" s="29"/>
      <c r="I53" s="30" t="s">
        <v>14</v>
      </c>
      <c r="J53" s="29"/>
    </row>
    <row r="54" spans="1:10" s="5" customFormat="1" ht="19.5" customHeight="1">
      <c r="B54" s="56" t="s">
        <v>12</v>
      </c>
      <c r="C54" s="3"/>
      <c r="D54" s="55">
        <v>2020</v>
      </c>
      <c r="E54" s="6"/>
      <c r="F54" s="55">
        <v>2019</v>
      </c>
      <c r="G54" s="7"/>
      <c r="H54" s="55">
        <v>2020</v>
      </c>
      <c r="I54" s="6"/>
      <c r="J54" s="55">
        <v>2019</v>
      </c>
    </row>
    <row r="55" spans="1:10" s="5" customFormat="1" ht="19.5" customHeight="1">
      <c r="A55" s="33" t="s">
        <v>29</v>
      </c>
      <c r="B55" s="31"/>
      <c r="C55" s="3"/>
      <c r="D55" s="32"/>
      <c r="E55" s="6"/>
      <c r="F55" s="34"/>
      <c r="G55" s="7"/>
      <c r="H55" s="32"/>
      <c r="I55" s="6"/>
      <c r="J55" s="34"/>
    </row>
    <row r="56" spans="1:10" s="9" customFormat="1" ht="19.5" customHeight="1">
      <c r="A56" s="8" t="s">
        <v>30</v>
      </c>
      <c r="B56" s="12"/>
    </row>
    <row r="57" spans="1:10" s="9" customFormat="1" ht="19.5" customHeight="1">
      <c r="A57" s="9" t="s">
        <v>104</v>
      </c>
      <c r="D57" s="35">
        <v>37873</v>
      </c>
      <c r="E57" s="35"/>
      <c r="F57" s="35">
        <v>43761</v>
      </c>
      <c r="G57" s="35"/>
      <c r="H57" s="35">
        <v>13859</v>
      </c>
      <c r="I57" s="35"/>
      <c r="J57" s="35">
        <v>29566</v>
      </c>
    </row>
    <row r="58" spans="1:10" s="9" customFormat="1" ht="19.5" customHeight="1">
      <c r="A58" s="9" t="s">
        <v>105</v>
      </c>
      <c r="B58" s="12"/>
      <c r="D58" s="35">
        <v>231436</v>
      </c>
      <c r="E58" s="35"/>
      <c r="F58" s="35">
        <v>634285</v>
      </c>
      <c r="G58" s="35"/>
      <c r="H58" s="35">
        <v>226954</v>
      </c>
      <c r="I58" s="35"/>
      <c r="J58" s="35">
        <v>588149</v>
      </c>
    </row>
    <row r="59" spans="1:10" s="9" customFormat="1" ht="19.5" customHeight="1">
      <c r="A59" s="9" t="s">
        <v>202</v>
      </c>
      <c r="B59" s="12"/>
      <c r="D59" s="35">
        <v>1212</v>
      </c>
      <c r="E59" s="35"/>
      <c r="F59" s="35">
        <v>262</v>
      </c>
      <c r="G59" s="35"/>
      <c r="H59" s="35">
        <v>2416</v>
      </c>
      <c r="I59" s="35"/>
      <c r="J59" s="35">
        <v>330</v>
      </c>
    </row>
    <row r="60" spans="1:10" s="9" customFormat="1" ht="19.5" customHeight="1">
      <c r="A60" s="9" t="s">
        <v>203</v>
      </c>
      <c r="B60" s="12">
        <v>9</v>
      </c>
      <c r="D60" s="35">
        <v>0</v>
      </c>
      <c r="E60" s="35"/>
      <c r="F60" s="35">
        <v>0</v>
      </c>
      <c r="G60" s="35"/>
      <c r="H60" s="35">
        <v>23698</v>
      </c>
      <c r="I60" s="35"/>
      <c r="J60" s="35">
        <v>0</v>
      </c>
    </row>
    <row r="61" spans="1:10" s="9" customFormat="1" ht="19.5" customHeight="1">
      <c r="A61" s="9" t="s">
        <v>31</v>
      </c>
      <c r="D61" s="35">
        <v>5116</v>
      </c>
      <c r="E61" s="35"/>
      <c r="F61" s="35">
        <v>9511</v>
      </c>
      <c r="G61" s="35"/>
      <c r="H61" s="35">
        <v>7023</v>
      </c>
      <c r="I61" s="35"/>
      <c r="J61" s="35">
        <v>12839</v>
      </c>
    </row>
    <row r="62" spans="1:10" s="9" customFormat="1" ht="19.5" customHeight="1">
      <c r="A62" s="8" t="s">
        <v>32</v>
      </c>
      <c r="D62" s="42">
        <f>SUM(D57:D61)</f>
        <v>275637</v>
      </c>
      <c r="E62" s="35"/>
      <c r="F62" s="42">
        <f>SUM(F57:F61)</f>
        <v>687819</v>
      </c>
      <c r="G62" s="39"/>
      <c r="H62" s="42">
        <f>SUM(H57:H61)</f>
        <v>273950</v>
      </c>
      <c r="I62" s="35"/>
      <c r="J62" s="42">
        <f>SUM(J57:J61)</f>
        <v>630884</v>
      </c>
    </row>
    <row r="63" spans="1:10" s="9" customFormat="1" ht="19.5" customHeight="1">
      <c r="A63" s="8" t="s">
        <v>33</v>
      </c>
      <c r="B63" s="12"/>
      <c r="D63" s="35"/>
      <c r="E63" s="35"/>
      <c r="F63" s="35"/>
      <c r="G63" s="35"/>
      <c r="H63" s="35"/>
      <c r="I63" s="35"/>
      <c r="J63" s="35"/>
    </row>
    <row r="64" spans="1:10" s="9" customFormat="1" ht="19.5" customHeight="1">
      <c r="A64" s="9" t="s">
        <v>106</v>
      </c>
      <c r="D64" s="35">
        <v>17099</v>
      </c>
      <c r="E64" s="35"/>
      <c r="F64" s="35">
        <v>23402</v>
      </c>
      <c r="G64" s="35"/>
      <c r="H64" s="35">
        <v>8482</v>
      </c>
      <c r="I64" s="35"/>
      <c r="J64" s="35">
        <v>17322</v>
      </c>
    </row>
    <row r="65" spans="1:10" s="9" customFormat="1" ht="19.5" customHeight="1">
      <c r="A65" s="9" t="s">
        <v>107</v>
      </c>
      <c r="D65" s="35">
        <v>265229</v>
      </c>
      <c r="E65" s="35"/>
      <c r="F65" s="35">
        <v>446845</v>
      </c>
      <c r="G65" s="35"/>
      <c r="H65" s="35">
        <v>260938</v>
      </c>
      <c r="I65" s="35"/>
      <c r="J65" s="35">
        <v>424028</v>
      </c>
    </row>
    <row r="66" spans="1:10" s="9" customFormat="1" ht="19.5" customHeight="1">
      <c r="A66" s="9" t="s">
        <v>160</v>
      </c>
      <c r="D66" s="35">
        <v>16616</v>
      </c>
      <c r="E66" s="35"/>
      <c r="F66" s="35">
        <v>27155</v>
      </c>
      <c r="G66" s="35"/>
      <c r="H66" s="35">
        <v>13797</v>
      </c>
      <c r="I66" s="35"/>
      <c r="J66" s="35">
        <v>23476</v>
      </c>
    </row>
    <row r="67" spans="1:10" s="11" customFormat="1" ht="19.5" customHeight="1">
      <c r="A67" s="11" t="s">
        <v>34</v>
      </c>
      <c r="B67" s="12"/>
      <c r="C67" s="9"/>
      <c r="D67" s="37">
        <v>40206</v>
      </c>
      <c r="E67" s="35"/>
      <c r="F67" s="37">
        <v>60346</v>
      </c>
      <c r="G67" s="35"/>
      <c r="H67" s="37">
        <v>35744</v>
      </c>
      <c r="I67" s="35"/>
      <c r="J67" s="37">
        <v>50793</v>
      </c>
    </row>
    <row r="68" spans="1:10" s="11" customFormat="1" ht="19.5" customHeight="1">
      <c r="A68" s="8" t="s">
        <v>35</v>
      </c>
      <c r="D68" s="37">
        <f>SUM(D64:D67)</f>
        <v>339150</v>
      </c>
      <c r="E68" s="35"/>
      <c r="F68" s="37">
        <f>SUM(F64:F67)</f>
        <v>557748</v>
      </c>
      <c r="G68" s="39"/>
      <c r="H68" s="37">
        <f>SUM(H64:H67)</f>
        <v>318961</v>
      </c>
      <c r="I68" s="35"/>
      <c r="J68" s="37">
        <f>SUM(J64:J67)</f>
        <v>515619</v>
      </c>
    </row>
    <row r="69" spans="1:10" s="9" customFormat="1" ht="19.5" customHeight="1">
      <c r="A69" s="8" t="s">
        <v>229</v>
      </c>
      <c r="B69" s="12"/>
      <c r="D69" s="39">
        <f>D62-D68</f>
        <v>-63513</v>
      </c>
      <c r="E69" s="35"/>
      <c r="F69" s="39">
        <f>F62-F68</f>
        <v>130071</v>
      </c>
      <c r="G69" s="39"/>
      <c r="H69" s="39">
        <f>H62-H68</f>
        <v>-45011</v>
      </c>
      <c r="I69" s="35"/>
      <c r="J69" s="39">
        <f>J62-J68</f>
        <v>115265</v>
      </c>
    </row>
    <row r="70" spans="1:10" s="9" customFormat="1" ht="19.5" customHeight="1">
      <c r="A70" s="9" t="s">
        <v>36</v>
      </c>
      <c r="B70" s="10"/>
      <c r="D70" s="37">
        <v>-14176</v>
      </c>
      <c r="E70" s="35"/>
      <c r="F70" s="37">
        <v>-5190</v>
      </c>
      <c r="G70" s="35"/>
      <c r="H70" s="37">
        <v>-13849</v>
      </c>
      <c r="I70" s="35"/>
      <c r="J70" s="37">
        <v>-5015</v>
      </c>
    </row>
    <row r="71" spans="1:10" s="9" customFormat="1" ht="19.5" customHeight="1">
      <c r="A71" s="8" t="s">
        <v>212</v>
      </c>
      <c r="B71" s="10"/>
      <c r="D71" s="35">
        <f>SUM(D69:D70)</f>
        <v>-77689</v>
      </c>
      <c r="E71" s="35"/>
      <c r="F71" s="35">
        <f>SUM(F69:F70)</f>
        <v>124881</v>
      </c>
      <c r="G71" s="35"/>
      <c r="H71" s="35">
        <f>SUM(H69:H70)</f>
        <v>-58860</v>
      </c>
      <c r="I71" s="35"/>
      <c r="J71" s="35">
        <f>SUM(J69:J70)</f>
        <v>110250</v>
      </c>
    </row>
    <row r="72" spans="1:10" s="9" customFormat="1" ht="19.5" customHeight="1">
      <c r="A72" s="9" t="s">
        <v>240</v>
      </c>
      <c r="B72" s="10">
        <v>21</v>
      </c>
      <c r="D72" s="35">
        <v>1417</v>
      </c>
      <c r="E72" s="35"/>
      <c r="F72" s="35">
        <v>-18328</v>
      </c>
      <c r="G72" s="35"/>
      <c r="H72" s="35">
        <v>3703</v>
      </c>
      <c r="I72" s="35"/>
      <c r="J72" s="35">
        <v>-17084</v>
      </c>
    </row>
    <row r="73" spans="1:10" s="11" customFormat="1" ht="19.5" customHeight="1">
      <c r="A73" s="40" t="s">
        <v>213</v>
      </c>
      <c r="B73" s="10"/>
      <c r="D73" s="42">
        <f>SUM(D71:D72)</f>
        <v>-76272</v>
      </c>
      <c r="E73" s="39"/>
      <c r="F73" s="42">
        <f>SUM(F71:F72)</f>
        <v>106553</v>
      </c>
      <c r="G73" s="39"/>
      <c r="H73" s="42">
        <f>SUM(H71:H72)</f>
        <v>-55157</v>
      </c>
      <c r="I73" s="39"/>
      <c r="J73" s="42">
        <f>SUM(J71:J72)</f>
        <v>93166</v>
      </c>
    </row>
    <row r="74" spans="1:10" s="11" customFormat="1" ht="19.5" customHeight="1">
      <c r="A74" s="40"/>
      <c r="B74" s="10"/>
      <c r="D74" s="39"/>
      <c r="E74" s="39"/>
      <c r="F74" s="39"/>
      <c r="G74" s="39"/>
      <c r="H74" s="39"/>
      <c r="I74" s="39"/>
      <c r="J74" s="39"/>
    </row>
    <row r="75" spans="1:10" s="11" customFormat="1" ht="19.5" customHeight="1">
      <c r="A75" s="40" t="s">
        <v>130</v>
      </c>
      <c r="B75" s="10"/>
      <c r="D75" s="39"/>
      <c r="E75" s="39"/>
      <c r="F75" s="39"/>
      <c r="G75" s="39"/>
      <c r="H75" s="39"/>
      <c r="I75" s="39"/>
      <c r="J75" s="39"/>
    </row>
    <row r="76" spans="1:10" s="11" customFormat="1" ht="19.5" customHeight="1">
      <c r="A76" s="57" t="s">
        <v>123</v>
      </c>
      <c r="B76" s="10"/>
      <c r="D76" s="37">
        <v>0</v>
      </c>
      <c r="E76" s="39"/>
      <c r="F76" s="37">
        <v>0</v>
      </c>
      <c r="G76" s="39"/>
      <c r="H76" s="37">
        <v>0</v>
      </c>
      <c r="I76" s="39"/>
      <c r="J76" s="37">
        <v>0</v>
      </c>
    </row>
    <row r="77" spans="1:10" s="11" customFormat="1" ht="19.5" customHeight="1">
      <c r="A77" s="40" t="s">
        <v>142</v>
      </c>
      <c r="B77" s="10"/>
      <c r="D77" s="42">
        <f>SUM(D76)</f>
        <v>0</v>
      </c>
      <c r="E77" s="39"/>
      <c r="F77" s="42">
        <f>SUM(F76)</f>
        <v>0</v>
      </c>
      <c r="G77" s="39"/>
      <c r="H77" s="42">
        <f>SUM(H76)</f>
        <v>0</v>
      </c>
      <c r="I77" s="39"/>
      <c r="J77" s="42">
        <f>SUM(J76)</f>
        <v>0</v>
      </c>
    </row>
    <row r="78" spans="1:10" s="9" customFormat="1" ht="19.5" customHeight="1" thickBot="1">
      <c r="A78" s="41" t="s">
        <v>37</v>
      </c>
      <c r="B78" s="12"/>
      <c r="D78" s="43">
        <f>SUM(D73:D76)</f>
        <v>-76272</v>
      </c>
      <c r="E78" s="44"/>
      <c r="F78" s="43">
        <f>SUM(F73:F76)</f>
        <v>106553</v>
      </c>
      <c r="G78" s="45"/>
      <c r="H78" s="43">
        <f>SUM(H73:H76)</f>
        <v>-55157</v>
      </c>
      <c r="I78" s="44"/>
      <c r="J78" s="43">
        <f>SUM(J73:J76)</f>
        <v>93166</v>
      </c>
    </row>
    <row r="79" spans="1:10" s="9" customFormat="1" ht="19.5" customHeight="1" thickTop="1">
      <c r="A79" s="41"/>
      <c r="B79" s="12"/>
      <c r="D79" s="128"/>
      <c r="E79" s="44"/>
      <c r="F79" s="128"/>
      <c r="G79" s="45"/>
      <c r="H79" s="128"/>
      <c r="I79" s="44"/>
      <c r="J79" s="128"/>
    </row>
    <row r="80" spans="1:10" s="9" customFormat="1" ht="18.75" customHeight="1">
      <c r="A80" s="2" t="s">
        <v>109</v>
      </c>
      <c r="B80" s="46"/>
      <c r="D80" s="39"/>
      <c r="E80" s="35"/>
      <c r="F80" s="39"/>
      <c r="G80" s="39"/>
      <c r="H80" s="39"/>
      <c r="I80" s="35"/>
      <c r="J80" s="39"/>
    </row>
    <row r="81" spans="1:10" s="9" customFormat="1" ht="18.75" customHeight="1" thickBot="1">
      <c r="A81" s="3" t="s">
        <v>38</v>
      </c>
      <c r="B81" s="12"/>
      <c r="D81" s="14">
        <f>+D78-D82</f>
        <v>-76272</v>
      </c>
      <c r="E81" s="35"/>
      <c r="F81" s="14">
        <f>+F78-F82</f>
        <v>106284</v>
      </c>
      <c r="G81" s="39"/>
      <c r="H81" s="48">
        <f>SUM(H73)</f>
        <v>-55157</v>
      </c>
      <c r="I81" s="49"/>
      <c r="J81" s="48">
        <f>SUM(J73)</f>
        <v>93166</v>
      </c>
    </row>
    <row r="82" spans="1:10" s="9" customFormat="1" ht="18.75" customHeight="1" thickTop="1">
      <c r="A82" s="3" t="s">
        <v>26</v>
      </c>
      <c r="B82" s="46"/>
      <c r="D82" s="35">
        <v>0</v>
      </c>
      <c r="E82" s="35"/>
      <c r="F82" s="35">
        <v>269</v>
      </c>
      <c r="G82" s="39"/>
      <c r="H82" s="39"/>
      <c r="I82" s="35"/>
      <c r="J82" s="39"/>
    </row>
    <row r="83" spans="1:10" s="9" customFormat="1" ht="18.75" customHeight="1" thickBot="1">
      <c r="A83" s="3"/>
      <c r="B83" s="46"/>
      <c r="D83" s="50">
        <f>SUM(D81:D82)</f>
        <v>-76272</v>
      </c>
      <c r="E83" s="51"/>
      <c r="F83" s="50">
        <f>SUM(F81:F82)</f>
        <v>106553</v>
      </c>
      <c r="G83" s="39"/>
      <c r="H83" s="39"/>
      <c r="I83" s="35"/>
      <c r="J83" s="39"/>
    </row>
    <row r="84" spans="1:10" s="9" customFormat="1" ht="18.75" customHeight="1" thickTop="1">
      <c r="A84" s="3"/>
      <c r="B84" s="46"/>
      <c r="D84" s="39"/>
      <c r="E84" s="35"/>
      <c r="F84" s="39"/>
      <c r="G84" s="39"/>
      <c r="H84" s="39"/>
      <c r="I84" s="35"/>
      <c r="J84" s="39"/>
    </row>
    <row r="85" spans="1:10" s="9" customFormat="1" ht="18.75" customHeight="1">
      <c r="A85" s="2" t="s">
        <v>39</v>
      </c>
      <c r="B85" s="46"/>
      <c r="D85" s="39"/>
      <c r="E85" s="35"/>
      <c r="F85" s="39"/>
      <c r="G85" s="39"/>
      <c r="H85" s="39"/>
      <c r="I85" s="35"/>
      <c r="J85" s="39"/>
    </row>
    <row r="86" spans="1:10" s="9" customFormat="1" ht="18.75" customHeight="1" thickBot="1">
      <c r="A86" s="3" t="s">
        <v>38</v>
      </c>
      <c r="B86" s="46"/>
      <c r="D86" s="39">
        <f>SUM(D78-D87)</f>
        <v>-76272</v>
      </c>
      <c r="E86" s="35"/>
      <c r="F86" s="39">
        <f>SUM(F78-F87)</f>
        <v>106284</v>
      </c>
      <c r="G86" s="39"/>
      <c r="H86" s="52">
        <f>SUM(H78)</f>
        <v>-55157</v>
      </c>
      <c r="I86" s="49"/>
      <c r="J86" s="52">
        <f>SUM(J78)</f>
        <v>93166</v>
      </c>
    </row>
    <row r="87" spans="1:10" s="9" customFormat="1" ht="18.75" customHeight="1" thickTop="1">
      <c r="A87" s="3" t="s">
        <v>26</v>
      </c>
      <c r="B87" s="46"/>
      <c r="D87" s="35">
        <v>0</v>
      </c>
      <c r="E87" s="14"/>
      <c r="F87" s="35">
        <v>269</v>
      </c>
      <c r="G87" s="39"/>
      <c r="H87" s="39"/>
      <c r="I87" s="35"/>
      <c r="J87" s="39"/>
    </row>
    <row r="88" spans="1:10" s="9" customFormat="1" ht="18.75" customHeight="1" thickBot="1">
      <c r="A88" s="3"/>
      <c r="B88" s="46"/>
      <c r="D88" s="50">
        <f>SUM(D86:D87)</f>
        <v>-76272</v>
      </c>
      <c r="E88" s="51"/>
      <c r="F88" s="50">
        <f>SUM(F86:F87)</f>
        <v>106553</v>
      </c>
      <c r="G88" s="39"/>
      <c r="H88" s="39"/>
      <c r="I88" s="35"/>
      <c r="J88" s="39"/>
    </row>
    <row r="89" spans="1:10" s="9" customFormat="1" ht="18.75" customHeight="1" thickTop="1">
      <c r="A89" s="47"/>
      <c r="B89" s="3"/>
      <c r="C89" s="3"/>
      <c r="D89" s="28"/>
      <c r="E89" s="3"/>
      <c r="F89" s="28"/>
      <c r="G89" s="3"/>
      <c r="I89" s="3"/>
      <c r="J89" s="24" t="s">
        <v>76</v>
      </c>
    </row>
    <row r="90" spans="1:10" s="9" customFormat="1" ht="18.75" customHeight="1">
      <c r="A90" s="2" t="s">
        <v>40</v>
      </c>
      <c r="B90" s="12">
        <v>22</v>
      </c>
      <c r="D90" s="39"/>
      <c r="E90" s="35"/>
      <c r="F90" s="127" t="s">
        <v>230</v>
      </c>
      <c r="G90" s="39"/>
      <c r="H90" s="39"/>
      <c r="I90" s="35"/>
      <c r="J90" s="127" t="s">
        <v>230</v>
      </c>
    </row>
    <row r="91" spans="1:10" s="9" customFormat="1" ht="18.75" customHeight="1">
      <c r="A91" s="3" t="s">
        <v>41</v>
      </c>
      <c r="B91" s="12"/>
      <c r="D91" s="39"/>
      <c r="E91" s="35"/>
      <c r="F91" s="39"/>
      <c r="G91" s="39"/>
      <c r="H91" s="39"/>
      <c r="I91" s="35"/>
      <c r="J91" s="39"/>
    </row>
    <row r="92" spans="1:10" s="9" customFormat="1" ht="18.75" customHeight="1" thickBot="1">
      <c r="A92" s="3" t="s">
        <v>110</v>
      </c>
      <c r="B92" s="46"/>
      <c r="D92" s="137">
        <v>-8.8999999999999996E-2</v>
      </c>
      <c r="E92" s="78"/>
      <c r="F92" s="137">
        <v>0.124</v>
      </c>
      <c r="G92" s="79"/>
      <c r="H92" s="137">
        <v>-6.4000000000000001E-2</v>
      </c>
      <c r="I92" s="79"/>
      <c r="J92" s="137">
        <v>0.109</v>
      </c>
    </row>
    <row r="93" spans="1:10" s="9" customFormat="1" ht="18.75" customHeight="1" thickTop="1">
      <c r="A93" s="3"/>
      <c r="B93" s="46"/>
      <c r="D93" s="39"/>
      <c r="E93" s="35"/>
      <c r="F93" s="39"/>
      <c r="G93" s="39"/>
      <c r="H93" s="39"/>
      <c r="I93" s="35"/>
      <c r="J93" s="39"/>
    </row>
    <row r="94" spans="1:10" s="9" customFormat="1" ht="18.75" customHeight="1">
      <c r="A94" s="3"/>
      <c r="B94" s="46"/>
      <c r="D94" s="39"/>
      <c r="E94" s="35"/>
      <c r="F94" s="39"/>
      <c r="G94" s="39"/>
      <c r="H94" s="39"/>
      <c r="I94" s="35"/>
      <c r="J94" s="39"/>
    </row>
    <row r="95" spans="1:10" s="9" customFormat="1" ht="18.75" customHeight="1">
      <c r="A95" s="7" t="s">
        <v>11</v>
      </c>
      <c r="B95" s="12"/>
      <c r="D95" s="39"/>
      <c r="E95" s="35"/>
      <c r="F95" s="39"/>
      <c r="G95" s="39"/>
      <c r="H95" s="39"/>
      <c r="I95" s="35"/>
      <c r="J95" s="3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8"/>
  <sheetViews>
    <sheetView showGridLines="0" view="pageBreakPreview" topLeftCell="A22" zoomScale="70" zoomScaleNormal="100" zoomScaleSheetLayoutView="70" workbookViewId="0">
      <selection activeCell="A36" sqref="A36"/>
    </sheetView>
  </sheetViews>
  <sheetFormatPr defaultColWidth="9.140625" defaultRowHeight="19.5" customHeight="1"/>
  <cols>
    <col min="1" max="2" width="11.140625" style="90" customWidth="1"/>
    <col min="3" max="3" width="25.42578125" style="90" customWidth="1"/>
    <col min="4" max="4" width="1.7109375" style="97" customWidth="1"/>
    <col min="5" max="5" width="13.5703125" style="90" customWidth="1"/>
    <col min="6" max="6" width="1.7109375" style="90" customWidth="1"/>
    <col min="7" max="7" width="13.5703125" style="90" customWidth="1"/>
    <col min="8" max="8" width="1.7109375" style="90" customWidth="1"/>
    <col min="9" max="9" width="16.42578125" style="90" customWidth="1"/>
    <col min="10" max="10" width="1.7109375" style="90" customWidth="1"/>
    <col min="11" max="11" width="13.5703125" style="90" customWidth="1"/>
    <col min="12" max="12" width="1.7109375" style="90" customWidth="1"/>
    <col min="13" max="13" width="13.5703125" style="90" customWidth="1"/>
    <col min="14" max="14" width="1.7109375" style="90" customWidth="1"/>
    <col min="15" max="15" width="17.5703125" style="90" customWidth="1"/>
    <col min="16" max="16" width="1.7109375" style="90" customWidth="1"/>
    <col min="17" max="17" width="15" style="90" customWidth="1"/>
    <col min="18" max="18" width="1.7109375" style="90" customWidth="1"/>
    <col min="19" max="19" width="13.5703125" style="90" customWidth="1"/>
    <col min="20" max="20" width="1.7109375" style="90" customWidth="1"/>
    <col min="21" max="21" width="13.5703125" style="90" customWidth="1"/>
    <col min="22" max="22" width="1.7109375" style="90" customWidth="1"/>
    <col min="23" max="23" width="13.5703125" style="90" customWidth="1"/>
    <col min="24" max="24" width="0.7109375" style="90" customWidth="1"/>
    <col min="25" max="16384" width="9.140625" style="90"/>
  </cols>
  <sheetData>
    <row r="1" spans="1:23" ht="19.5" customHeight="1">
      <c r="B1" s="87"/>
      <c r="C1" s="87"/>
      <c r="D1" s="88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9"/>
      <c r="R1" s="87"/>
      <c r="S1" s="89"/>
      <c r="T1" s="87"/>
      <c r="U1" s="87"/>
      <c r="V1" s="87"/>
      <c r="W1" s="93" t="s">
        <v>28</v>
      </c>
    </row>
    <row r="2" spans="1:23" ht="19.5" customHeight="1">
      <c r="A2" s="86" t="s">
        <v>97</v>
      </c>
      <c r="B2" s="87"/>
      <c r="C2" s="87"/>
      <c r="D2" s="88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9"/>
      <c r="R2" s="87"/>
      <c r="S2" s="89"/>
      <c r="T2" s="87"/>
      <c r="U2" s="87"/>
      <c r="V2" s="87"/>
      <c r="W2" s="87"/>
    </row>
    <row r="3" spans="1:23" ht="19.5" customHeight="1">
      <c r="A3" s="86" t="s">
        <v>77</v>
      </c>
      <c r="B3" s="87"/>
      <c r="C3" s="87"/>
      <c r="D3" s="88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</row>
    <row r="4" spans="1:23" ht="19.5" customHeight="1">
      <c r="A4" s="1" t="s">
        <v>193</v>
      </c>
      <c r="B4" s="87"/>
      <c r="C4" s="87"/>
      <c r="D4" s="88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23" ht="19.5" customHeight="1">
      <c r="B5" s="91"/>
      <c r="C5" s="91"/>
      <c r="D5" s="92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3"/>
      <c r="R5" s="91"/>
      <c r="S5" s="93"/>
      <c r="T5" s="91"/>
      <c r="U5" s="91"/>
      <c r="V5" s="91"/>
      <c r="W5" s="93" t="s">
        <v>0</v>
      </c>
    </row>
    <row r="6" spans="1:23" s="96" customFormat="1" ht="19.5" customHeight="1">
      <c r="A6" s="94"/>
      <c r="B6" s="94"/>
      <c r="C6" s="94"/>
      <c r="D6" s="95"/>
      <c r="E6" s="141" t="s">
        <v>13</v>
      </c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</row>
    <row r="7" spans="1:23" s="96" customFormat="1" ht="19.5" customHeight="1">
      <c r="A7" s="94"/>
      <c r="B7" s="94"/>
      <c r="C7" s="94"/>
      <c r="D7" s="97"/>
      <c r="E7" s="142" t="s">
        <v>80</v>
      </c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98"/>
      <c r="U7" s="99"/>
      <c r="V7" s="98"/>
      <c r="W7" s="98"/>
    </row>
    <row r="8" spans="1:23" s="96" customFormat="1" ht="19.5" customHeight="1">
      <c r="A8" s="94"/>
      <c r="B8" s="94"/>
      <c r="C8" s="94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142" t="s">
        <v>117</v>
      </c>
      <c r="P8" s="142"/>
      <c r="Q8" s="142"/>
      <c r="R8" s="97"/>
      <c r="S8" s="97"/>
      <c r="T8" s="98"/>
      <c r="U8" s="99"/>
      <c r="V8" s="98"/>
      <c r="W8" s="98"/>
    </row>
    <row r="9" spans="1:23" s="99" customFormat="1" ht="19.5" customHeight="1">
      <c r="D9" s="100"/>
      <c r="E9" s="100"/>
      <c r="N9" s="100"/>
      <c r="O9" s="100" t="s">
        <v>59</v>
      </c>
    </row>
    <row r="10" spans="1:23" s="99" customFormat="1" ht="19.5" customHeight="1">
      <c r="D10" s="100"/>
      <c r="I10" s="99" t="s">
        <v>143</v>
      </c>
      <c r="N10" s="100"/>
      <c r="O10" s="101" t="s">
        <v>60</v>
      </c>
      <c r="S10" s="99" t="s">
        <v>61</v>
      </c>
      <c r="U10" s="99" t="s">
        <v>62</v>
      </c>
    </row>
    <row r="11" spans="1:23" s="99" customFormat="1" ht="19.5" customHeight="1">
      <c r="D11" s="100"/>
      <c r="E11" s="100" t="s">
        <v>63</v>
      </c>
      <c r="I11" s="102" t="s">
        <v>144</v>
      </c>
      <c r="K11" s="143" t="s">
        <v>67</v>
      </c>
      <c r="L11" s="143"/>
      <c r="M11" s="143"/>
      <c r="N11" s="100"/>
      <c r="O11" s="99" t="s">
        <v>111</v>
      </c>
      <c r="Q11" s="99" t="s">
        <v>66</v>
      </c>
      <c r="S11" s="99" t="s">
        <v>64</v>
      </c>
      <c r="U11" s="99" t="s">
        <v>65</v>
      </c>
      <c r="W11" s="99" t="s">
        <v>66</v>
      </c>
    </row>
    <row r="12" spans="1:23" s="99" customFormat="1" ht="19.5" customHeight="1">
      <c r="D12" s="100"/>
      <c r="E12" s="100" t="s">
        <v>137</v>
      </c>
      <c r="I12" s="99" t="s">
        <v>114</v>
      </c>
      <c r="K12" s="100" t="s">
        <v>84</v>
      </c>
      <c r="L12" s="100"/>
      <c r="M12" s="100"/>
      <c r="N12" s="100"/>
      <c r="O12" s="100" t="s">
        <v>112</v>
      </c>
      <c r="Q12" s="99" t="s">
        <v>116</v>
      </c>
      <c r="S12" s="99" t="s">
        <v>68</v>
      </c>
      <c r="T12" s="100"/>
      <c r="U12" s="99" t="s">
        <v>69</v>
      </c>
      <c r="V12" s="100"/>
      <c r="W12" s="99" t="s">
        <v>70</v>
      </c>
    </row>
    <row r="13" spans="1:23" s="99" customFormat="1" ht="19.5" customHeight="1">
      <c r="D13" s="100"/>
      <c r="E13" s="101" t="s">
        <v>58</v>
      </c>
      <c r="G13" s="101" t="s">
        <v>102</v>
      </c>
      <c r="I13" s="122" t="s">
        <v>115</v>
      </c>
      <c r="K13" s="101" t="s">
        <v>83</v>
      </c>
      <c r="M13" s="101" t="s">
        <v>71</v>
      </c>
      <c r="N13" s="100"/>
      <c r="O13" s="101" t="s">
        <v>113</v>
      </c>
      <c r="Q13" s="101" t="s">
        <v>85</v>
      </c>
      <c r="S13" s="101" t="s">
        <v>72</v>
      </c>
      <c r="T13" s="100"/>
      <c r="U13" s="101" t="s">
        <v>73</v>
      </c>
      <c r="V13" s="100"/>
      <c r="W13" s="101" t="s">
        <v>74</v>
      </c>
    </row>
    <row r="14" spans="1:23" ht="19.5" customHeight="1">
      <c r="A14" s="86" t="s">
        <v>158</v>
      </c>
      <c r="D14" s="100"/>
      <c r="E14" s="103">
        <v>142500</v>
      </c>
      <c r="F14" s="104"/>
      <c r="G14" s="103">
        <v>278906</v>
      </c>
      <c r="H14" s="104"/>
      <c r="I14" s="103">
        <v>-46226</v>
      </c>
      <c r="J14" s="104"/>
      <c r="K14" s="103">
        <v>16381</v>
      </c>
      <c r="L14" s="104"/>
      <c r="M14" s="103">
        <v>481327</v>
      </c>
      <c r="N14" s="103"/>
      <c r="O14" s="103">
        <v>90567</v>
      </c>
      <c r="P14" s="105"/>
      <c r="Q14" s="106">
        <f t="shared" ref="Q14:Q18" si="0">SUM(O14:O14)</f>
        <v>90567</v>
      </c>
      <c r="R14" s="105"/>
      <c r="S14" s="106">
        <f t="shared" ref="S14:S18" si="1">SUM(E14:N14,Q14)</f>
        <v>963455</v>
      </c>
      <c r="T14" s="105"/>
      <c r="U14" s="105">
        <v>3</v>
      </c>
      <c r="V14" s="105"/>
      <c r="W14" s="105">
        <f>SUM(S14:U14)</f>
        <v>963458</v>
      </c>
    </row>
    <row r="15" spans="1:23" ht="19.5" customHeight="1">
      <c r="A15" s="115" t="s">
        <v>108</v>
      </c>
      <c r="D15" s="100"/>
      <c r="E15" s="105">
        <v>0</v>
      </c>
      <c r="F15" s="107"/>
      <c r="G15" s="105">
        <v>0</v>
      </c>
      <c r="H15" s="107"/>
      <c r="I15" s="105">
        <v>0</v>
      </c>
      <c r="J15" s="107"/>
      <c r="K15" s="105">
        <v>0</v>
      </c>
      <c r="L15" s="107"/>
      <c r="M15" s="105">
        <f>PL!F81</f>
        <v>106284</v>
      </c>
      <c r="N15" s="105"/>
      <c r="O15" s="105">
        <v>0</v>
      </c>
      <c r="P15" s="105"/>
      <c r="Q15" s="106">
        <f t="shared" si="0"/>
        <v>0</v>
      </c>
      <c r="R15" s="105"/>
      <c r="S15" s="106">
        <f t="shared" si="1"/>
        <v>106284</v>
      </c>
      <c r="T15" s="105"/>
      <c r="U15" s="105">
        <f>PL!F82</f>
        <v>269</v>
      </c>
      <c r="V15" s="105"/>
      <c r="W15" s="105">
        <f t="shared" ref="W15:W21" si="2">SUM(S15:U15)</f>
        <v>106553</v>
      </c>
    </row>
    <row r="16" spans="1:23" ht="19.5" customHeight="1">
      <c r="A16" s="115" t="s">
        <v>153</v>
      </c>
      <c r="D16" s="100"/>
      <c r="E16" s="105">
        <v>0</v>
      </c>
      <c r="F16" s="107"/>
      <c r="G16" s="105">
        <v>0</v>
      </c>
      <c r="H16" s="107"/>
      <c r="I16" s="105">
        <v>0</v>
      </c>
      <c r="J16" s="107"/>
      <c r="K16" s="105">
        <v>0</v>
      </c>
      <c r="L16" s="107"/>
      <c r="M16" s="105">
        <f>SUM('[2]PL-EN'!F30)</f>
        <v>0</v>
      </c>
      <c r="N16" s="105"/>
      <c r="O16" s="105">
        <v>0</v>
      </c>
      <c r="P16" s="105"/>
      <c r="Q16" s="108">
        <f t="shared" si="0"/>
        <v>0</v>
      </c>
      <c r="R16" s="105"/>
      <c r="S16" s="108">
        <f t="shared" si="1"/>
        <v>0</v>
      </c>
      <c r="T16" s="105"/>
      <c r="U16" s="105">
        <v>0</v>
      </c>
      <c r="V16" s="105"/>
      <c r="W16" s="105">
        <f t="shared" si="2"/>
        <v>0</v>
      </c>
    </row>
    <row r="17" spans="1:23" ht="19.5" customHeight="1">
      <c r="A17" s="115" t="s">
        <v>154</v>
      </c>
      <c r="D17" s="100"/>
      <c r="E17" s="109">
        <v>0</v>
      </c>
      <c r="F17" s="107"/>
      <c r="G17" s="109">
        <f>SUM(G15:G16)</f>
        <v>0</v>
      </c>
      <c r="H17" s="107"/>
      <c r="I17" s="109">
        <f>SUM(I15:I16)</f>
        <v>0</v>
      </c>
      <c r="J17" s="107"/>
      <c r="K17" s="109">
        <f>SUM(K15:K16)</f>
        <v>0</v>
      </c>
      <c r="L17" s="107"/>
      <c r="M17" s="109">
        <f>SUM(M15:M16)</f>
        <v>106284</v>
      </c>
      <c r="N17" s="105"/>
      <c r="O17" s="109">
        <f>SUM(O15:O16)</f>
        <v>0</v>
      </c>
      <c r="P17" s="105"/>
      <c r="Q17" s="106">
        <f t="shared" si="0"/>
        <v>0</v>
      </c>
      <c r="R17" s="105"/>
      <c r="S17" s="106">
        <f t="shared" si="1"/>
        <v>106284</v>
      </c>
      <c r="T17" s="105"/>
      <c r="U17" s="109">
        <f>SUM(U15:U16)</f>
        <v>269</v>
      </c>
      <c r="V17" s="105"/>
      <c r="W17" s="109">
        <f>SUM(W15:W16)</f>
        <v>106553</v>
      </c>
    </row>
    <row r="18" spans="1:23" ht="19.5" customHeight="1">
      <c r="A18" s="115" t="s">
        <v>214</v>
      </c>
      <c r="D18" s="100"/>
      <c r="E18" s="104">
        <v>0</v>
      </c>
      <c r="F18" s="104"/>
      <c r="G18" s="104">
        <v>0</v>
      </c>
      <c r="H18" s="104"/>
      <c r="I18" s="104">
        <v>0</v>
      </c>
      <c r="J18" s="104"/>
      <c r="K18" s="105">
        <v>0</v>
      </c>
      <c r="L18" s="107"/>
      <c r="M18" s="105">
        <v>-85500</v>
      </c>
      <c r="N18" s="104"/>
      <c r="O18" s="104">
        <v>0</v>
      </c>
      <c r="P18" s="104"/>
      <c r="Q18" s="126">
        <f t="shared" si="0"/>
        <v>0</v>
      </c>
      <c r="R18" s="105"/>
      <c r="S18" s="106">
        <f t="shared" si="1"/>
        <v>-85500</v>
      </c>
      <c r="T18" s="105"/>
      <c r="U18" s="107">
        <v>0</v>
      </c>
      <c r="V18" s="105"/>
      <c r="W18" s="107">
        <f t="shared" si="2"/>
        <v>-85500</v>
      </c>
    </row>
    <row r="19" spans="1:23" ht="19.5" customHeight="1">
      <c r="A19" s="115" t="s">
        <v>182</v>
      </c>
      <c r="D19" s="100"/>
      <c r="E19" s="104"/>
      <c r="F19" s="104"/>
      <c r="G19" s="104"/>
      <c r="H19" s="104"/>
      <c r="I19" s="104"/>
      <c r="J19" s="104"/>
      <c r="K19" s="105"/>
      <c r="L19" s="107"/>
      <c r="M19" s="105"/>
      <c r="N19" s="104"/>
      <c r="O19" s="104"/>
      <c r="P19" s="104"/>
      <c r="Q19" s="126"/>
      <c r="R19" s="105"/>
      <c r="S19" s="106"/>
      <c r="T19" s="105"/>
      <c r="U19" s="107"/>
      <c r="V19" s="105"/>
      <c r="W19" s="107"/>
    </row>
    <row r="20" spans="1:23" ht="19.5" customHeight="1">
      <c r="A20" s="115" t="s">
        <v>183</v>
      </c>
      <c r="D20" s="100"/>
      <c r="E20" s="104"/>
      <c r="F20" s="104"/>
      <c r="G20" s="104"/>
      <c r="H20" s="104"/>
      <c r="I20" s="104"/>
      <c r="J20" s="104"/>
      <c r="K20" s="105"/>
      <c r="L20" s="107"/>
      <c r="M20" s="105"/>
      <c r="N20" s="104"/>
      <c r="O20" s="104"/>
      <c r="P20" s="104"/>
      <c r="Q20" s="126"/>
      <c r="R20" s="105"/>
      <c r="S20" s="106"/>
      <c r="T20" s="105"/>
      <c r="U20" s="107"/>
      <c r="V20" s="105"/>
      <c r="W20" s="107"/>
    </row>
    <row r="21" spans="1:23" ht="19.5" customHeight="1">
      <c r="A21" s="115" t="s">
        <v>184</v>
      </c>
      <c r="D21" s="100"/>
      <c r="E21" s="104">
        <v>0</v>
      </c>
      <c r="F21" s="104"/>
      <c r="G21" s="104">
        <v>0</v>
      </c>
      <c r="H21" s="104"/>
      <c r="I21" s="104">
        <v>0</v>
      </c>
      <c r="J21" s="104"/>
      <c r="K21" s="105">
        <v>0</v>
      </c>
      <c r="L21" s="107"/>
      <c r="M21" s="105">
        <v>0</v>
      </c>
      <c r="N21" s="104"/>
      <c r="O21" s="104">
        <v>0</v>
      </c>
      <c r="P21" s="104"/>
      <c r="Q21" s="126">
        <v>0</v>
      </c>
      <c r="R21" s="105"/>
      <c r="S21" s="106">
        <v>0</v>
      </c>
      <c r="T21" s="105"/>
      <c r="U21" s="107">
        <v>10937</v>
      </c>
      <c r="V21" s="105"/>
      <c r="W21" s="105">
        <f t="shared" si="2"/>
        <v>10937</v>
      </c>
    </row>
    <row r="22" spans="1:23" ht="19.5" customHeight="1" thickBot="1">
      <c r="A22" s="86" t="s">
        <v>191</v>
      </c>
      <c r="D22" s="100"/>
      <c r="E22" s="110">
        <f>SUM(E14,E17:E21)</f>
        <v>142500</v>
      </c>
      <c r="F22" s="107"/>
      <c r="G22" s="110">
        <f>SUM(G14,G17:G21)</f>
        <v>278906</v>
      </c>
      <c r="H22" s="107"/>
      <c r="I22" s="110">
        <f>SUM(I14,I17:I21)</f>
        <v>-46226</v>
      </c>
      <c r="J22" s="107"/>
      <c r="K22" s="110">
        <f>SUM(K14,K17:K21)</f>
        <v>16381</v>
      </c>
      <c r="L22" s="107"/>
      <c r="M22" s="110">
        <f>SUM(M14,M17:M21)</f>
        <v>502111</v>
      </c>
      <c r="N22" s="105"/>
      <c r="O22" s="110">
        <f>SUM(O14,O17:O21)</f>
        <v>90567</v>
      </c>
      <c r="P22" s="105"/>
      <c r="Q22" s="110">
        <f>SUM(Q14,Q17:Q21)</f>
        <v>90567</v>
      </c>
      <c r="R22" s="105"/>
      <c r="S22" s="110">
        <f>SUM(S14,S17:S21)</f>
        <v>984239</v>
      </c>
      <c r="T22" s="105"/>
      <c r="U22" s="110">
        <f>SUM(U14,U17:U21)</f>
        <v>11209</v>
      </c>
      <c r="V22" s="105"/>
      <c r="W22" s="110">
        <f>SUM(W14,W17:W21)</f>
        <v>995448</v>
      </c>
    </row>
    <row r="23" spans="1:23" ht="19.5" customHeight="1" thickTop="1">
      <c r="A23" s="96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9"/>
      <c r="U23" s="100"/>
      <c r="V23" s="99"/>
      <c r="W23" s="100"/>
    </row>
    <row r="24" spans="1:23" ht="19.5" customHeight="1">
      <c r="A24" s="86" t="s">
        <v>181</v>
      </c>
      <c r="D24" s="100"/>
      <c r="E24" s="105"/>
      <c r="F24" s="107"/>
      <c r="G24" s="105"/>
      <c r="H24" s="107"/>
      <c r="I24" s="105"/>
      <c r="J24" s="107"/>
      <c r="K24" s="105"/>
      <c r="L24" s="107"/>
      <c r="M24" s="105"/>
      <c r="N24" s="105"/>
      <c r="O24" s="105"/>
      <c r="P24" s="105"/>
      <c r="Q24" s="106"/>
      <c r="R24" s="105"/>
      <c r="S24" s="106"/>
      <c r="T24" s="105"/>
      <c r="U24" s="105"/>
      <c r="V24" s="105"/>
      <c r="W24" s="107"/>
    </row>
    <row r="25" spans="1:23" ht="19.5" customHeight="1">
      <c r="A25" s="86" t="s">
        <v>161</v>
      </c>
      <c r="D25" s="100"/>
      <c r="E25" s="105">
        <v>142500</v>
      </c>
      <c r="F25" s="107"/>
      <c r="G25" s="105">
        <v>278906</v>
      </c>
      <c r="H25" s="107"/>
      <c r="I25" s="105">
        <v>-46226</v>
      </c>
      <c r="J25" s="107"/>
      <c r="K25" s="105">
        <v>16381</v>
      </c>
      <c r="L25" s="107"/>
      <c r="M25" s="105">
        <v>649805</v>
      </c>
      <c r="N25" s="105"/>
      <c r="O25" s="105">
        <v>90567</v>
      </c>
      <c r="P25" s="105"/>
      <c r="Q25" s="105">
        <f>SUM(O25)</f>
        <v>90567</v>
      </c>
      <c r="R25" s="105"/>
      <c r="S25" s="105">
        <f>SUM(E25:M25,Q25)</f>
        <v>1131933</v>
      </c>
      <c r="T25" s="105"/>
      <c r="U25" s="105">
        <v>7</v>
      </c>
      <c r="V25" s="105"/>
      <c r="W25" s="105">
        <f>SUM(S25:U25)</f>
        <v>1131940</v>
      </c>
    </row>
    <row r="26" spans="1:23" ht="19.5" customHeight="1">
      <c r="A26" s="3" t="s">
        <v>162</v>
      </c>
      <c r="D26" s="100"/>
      <c r="E26" s="105"/>
      <c r="F26" s="107"/>
      <c r="G26" s="105"/>
      <c r="H26" s="107"/>
      <c r="I26" s="105"/>
      <c r="J26" s="107"/>
      <c r="K26" s="105"/>
      <c r="L26" s="107"/>
      <c r="M26" s="105"/>
      <c r="N26" s="105"/>
      <c r="O26" s="105"/>
      <c r="P26" s="105"/>
      <c r="Q26" s="106"/>
      <c r="R26" s="105"/>
      <c r="S26" s="106"/>
      <c r="T26" s="105"/>
      <c r="U26" s="105"/>
      <c r="V26" s="105"/>
      <c r="W26" s="107"/>
    </row>
    <row r="27" spans="1:23" ht="19.5" customHeight="1">
      <c r="A27" s="115" t="s">
        <v>163</v>
      </c>
      <c r="D27" s="100"/>
      <c r="E27" s="105">
        <v>0</v>
      </c>
      <c r="F27" s="107"/>
      <c r="G27" s="105">
        <v>0</v>
      </c>
      <c r="H27" s="107"/>
      <c r="I27" s="105">
        <v>0</v>
      </c>
      <c r="J27" s="107"/>
      <c r="K27" s="105">
        <v>0</v>
      </c>
      <c r="L27" s="107"/>
      <c r="M27" s="105">
        <v>-540</v>
      </c>
      <c r="N27" s="105"/>
      <c r="O27" s="105">
        <v>0</v>
      </c>
      <c r="P27" s="105"/>
      <c r="Q27" s="106">
        <v>0</v>
      </c>
      <c r="R27" s="105"/>
      <c r="S27" s="105">
        <f>SUM(E27:M27,Q27)</f>
        <v>-540</v>
      </c>
      <c r="T27" s="105"/>
      <c r="U27" s="106">
        <v>0</v>
      </c>
      <c r="V27" s="105"/>
      <c r="W27" s="105">
        <f>SUM(S27:U27)</f>
        <v>-540</v>
      </c>
    </row>
    <row r="28" spans="1:23" ht="19.5" customHeight="1">
      <c r="A28" s="86" t="s">
        <v>241</v>
      </c>
      <c r="D28" s="100"/>
      <c r="E28" s="109">
        <f>SUM(E25:E27)</f>
        <v>142500</v>
      </c>
      <c r="F28" s="107"/>
      <c r="G28" s="109">
        <f>SUM(G25:G27)</f>
        <v>278906</v>
      </c>
      <c r="H28" s="107"/>
      <c r="I28" s="109">
        <f>SUM(I25:I27)</f>
        <v>-46226</v>
      </c>
      <c r="J28" s="107"/>
      <c r="K28" s="109">
        <f>SUM(K25:K27)</f>
        <v>16381</v>
      </c>
      <c r="L28" s="107"/>
      <c r="M28" s="109">
        <f>SUM(M25:M27)</f>
        <v>649265</v>
      </c>
      <c r="N28" s="105"/>
      <c r="O28" s="109">
        <f>SUM(O25:O27)</f>
        <v>90567</v>
      </c>
      <c r="P28" s="105"/>
      <c r="Q28" s="109">
        <f>SUM(Q25:Q27)</f>
        <v>90567</v>
      </c>
      <c r="R28" s="105"/>
      <c r="S28" s="109">
        <f>SUM(S25:S27)</f>
        <v>1131393</v>
      </c>
      <c r="T28" s="105"/>
      <c r="U28" s="109">
        <f>SUM(U25:U27)</f>
        <v>7</v>
      </c>
      <c r="V28" s="105"/>
      <c r="W28" s="109">
        <f>SUM(W25:W27)</f>
        <v>1131400</v>
      </c>
    </row>
    <row r="29" spans="1:23" ht="19.5" customHeight="1">
      <c r="A29" s="115" t="s">
        <v>215</v>
      </c>
      <c r="D29" s="100"/>
      <c r="E29" s="105">
        <v>0</v>
      </c>
      <c r="F29" s="107"/>
      <c r="G29" s="105">
        <v>0</v>
      </c>
      <c r="H29" s="107"/>
      <c r="I29" s="105">
        <v>0</v>
      </c>
      <c r="J29" s="107"/>
      <c r="K29" s="105">
        <v>0</v>
      </c>
      <c r="L29" s="107"/>
      <c r="M29" s="105">
        <f>PL!D73</f>
        <v>-76272</v>
      </c>
      <c r="N29" s="105"/>
      <c r="O29" s="105">
        <v>0</v>
      </c>
      <c r="P29" s="105"/>
      <c r="Q29" s="126">
        <f t="shared" ref="Q29:Q31" si="3">SUM(O29:O29)</f>
        <v>0</v>
      </c>
      <c r="R29" s="107"/>
      <c r="S29" s="126">
        <f t="shared" ref="S29:S35" si="4">SUM(E29:N29,Q29)</f>
        <v>-76272</v>
      </c>
      <c r="T29" s="105"/>
      <c r="U29" s="105">
        <v>0</v>
      </c>
      <c r="V29" s="105"/>
      <c r="W29" s="107">
        <f t="shared" ref="W29" si="5">SUM(S29:U29)</f>
        <v>-76272</v>
      </c>
    </row>
    <row r="30" spans="1:23" ht="19.5" customHeight="1">
      <c r="A30" s="115" t="s">
        <v>123</v>
      </c>
      <c r="D30" s="100"/>
      <c r="E30" s="105">
        <v>0</v>
      </c>
      <c r="F30" s="107"/>
      <c r="G30" s="105">
        <v>0</v>
      </c>
      <c r="H30" s="107"/>
      <c r="I30" s="105">
        <v>0</v>
      </c>
      <c r="J30" s="107"/>
      <c r="K30" s="105">
        <v>0</v>
      </c>
      <c r="L30" s="107"/>
      <c r="M30" s="105">
        <v>0</v>
      </c>
      <c r="N30" s="105"/>
      <c r="O30" s="105">
        <v>0</v>
      </c>
      <c r="P30" s="105"/>
      <c r="Q30" s="139">
        <f>SUM(O30)</f>
        <v>0</v>
      </c>
      <c r="R30" s="105"/>
      <c r="S30" s="139">
        <f>SUM(E30:M30,Q30)</f>
        <v>0</v>
      </c>
      <c r="T30" s="105"/>
      <c r="U30" s="105">
        <v>0</v>
      </c>
      <c r="V30" s="105"/>
      <c r="W30" s="105">
        <f>SUM(S30:U30)</f>
        <v>0</v>
      </c>
    </row>
    <row r="31" spans="1:23" ht="19.5" customHeight="1">
      <c r="A31" s="115" t="s">
        <v>154</v>
      </c>
      <c r="D31" s="100"/>
      <c r="E31" s="109">
        <f>SUM(E29:E29)</f>
        <v>0</v>
      </c>
      <c r="F31" s="107"/>
      <c r="G31" s="109">
        <f>SUM(G29:G29)</f>
        <v>0</v>
      </c>
      <c r="H31" s="107"/>
      <c r="I31" s="109">
        <f>SUM(I29:I29)</f>
        <v>0</v>
      </c>
      <c r="J31" s="107"/>
      <c r="K31" s="109">
        <v>0</v>
      </c>
      <c r="L31" s="107"/>
      <c r="M31" s="109">
        <f>SUM(M29:M29)</f>
        <v>-76272</v>
      </c>
      <c r="N31" s="105"/>
      <c r="O31" s="109">
        <f>SUM(O29:O29)</f>
        <v>0</v>
      </c>
      <c r="P31" s="105"/>
      <c r="Q31" s="106">
        <f t="shared" si="3"/>
        <v>0</v>
      </c>
      <c r="R31" s="105"/>
      <c r="S31" s="106">
        <f t="shared" si="4"/>
        <v>-76272</v>
      </c>
      <c r="T31" s="105"/>
      <c r="U31" s="109">
        <f>SUM(U29:U29)</f>
        <v>0</v>
      </c>
      <c r="V31" s="105"/>
      <c r="W31" s="109">
        <f>SUM(W29:W29)</f>
        <v>-76272</v>
      </c>
    </row>
    <row r="32" spans="1:23" ht="19.5" customHeight="1">
      <c r="A32" s="115" t="s">
        <v>231</v>
      </c>
      <c r="D32" s="100"/>
      <c r="E32" s="107">
        <v>71250</v>
      </c>
      <c r="F32" s="107"/>
      <c r="G32" s="107">
        <v>0</v>
      </c>
      <c r="H32" s="107"/>
      <c r="I32" s="107">
        <v>0</v>
      </c>
      <c r="J32" s="107"/>
      <c r="K32" s="107">
        <v>0</v>
      </c>
      <c r="L32" s="107"/>
      <c r="M32" s="107">
        <v>0</v>
      </c>
      <c r="N32" s="105"/>
      <c r="O32" s="107">
        <v>0</v>
      </c>
      <c r="P32" s="105"/>
      <c r="Q32" s="107">
        <v>0</v>
      </c>
      <c r="R32" s="105"/>
      <c r="S32" s="106">
        <f>SUM(E32:N32,Q32)</f>
        <v>71250</v>
      </c>
      <c r="T32" s="105"/>
      <c r="U32" s="107">
        <v>0</v>
      </c>
      <c r="V32" s="105"/>
      <c r="W32" s="107">
        <f>SUM(S32:U32)</f>
        <v>71250</v>
      </c>
    </row>
    <row r="33" spans="1:23" ht="19.5" customHeight="1">
      <c r="A33" s="125" t="s">
        <v>177</v>
      </c>
      <c r="D33" s="100"/>
      <c r="E33" s="105">
        <v>0</v>
      </c>
      <c r="F33" s="107"/>
      <c r="G33" s="105">
        <v>0</v>
      </c>
      <c r="H33" s="107"/>
      <c r="I33" s="105">
        <v>0</v>
      </c>
      <c r="J33" s="107"/>
      <c r="K33" s="105">
        <v>1018</v>
      </c>
      <c r="L33" s="107"/>
      <c r="M33" s="105">
        <v>-1018</v>
      </c>
      <c r="N33" s="105"/>
      <c r="O33" s="105">
        <v>0</v>
      </c>
      <c r="P33" s="105"/>
      <c r="Q33" s="106">
        <f>SUM(O33:O33)</f>
        <v>0</v>
      </c>
      <c r="R33" s="105"/>
      <c r="S33" s="106">
        <f t="shared" si="4"/>
        <v>0</v>
      </c>
      <c r="T33" s="105"/>
      <c r="U33" s="105">
        <v>0</v>
      </c>
      <c r="V33" s="105"/>
      <c r="W33" s="107">
        <f>SUM(S33:U33)</f>
        <v>0</v>
      </c>
    </row>
    <row r="34" spans="1:23" ht="19.5" customHeight="1">
      <c r="A34" s="125" t="s">
        <v>214</v>
      </c>
      <c r="D34" s="100"/>
      <c r="E34" s="105">
        <v>0</v>
      </c>
      <c r="F34" s="107"/>
      <c r="G34" s="105">
        <v>0</v>
      </c>
      <c r="H34" s="107"/>
      <c r="I34" s="105">
        <v>0</v>
      </c>
      <c r="J34" s="107"/>
      <c r="K34" s="105">
        <v>0</v>
      </c>
      <c r="L34" s="107"/>
      <c r="M34" s="105">
        <v>-88350</v>
      </c>
      <c r="N34" s="105"/>
      <c r="O34" s="105">
        <v>0</v>
      </c>
      <c r="P34" s="105"/>
      <c r="Q34" s="106">
        <f>SUM(O34:O34)</f>
        <v>0</v>
      </c>
      <c r="R34" s="105"/>
      <c r="S34" s="106">
        <f t="shared" si="4"/>
        <v>-88350</v>
      </c>
      <c r="T34" s="105"/>
      <c r="U34" s="105">
        <v>0</v>
      </c>
      <c r="V34" s="105"/>
      <c r="W34" s="107">
        <f t="shared" ref="W34" si="6">SUM(S34:U34)</f>
        <v>-88350</v>
      </c>
    </row>
    <row r="35" spans="1:23" ht="19.5" customHeight="1">
      <c r="A35" s="125" t="s">
        <v>242</v>
      </c>
      <c r="D35" s="100"/>
      <c r="E35" s="105">
        <v>0</v>
      </c>
      <c r="F35" s="107"/>
      <c r="G35" s="105">
        <v>0</v>
      </c>
      <c r="H35" s="107"/>
      <c r="I35" s="105">
        <v>0</v>
      </c>
      <c r="J35" s="107"/>
      <c r="K35" s="105">
        <v>0</v>
      </c>
      <c r="L35" s="107"/>
      <c r="M35" s="105">
        <v>0</v>
      </c>
      <c r="N35" s="105"/>
      <c r="O35" s="105">
        <v>0</v>
      </c>
      <c r="P35" s="105">
        <v>0</v>
      </c>
      <c r="Q35" s="106">
        <v>0</v>
      </c>
      <c r="R35" s="105"/>
      <c r="S35" s="106">
        <f t="shared" si="4"/>
        <v>0</v>
      </c>
      <c r="T35" s="105"/>
      <c r="U35" s="105">
        <v>-2</v>
      </c>
      <c r="V35" s="105"/>
      <c r="W35" s="107">
        <f>SUM(S35:U35)</f>
        <v>-2</v>
      </c>
    </row>
    <row r="36" spans="1:23" ht="19.5" customHeight="1" thickBot="1">
      <c r="A36" s="86" t="s">
        <v>192</v>
      </c>
      <c r="D36" s="100"/>
      <c r="E36" s="110">
        <f>SUM(E28,E31:E35)</f>
        <v>213750</v>
      </c>
      <c r="F36" s="107"/>
      <c r="G36" s="110">
        <f>SUM(G28,G31:G35)</f>
        <v>278906</v>
      </c>
      <c r="H36" s="107"/>
      <c r="I36" s="110">
        <f>SUM(I28,I31:I35)</f>
        <v>-46226</v>
      </c>
      <c r="J36" s="107"/>
      <c r="K36" s="110">
        <f>SUM(K28,K31:K35)</f>
        <v>17399</v>
      </c>
      <c r="L36" s="107"/>
      <c r="M36" s="110">
        <f>SUM(M28,M31:M35)</f>
        <v>483625</v>
      </c>
      <c r="N36" s="107"/>
      <c r="O36" s="110">
        <f>SUM(O28,O31:O35)</f>
        <v>90567</v>
      </c>
      <c r="P36" s="107"/>
      <c r="Q36" s="110">
        <f>SUM(Q28,Q31:Q35)</f>
        <v>90567</v>
      </c>
      <c r="R36" s="107"/>
      <c r="S36" s="110">
        <f>SUM(S28,S31:S35)</f>
        <v>1038021</v>
      </c>
      <c r="T36" s="107"/>
      <c r="U36" s="110">
        <f>SUM(U28,U31:U35)</f>
        <v>5</v>
      </c>
      <c r="V36" s="107"/>
      <c r="W36" s="110">
        <f>SUM(W28,W31:W35)</f>
        <v>1038026</v>
      </c>
    </row>
    <row r="37" spans="1:23" ht="19.5" customHeight="1" thickTop="1">
      <c r="A37" s="96"/>
      <c r="D37" s="100"/>
      <c r="E37" s="100">
        <f>E36-BS!E88</f>
        <v>0</v>
      </c>
      <c r="F37" s="100"/>
      <c r="G37" s="100">
        <f>G36-BS!E89</f>
        <v>0</v>
      </c>
      <c r="H37" s="100"/>
      <c r="I37" s="100"/>
      <c r="J37" s="100"/>
      <c r="K37" s="100">
        <f>K36-BS!E92</f>
        <v>0</v>
      </c>
      <c r="L37" s="100"/>
      <c r="M37" s="100">
        <f>M36-BS!E93</f>
        <v>0</v>
      </c>
      <c r="N37" s="100"/>
      <c r="O37" s="100"/>
      <c r="P37" s="100"/>
      <c r="Q37" s="100">
        <f>Q36-BS!E94</f>
        <v>0</v>
      </c>
      <c r="R37" s="100"/>
      <c r="S37" s="100">
        <f>S36-BS!E95</f>
        <v>0</v>
      </c>
      <c r="T37" s="99"/>
      <c r="U37" s="100">
        <f>U36-BS!E96</f>
        <v>0</v>
      </c>
      <c r="V37" s="99"/>
      <c r="W37" s="100">
        <f>W36-BS!E97</f>
        <v>0</v>
      </c>
    </row>
    <row r="38" spans="1:23" ht="19.5" customHeight="1">
      <c r="A38" s="115" t="s">
        <v>11</v>
      </c>
    </row>
  </sheetData>
  <mergeCells count="4">
    <mergeCell ref="E6:W6"/>
    <mergeCell ref="E7:S7"/>
    <mergeCell ref="K11:M11"/>
    <mergeCell ref="O8:Q8"/>
  </mergeCells>
  <printOptions horizontalCentered="1"/>
  <pageMargins left="0.39370078740157483" right="0.19685039370078741" top="0.98425196850393704" bottom="0.23622047244094491" header="0.19685039370078741" footer="0.19685039370078741"/>
  <pageSetup paperSize="9" scale="6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3"/>
  <sheetViews>
    <sheetView showGridLines="0" view="pageBreakPreview" topLeftCell="A22" zoomScale="89" zoomScaleNormal="100" zoomScaleSheetLayoutView="89" workbookViewId="0">
      <selection activeCell="J30" sqref="J30"/>
    </sheetView>
  </sheetViews>
  <sheetFormatPr defaultColWidth="9.140625" defaultRowHeight="19.5" customHeight="1"/>
  <cols>
    <col min="1" max="2" width="11.140625" style="90" customWidth="1"/>
    <col min="3" max="3" width="21" style="90" customWidth="1"/>
    <col min="4" max="4" width="7.28515625" style="121" customWidth="1"/>
    <col min="5" max="5" width="1.7109375" style="97" customWidth="1"/>
    <col min="6" max="6" width="13.5703125" style="90" customWidth="1"/>
    <col min="7" max="7" width="1.7109375" style="90" customWidth="1"/>
    <col min="8" max="8" width="13.5703125" style="90" customWidth="1"/>
    <col min="9" max="9" width="1.7109375" style="90" customWidth="1"/>
    <col min="10" max="10" width="13.5703125" style="90" customWidth="1"/>
    <col min="11" max="11" width="1.7109375" style="90" customWidth="1"/>
    <col min="12" max="12" width="13.5703125" style="90" customWidth="1"/>
    <col min="13" max="13" width="1.7109375" style="90" customWidth="1"/>
    <col min="14" max="14" width="16.85546875" style="90" customWidth="1"/>
    <col min="15" max="15" width="1.7109375" style="90" customWidth="1"/>
    <col min="16" max="16" width="15.28515625" style="90" customWidth="1"/>
    <col min="17" max="17" width="1.7109375" style="90" customWidth="1"/>
    <col min="18" max="18" width="13.5703125" style="90" customWidth="1"/>
    <col min="19" max="19" width="0.7109375" style="90" customWidth="1"/>
    <col min="20" max="16384" width="9.140625" style="90"/>
  </cols>
  <sheetData>
    <row r="1" spans="1:18" ht="19.5" customHeight="1">
      <c r="B1" s="87"/>
      <c r="C1" s="87"/>
      <c r="D1" s="87"/>
      <c r="E1" s="88"/>
      <c r="F1" s="87"/>
      <c r="G1" s="87"/>
      <c r="H1" s="87"/>
      <c r="I1" s="87"/>
      <c r="J1" s="87"/>
      <c r="K1" s="87"/>
      <c r="L1" s="87"/>
      <c r="M1" s="87"/>
      <c r="N1" s="87"/>
      <c r="O1" s="87"/>
      <c r="P1" s="89"/>
      <c r="Q1" s="87"/>
      <c r="R1" s="93" t="s">
        <v>28</v>
      </c>
    </row>
    <row r="2" spans="1:18" ht="19.5" customHeight="1">
      <c r="A2" s="86" t="s">
        <v>97</v>
      </c>
      <c r="B2" s="87"/>
      <c r="C2" s="87"/>
      <c r="D2" s="87"/>
      <c r="E2" s="88"/>
      <c r="F2" s="87"/>
      <c r="G2" s="87"/>
      <c r="H2" s="87"/>
      <c r="I2" s="87"/>
      <c r="J2" s="87"/>
      <c r="K2" s="87"/>
      <c r="L2" s="87"/>
      <c r="M2" s="87"/>
      <c r="N2" s="87"/>
      <c r="O2" s="87"/>
      <c r="P2" s="89"/>
      <c r="Q2" s="87"/>
      <c r="R2" s="87"/>
    </row>
    <row r="3" spans="1:18" ht="19.5" customHeight="1">
      <c r="A3" s="86" t="s">
        <v>166</v>
      </c>
      <c r="B3" s="87"/>
      <c r="C3" s="87"/>
      <c r="D3" s="87"/>
      <c r="E3" s="88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ht="19.5" customHeight="1">
      <c r="A4" s="1" t="s">
        <v>193</v>
      </c>
      <c r="B4" s="87"/>
      <c r="C4" s="87"/>
      <c r="D4" s="87"/>
      <c r="E4" s="88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</row>
    <row r="5" spans="1:18" ht="19.5" customHeight="1">
      <c r="B5" s="91"/>
      <c r="C5" s="91"/>
      <c r="D5" s="111"/>
      <c r="E5" s="92"/>
      <c r="F5" s="91"/>
      <c r="G5" s="91"/>
      <c r="H5" s="91"/>
      <c r="I5" s="91"/>
      <c r="J5" s="91"/>
      <c r="K5" s="91"/>
      <c r="L5" s="91"/>
      <c r="M5" s="91"/>
      <c r="N5" s="91"/>
      <c r="O5" s="91"/>
      <c r="P5" s="93"/>
      <c r="Q5" s="91"/>
      <c r="R5" s="93" t="s">
        <v>0</v>
      </c>
    </row>
    <row r="6" spans="1:18" s="96" customFormat="1" ht="19.5" customHeight="1">
      <c r="A6" s="94"/>
      <c r="B6" s="94"/>
      <c r="C6" s="94"/>
      <c r="D6" s="111"/>
      <c r="E6" s="95"/>
      <c r="F6" s="141" t="s">
        <v>14</v>
      </c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</row>
    <row r="7" spans="1:18" s="96" customFormat="1" ht="19.5" customHeight="1">
      <c r="A7" s="94"/>
      <c r="B7" s="94"/>
      <c r="C7" s="94"/>
      <c r="D7" s="112"/>
      <c r="E7" s="97"/>
      <c r="F7" s="97"/>
      <c r="G7" s="97"/>
      <c r="H7" s="97"/>
      <c r="I7" s="97"/>
      <c r="J7" s="97"/>
      <c r="K7" s="97"/>
      <c r="L7" s="97"/>
      <c r="M7" s="143" t="s">
        <v>117</v>
      </c>
      <c r="N7" s="143"/>
      <c r="O7" s="143"/>
      <c r="P7" s="143"/>
      <c r="Q7" s="97"/>
      <c r="R7" s="98"/>
    </row>
    <row r="8" spans="1:18" s="99" customFormat="1" ht="19.5" customHeight="1">
      <c r="D8" s="113"/>
      <c r="E8" s="100"/>
      <c r="F8" s="100"/>
      <c r="M8" s="100"/>
      <c r="N8" s="100" t="s">
        <v>59</v>
      </c>
    </row>
    <row r="9" spans="1:18" s="99" customFormat="1" ht="19.5" customHeight="1">
      <c r="D9" s="113"/>
      <c r="E9" s="100"/>
      <c r="M9" s="100"/>
      <c r="N9" s="101" t="s">
        <v>60</v>
      </c>
    </row>
    <row r="10" spans="1:18" s="99" customFormat="1" ht="19.5" customHeight="1">
      <c r="D10" s="113"/>
      <c r="E10" s="100"/>
      <c r="F10" s="100" t="s">
        <v>63</v>
      </c>
      <c r="J10" s="143" t="s">
        <v>67</v>
      </c>
      <c r="K10" s="143"/>
      <c r="L10" s="143"/>
      <c r="M10" s="100"/>
      <c r="N10" s="99" t="s">
        <v>111</v>
      </c>
      <c r="P10" s="99" t="s">
        <v>66</v>
      </c>
      <c r="R10" s="99" t="s">
        <v>66</v>
      </c>
    </row>
    <row r="11" spans="1:18" s="99" customFormat="1" ht="19.5" customHeight="1">
      <c r="D11" s="113"/>
      <c r="E11" s="100"/>
      <c r="F11" s="100" t="s">
        <v>137</v>
      </c>
      <c r="J11" s="100" t="s">
        <v>84</v>
      </c>
      <c r="K11" s="100"/>
      <c r="L11" s="100"/>
      <c r="M11" s="100"/>
      <c r="N11" s="100" t="s">
        <v>112</v>
      </c>
      <c r="P11" s="99" t="s">
        <v>116</v>
      </c>
      <c r="R11" s="99" t="s">
        <v>70</v>
      </c>
    </row>
    <row r="12" spans="1:18" s="99" customFormat="1" ht="19.5" customHeight="1">
      <c r="D12" s="111"/>
      <c r="E12" s="100"/>
      <c r="F12" s="101" t="s">
        <v>58</v>
      </c>
      <c r="H12" s="101" t="s">
        <v>102</v>
      </c>
      <c r="J12" s="101" t="s">
        <v>83</v>
      </c>
      <c r="L12" s="101" t="s">
        <v>71</v>
      </c>
      <c r="M12" s="100"/>
      <c r="N12" s="101" t="s">
        <v>113</v>
      </c>
      <c r="P12" s="101" t="s">
        <v>85</v>
      </c>
      <c r="R12" s="101" t="s">
        <v>74</v>
      </c>
    </row>
    <row r="13" spans="1:18" ht="19.5" customHeight="1">
      <c r="A13" s="86" t="s">
        <v>158</v>
      </c>
      <c r="D13" s="114"/>
      <c r="E13" s="100"/>
      <c r="F13" s="103">
        <v>142500</v>
      </c>
      <c r="G13" s="104"/>
      <c r="H13" s="103">
        <v>278906</v>
      </c>
      <c r="I13" s="104"/>
      <c r="J13" s="103">
        <v>14250</v>
      </c>
      <c r="K13" s="104"/>
      <c r="L13" s="103">
        <v>417665</v>
      </c>
      <c r="M13" s="103"/>
      <c r="N13" s="103">
        <v>90567</v>
      </c>
      <c r="O13" s="105"/>
      <c r="P13" s="106">
        <f>N13</f>
        <v>90567</v>
      </c>
      <c r="Q13" s="105"/>
      <c r="R13" s="105">
        <f>SUM(F13:L13,P13)</f>
        <v>943888</v>
      </c>
    </row>
    <row r="14" spans="1:18" ht="19.5" customHeight="1">
      <c r="A14" s="115" t="s">
        <v>108</v>
      </c>
      <c r="D14" s="114"/>
      <c r="E14" s="100"/>
      <c r="F14" s="105">
        <v>0</v>
      </c>
      <c r="G14" s="107"/>
      <c r="H14" s="105">
        <v>0</v>
      </c>
      <c r="I14" s="107"/>
      <c r="J14" s="105">
        <v>0</v>
      </c>
      <c r="K14" s="107"/>
      <c r="L14" s="105">
        <f>PL!J78</f>
        <v>93166</v>
      </c>
      <c r="M14" s="105"/>
      <c r="N14" s="105">
        <v>0</v>
      </c>
      <c r="O14" s="105"/>
      <c r="P14" s="106">
        <f t="shared" ref="P14:P17" si="0">N14</f>
        <v>0</v>
      </c>
      <c r="Q14" s="105"/>
      <c r="R14" s="105">
        <f t="shared" ref="R14:R17" si="1">SUM(F14:L14,P14)</f>
        <v>93166</v>
      </c>
    </row>
    <row r="15" spans="1:18" ht="19.5" customHeight="1">
      <c r="A15" s="115" t="s">
        <v>153</v>
      </c>
      <c r="D15" s="114"/>
      <c r="E15" s="100"/>
      <c r="F15" s="105">
        <v>0</v>
      </c>
      <c r="G15" s="107"/>
      <c r="H15" s="105">
        <v>0</v>
      </c>
      <c r="I15" s="107"/>
      <c r="J15" s="105">
        <v>0</v>
      </c>
      <c r="K15" s="107"/>
      <c r="L15" s="105">
        <f>SUM('[2]PL-EN'!J30)</f>
        <v>0</v>
      </c>
      <c r="M15" s="105"/>
      <c r="N15" s="105">
        <f>SUM('[2]PL-EN'!L30)</f>
        <v>0</v>
      </c>
      <c r="O15" s="105"/>
      <c r="P15" s="106">
        <f t="shared" si="0"/>
        <v>0</v>
      </c>
      <c r="Q15" s="105"/>
      <c r="R15" s="105">
        <f t="shared" si="1"/>
        <v>0</v>
      </c>
    </row>
    <row r="16" spans="1:18" ht="19.5" customHeight="1">
      <c r="A16" s="115" t="s">
        <v>154</v>
      </c>
      <c r="D16" s="114"/>
      <c r="E16" s="100"/>
      <c r="F16" s="109">
        <v>0</v>
      </c>
      <c r="G16" s="107"/>
      <c r="H16" s="109">
        <v>0</v>
      </c>
      <c r="I16" s="107"/>
      <c r="J16" s="109">
        <f>SUM(J14:J15)</f>
        <v>0</v>
      </c>
      <c r="K16" s="107"/>
      <c r="L16" s="109">
        <f>SUM(L14:L15)</f>
        <v>93166</v>
      </c>
      <c r="M16" s="105"/>
      <c r="N16" s="109">
        <f>SUM(N14:N15)</f>
        <v>0</v>
      </c>
      <c r="O16" s="105"/>
      <c r="P16" s="109">
        <f>SUM(P14:P15)</f>
        <v>0</v>
      </c>
      <c r="Q16" s="105"/>
      <c r="R16" s="109">
        <f>SUM(R14:R15)</f>
        <v>93166</v>
      </c>
    </row>
    <row r="17" spans="1:18" ht="19.5" customHeight="1">
      <c r="A17" s="115" t="s">
        <v>214</v>
      </c>
      <c r="D17" s="111"/>
      <c r="E17" s="100"/>
      <c r="F17" s="104">
        <v>0</v>
      </c>
      <c r="G17" s="104"/>
      <c r="H17" s="104">
        <v>0</v>
      </c>
      <c r="I17" s="104"/>
      <c r="J17" s="104">
        <v>0</v>
      </c>
      <c r="K17" s="104"/>
      <c r="L17" s="104">
        <v>-85500</v>
      </c>
      <c r="M17" s="103"/>
      <c r="N17" s="104">
        <v>0</v>
      </c>
      <c r="O17" s="105"/>
      <c r="P17" s="107">
        <f t="shared" si="0"/>
        <v>0</v>
      </c>
      <c r="Q17" s="105"/>
      <c r="R17" s="107">
        <f t="shared" si="1"/>
        <v>-85500</v>
      </c>
    </row>
    <row r="18" spans="1:18" ht="19.5" customHeight="1" thickBot="1">
      <c r="A18" s="86" t="s">
        <v>191</v>
      </c>
      <c r="D18" s="111"/>
      <c r="E18" s="100"/>
      <c r="F18" s="110">
        <f>F13+SUM(F16:F17)</f>
        <v>142500</v>
      </c>
      <c r="G18" s="107"/>
      <c r="H18" s="110">
        <f>H13+SUM(H16:H17)</f>
        <v>278906</v>
      </c>
      <c r="I18" s="107"/>
      <c r="J18" s="110">
        <f>J13+SUM(J16:J17)</f>
        <v>14250</v>
      </c>
      <c r="K18" s="107"/>
      <c r="L18" s="110">
        <f>L13+SUM(L16:L17)</f>
        <v>425331</v>
      </c>
      <c r="M18" s="105"/>
      <c r="N18" s="110">
        <f>N13+SUM(N16:N17)</f>
        <v>90567</v>
      </c>
      <c r="O18" s="105"/>
      <c r="P18" s="110">
        <f>P13+SUM(P16:P17)</f>
        <v>90567</v>
      </c>
      <c r="Q18" s="105"/>
      <c r="R18" s="110">
        <f>R13+SUM(R16:R17)</f>
        <v>951554</v>
      </c>
    </row>
    <row r="19" spans="1:18" ht="19.5" customHeight="1" thickTop="1">
      <c r="A19" s="96"/>
      <c r="D19" s="111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</row>
    <row r="20" spans="1:18" ht="19.5" customHeight="1">
      <c r="A20" s="86" t="s">
        <v>176</v>
      </c>
      <c r="D20" s="111"/>
      <c r="E20" s="100"/>
      <c r="F20" s="116">
        <f>SUM(F18)</f>
        <v>142500</v>
      </c>
      <c r="G20" s="117"/>
      <c r="H20" s="116">
        <f>SUM(H18)</f>
        <v>278906</v>
      </c>
      <c r="I20" s="117"/>
      <c r="J20" s="116">
        <f>SUM(J18)</f>
        <v>14250</v>
      </c>
      <c r="K20" s="117"/>
      <c r="L20" s="116">
        <v>556021</v>
      </c>
      <c r="M20" s="116"/>
      <c r="N20" s="116">
        <v>90567</v>
      </c>
      <c r="O20" s="116"/>
      <c r="P20" s="116">
        <f>SUM(N20)</f>
        <v>90567</v>
      </c>
      <c r="Q20" s="116"/>
      <c r="R20" s="116">
        <f t="shared" ref="R20:R29" si="2">SUM(F20:L20,P20)</f>
        <v>1082244</v>
      </c>
    </row>
    <row r="21" spans="1:18" ht="19.5" customHeight="1">
      <c r="A21" s="86" t="s">
        <v>161</v>
      </c>
      <c r="D21" s="111"/>
      <c r="E21" s="100"/>
      <c r="F21" s="116"/>
      <c r="G21" s="117"/>
      <c r="H21" s="116"/>
      <c r="I21" s="117"/>
      <c r="J21" s="116"/>
      <c r="K21" s="117"/>
      <c r="L21" s="116"/>
      <c r="M21" s="116"/>
      <c r="N21" s="116"/>
      <c r="O21" s="116"/>
      <c r="P21" s="116"/>
      <c r="Q21" s="116"/>
      <c r="R21" s="116"/>
    </row>
    <row r="22" spans="1:18" ht="19.5" customHeight="1">
      <c r="A22" s="3" t="s">
        <v>162</v>
      </c>
      <c r="D22" s="111"/>
      <c r="E22" s="100"/>
      <c r="F22" s="116"/>
      <c r="G22" s="117"/>
      <c r="H22" s="116"/>
      <c r="I22" s="117"/>
      <c r="J22" s="116"/>
      <c r="K22" s="117"/>
      <c r="L22" s="116"/>
      <c r="M22" s="116"/>
      <c r="N22" s="116"/>
      <c r="O22" s="116"/>
      <c r="P22" s="116"/>
      <c r="Q22" s="116"/>
      <c r="R22" s="116"/>
    </row>
    <row r="23" spans="1:18" ht="19.5" customHeight="1">
      <c r="A23" s="115" t="s">
        <v>185</v>
      </c>
      <c r="D23" s="111"/>
      <c r="E23" s="100"/>
      <c r="F23" s="116">
        <v>0</v>
      </c>
      <c r="G23" s="117"/>
      <c r="H23" s="116">
        <v>0</v>
      </c>
      <c r="I23" s="117"/>
      <c r="J23" s="116">
        <v>0</v>
      </c>
      <c r="K23" s="117"/>
      <c r="L23" s="116">
        <v>-540</v>
      </c>
      <c r="M23" s="116"/>
      <c r="N23" s="116">
        <v>0</v>
      </c>
      <c r="O23" s="116"/>
      <c r="P23" s="116">
        <v>0</v>
      </c>
      <c r="Q23" s="116"/>
      <c r="R23" s="116">
        <f>SUM(F23:L23,P23)</f>
        <v>-540</v>
      </c>
    </row>
    <row r="24" spans="1:18" ht="19.5" customHeight="1">
      <c r="A24" s="86" t="s">
        <v>241</v>
      </c>
      <c r="D24" s="111"/>
      <c r="E24" s="100"/>
      <c r="F24" s="119">
        <f>SUM(F20:F23)</f>
        <v>142500</v>
      </c>
      <c r="G24" s="117"/>
      <c r="H24" s="119">
        <f>SUM(H20:H23)</f>
        <v>278906</v>
      </c>
      <c r="I24" s="117"/>
      <c r="J24" s="119">
        <f>SUM(J20:J23)</f>
        <v>14250</v>
      </c>
      <c r="K24" s="117"/>
      <c r="L24" s="119">
        <f>SUM(L20:L23)</f>
        <v>555481</v>
      </c>
      <c r="M24" s="116"/>
      <c r="N24" s="119">
        <f>SUM(N20:N23)</f>
        <v>90567</v>
      </c>
      <c r="O24" s="116"/>
      <c r="P24" s="119">
        <f>SUM(P20:P23)</f>
        <v>90567</v>
      </c>
      <c r="Q24" s="116"/>
      <c r="R24" s="119">
        <f>SUM(R20:R23)</f>
        <v>1081704</v>
      </c>
    </row>
    <row r="25" spans="1:18" ht="19.5" customHeight="1">
      <c r="A25" s="115" t="s">
        <v>215</v>
      </c>
      <c r="D25" s="111"/>
      <c r="E25" s="100"/>
      <c r="F25" s="116">
        <v>0</v>
      </c>
      <c r="G25" s="117"/>
      <c r="H25" s="116">
        <v>0</v>
      </c>
      <c r="I25" s="117"/>
      <c r="J25" s="116">
        <v>0</v>
      </c>
      <c r="K25" s="117"/>
      <c r="L25" s="118">
        <f>PL!H73</f>
        <v>-55157</v>
      </c>
      <c r="M25" s="116"/>
      <c r="N25" s="116">
        <v>0</v>
      </c>
      <c r="O25" s="116"/>
      <c r="P25" s="116">
        <f>SUM(N25)</f>
        <v>0</v>
      </c>
      <c r="Q25" s="116"/>
      <c r="R25" s="116">
        <f t="shared" si="2"/>
        <v>-55157</v>
      </c>
    </row>
    <row r="26" spans="1:18" ht="19.5" customHeight="1">
      <c r="A26" s="115" t="s">
        <v>153</v>
      </c>
      <c r="D26" s="111"/>
      <c r="E26" s="100"/>
      <c r="F26" s="117">
        <v>0</v>
      </c>
      <c r="G26" s="117"/>
      <c r="H26" s="117">
        <v>0</v>
      </c>
      <c r="I26" s="117"/>
      <c r="J26" s="117">
        <v>0</v>
      </c>
      <c r="K26" s="117"/>
      <c r="L26" s="117">
        <v>0</v>
      </c>
      <c r="M26" s="116"/>
      <c r="N26" s="117">
        <v>0</v>
      </c>
      <c r="O26" s="116"/>
      <c r="P26" s="117">
        <f>SUM(N26)</f>
        <v>0</v>
      </c>
      <c r="Q26" s="116"/>
      <c r="R26" s="117">
        <f t="shared" si="2"/>
        <v>0</v>
      </c>
    </row>
    <row r="27" spans="1:18" ht="19.5" customHeight="1">
      <c r="A27" s="115" t="s">
        <v>154</v>
      </c>
      <c r="D27" s="111"/>
      <c r="E27" s="100"/>
      <c r="F27" s="119">
        <f>SUM(F25:F26)</f>
        <v>0</v>
      </c>
      <c r="G27" s="117"/>
      <c r="H27" s="119">
        <f>SUM(H25:H26)</f>
        <v>0</v>
      </c>
      <c r="I27" s="117"/>
      <c r="J27" s="119">
        <f>SUM(J25:J26)</f>
        <v>0</v>
      </c>
      <c r="K27" s="117"/>
      <c r="L27" s="119">
        <f>SUM(L25:L26)</f>
        <v>-55157</v>
      </c>
      <c r="M27" s="116"/>
      <c r="N27" s="119">
        <f>SUM(N25:N26)</f>
        <v>0</v>
      </c>
      <c r="O27" s="116"/>
      <c r="P27" s="119">
        <f>SUM(P25:P26)</f>
        <v>0</v>
      </c>
      <c r="Q27" s="116"/>
      <c r="R27" s="119">
        <f>SUM(R25:R26)</f>
        <v>-55157</v>
      </c>
    </row>
    <row r="28" spans="1:18" ht="19.5" customHeight="1">
      <c r="A28" s="115" t="s">
        <v>231</v>
      </c>
      <c r="D28" s="111"/>
      <c r="E28" s="100"/>
      <c r="F28" s="116">
        <v>71250</v>
      </c>
      <c r="G28" s="117"/>
      <c r="H28" s="116">
        <v>0</v>
      </c>
      <c r="I28" s="117"/>
      <c r="J28" s="116">
        <v>0</v>
      </c>
      <c r="K28" s="117"/>
      <c r="L28" s="116">
        <v>0</v>
      </c>
      <c r="M28" s="116"/>
      <c r="N28" s="116">
        <v>0</v>
      </c>
      <c r="O28" s="116"/>
      <c r="P28" s="116">
        <f>SUM(N28)</f>
        <v>0</v>
      </c>
      <c r="Q28" s="116"/>
      <c r="R28" s="116">
        <f>SUM(F28:L28,P28)</f>
        <v>71250</v>
      </c>
    </row>
    <row r="29" spans="1:18" ht="19.5" customHeight="1">
      <c r="A29" s="125" t="s">
        <v>214</v>
      </c>
      <c r="D29" s="111"/>
      <c r="E29" s="100"/>
      <c r="F29" s="117">
        <v>0</v>
      </c>
      <c r="G29" s="117"/>
      <c r="H29" s="117">
        <v>0</v>
      </c>
      <c r="I29" s="117"/>
      <c r="J29" s="117">
        <v>0</v>
      </c>
      <c r="K29" s="117"/>
      <c r="L29" s="117">
        <v>-88350</v>
      </c>
      <c r="M29" s="116"/>
      <c r="N29" s="117">
        <v>0</v>
      </c>
      <c r="O29" s="116"/>
      <c r="P29" s="116">
        <f t="shared" ref="P29" si="3">SUM(N29)</f>
        <v>0</v>
      </c>
      <c r="Q29" s="116"/>
      <c r="R29" s="116">
        <f t="shared" si="2"/>
        <v>-88350</v>
      </c>
    </row>
    <row r="30" spans="1:18" ht="19.5" customHeight="1" thickBot="1">
      <c r="A30" s="86" t="s">
        <v>192</v>
      </c>
      <c r="D30" s="114"/>
      <c r="E30" s="100"/>
      <c r="F30" s="120">
        <f>SUM(F24,F27:F29)</f>
        <v>213750</v>
      </c>
      <c r="G30" s="117"/>
      <c r="H30" s="120">
        <f>SUM(H24,H27:H29)</f>
        <v>278906</v>
      </c>
      <c r="I30" s="117"/>
      <c r="J30" s="120">
        <f>SUM(J24,J27:J29)</f>
        <v>14250</v>
      </c>
      <c r="K30" s="117"/>
      <c r="L30" s="120">
        <f>SUM(L24,L27:L29)</f>
        <v>411974</v>
      </c>
      <c r="M30" s="117"/>
      <c r="N30" s="120">
        <f>SUM(N24,N27:N29)</f>
        <v>90567</v>
      </c>
      <c r="O30" s="117"/>
      <c r="P30" s="120">
        <f>SUM(P24,P27:P29)</f>
        <v>90567</v>
      </c>
      <c r="Q30" s="117"/>
      <c r="R30" s="120">
        <f>SUM(R24,R27:R29)</f>
        <v>1009447</v>
      </c>
    </row>
    <row r="31" spans="1:18" ht="19.5" customHeight="1" thickTop="1">
      <c r="A31" s="96"/>
      <c r="D31" s="73"/>
      <c r="E31" s="100"/>
      <c r="F31" s="100">
        <f>F30-BS!I88</f>
        <v>0</v>
      </c>
      <c r="G31" s="100"/>
      <c r="H31" s="100">
        <f>H30-BS!I89</f>
        <v>0</v>
      </c>
      <c r="I31" s="100"/>
      <c r="J31" s="100">
        <f>J30-BS!I92</f>
        <v>0</v>
      </c>
      <c r="K31" s="100"/>
      <c r="L31" s="100">
        <f>L30-BS!I93</f>
        <v>0</v>
      </c>
      <c r="M31" s="100"/>
      <c r="N31" s="100"/>
      <c r="O31" s="100"/>
      <c r="P31" s="100">
        <f>P30-BS!I94</f>
        <v>0</v>
      </c>
      <c r="Q31" s="100"/>
      <c r="R31" s="100">
        <f>R30-BS!I97</f>
        <v>0</v>
      </c>
    </row>
    <row r="32" spans="1:18" ht="19.5" customHeight="1">
      <c r="A32" s="115" t="s">
        <v>11</v>
      </c>
      <c r="D32" s="73"/>
    </row>
    <row r="33" spans="4:4" ht="19.5" customHeight="1">
      <c r="D33" s="73"/>
    </row>
  </sheetData>
  <mergeCells count="3">
    <mergeCell ref="F6:R6"/>
    <mergeCell ref="M7:P7"/>
    <mergeCell ref="J10:L10"/>
  </mergeCells>
  <pageMargins left="0.81" right="0.19685039370078741" top="0.59055118110236227" bottom="0.23622047244094491" header="0.19685039370078741" footer="0.19685039370078741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02E67-5F95-4EC7-913D-0C18829B45F6}">
  <dimension ref="A1:I90"/>
  <sheetViews>
    <sheetView showGridLines="0" tabSelected="1" view="pageBreakPreview" topLeftCell="A22" zoomScaleNormal="100" zoomScaleSheetLayoutView="100" workbookViewId="0">
      <selection activeCell="A29" sqref="A29:XFD29"/>
    </sheetView>
  </sheetViews>
  <sheetFormatPr defaultColWidth="10.7109375" defaultRowHeight="21.75" customHeight="1"/>
  <cols>
    <col min="1" max="1" width="56.28515625" style="129" customWidth="1"/>
    <col min="2" max="2" width="1.7109375" style="129" customWidth="1"/>
    <col min="3" max="3" width="15.7109375" style="129" customWidth="1"/>
    <col min="4" max="4" width="1.7109375" style="129" customWidth="1"/>
    <col min="5" max="5" width="15.7109375" style="129" customWidth="1"/>
    <col min="6" max="6" width="1.7109375" style="129" customWidth="1"/>
    <col min="7" max="7" width="15.7109375" style="129" customWidth="1"/>
    <col min="8" max="8" width="1.7109375" style="129" customWidth="1"/>
    <col min="9" max="9" width="15.7109375" style="129" customWidth="1"/>
    <col min="10" max="10" width="1.7109375" style="129" customWidth="1"/>
    <col min="11" max="16384" width="10.7109375" style="129"/>
  </cols>
  <sheetData>
    <row r="1" spans="1:9" ht="21.75" customHeight="1">
      <c r="A1" s="11"/>
      <c r="B1" s="9"/>
      <c r="C1" s="9"/>
      <c r="D1" s="9"/>
      <c r="E1" s="9"/>
      <c r="F1" s="9"/>
      <c r="G1" s="9"/>
      <c r="H1" s="9"/>
      <c r="I1" s="24" t="s">
        <v>28</v>
      </c>
    </row>
    <row r="2" spans="1:9" ht="21.75" customHeight="1">
      <c r="A2" s="1" t="s">
        <v>97</v>
      </c>
      <c r="B2" s="25"/>
      <c r="C2" s="25"/>
      <c r="D2" s="25"/>
      <c r="E2" s="25"/>
      <c r="F2" s="25"/>
      <c r="G2" s="25"/>
      <c r="H2" s="25"/>
      <c r="I2" s="25"/>
    </row>
    <row r="3" spans="1:9" ht="21.75" customHeight="1">
      <c r="A3" s="1" t="s">
        <v>94</v>
      </c>
      <c r="B3" s="25"/>
      <c r="C3" s="25"/>
      <c r="D3" s="25"/>
      <c r="E3" s="25"/>
      <c r="F3" s="25"/>
      <c r="G3" s="25"/>
      <c r="H3" s="25"/>
      <c r="I3" s="25"/>
    </row>
    <row r="4" spans="1:9" s="130" customFormat="1" ht="21.75" customHeight="1">
      <c r="A4" s="1" t="s">
        <v>193</v>
      </c>
      <c r="B4" s="26"/>
      <c r="C4" s="26"/>
      <c r="D4" s="26"/>
      <c r="E4" s="26"/>
      <c r="F4" s="25"/>
      <c r="G4" s="27"/>
      <c r="H4" s="25"/>
      <c r="I4" s="27"/>
    </row>
    <row r="5" spans="1:9" s="130" customFormat="1" ht="21.75" customHeight="1">
      <c r="A5" s="3"/>
      <c r="B5" s="3"/>
      <c r="C5" s="28"/>
      <c r="D5" s="3"/>
      <c r="E5" s="28"/>
      <c r="F5" s="3"/>
      <c r="G5" s="9"/>
      <c r="H5" s="3"/>
      <c r="I5" s="24" t="s">
        <v>0</v>
      </c>
    </row>
    <row r="6" spans="1:9" s="131" customFormat="1" ht="21.75" customHeight="1">
      <c r="A6" s="4"/>
      <c r="B6" s="4"/>
      <c r="C6" s="29"/>
      <c r="D6" s="29" t="s">
        <v>13</v>
      </c>
      <c r="E6" s="29"/>
      <c r="F6" s="4"/>
      <c r="G6" s="29"/>
      <c r="H6" s="30" t="s">
        <v>14</v>
      </c>
      <c r="I6" s="29"/>
    </row>
    <row r="7" spans="1:9" s="131" customFormat="1" ht="21.75" customHeight="1">
      <c r="A7" s="5"/>
      <c r="B7" s="31"/>
      <c r="C7" s="55">
        <v>2020</v>
      </c>
      <c r="D7" s="6"/>
      <c r="E7" s="55">
        <v>2019</v>
      </c>
      <c r="F7" s="7"/>
      <c r="G7" s="55">
        <v>2020</v>
      </c>
      <c r="H7" s="6"/>
      <c r="I7" s="55">
        <v>2019</v>
      </c>
    </row>
    <row r="8" spans="1:9" s="131" customFormat="1" ht="21.75" customHeight="1">
      <c r="A8" s="8" t="s">
        <v>42</v>
      </c>
      <c r="B8" s="9"/>
      <c r="C8" s="9"/>
      <c r="D8" s="9"/>
      <c r="E8" s="9"/>
      <c r="F8" s="9"/>
      <c r="G8" s="9"/>
      <c r="H8" s="9"/>
      <c r="I8" s="9"/>
    </row>
    <row r="9" spans="1:9" ht="21.75" customHeight="1">
      <c r="A9" s="7" t="s">
        <v>118</v>
      </c>
      <c r="B9" s="9"/>
      <c r="C9" s="39">
        <f>SUM(PL!D71)</f>
        <v>-77689</v>
      </c>
      <c r="D9" s="35"/>
      <c r="E9" s="39">
        <f>SUM(PL!F71)</f>
        <v>124881</v>
      </c>
      <c r="F9" s="35"/>
      <c r="G9" s="35">
        <f>SUM(PL!H71)</f>
        <v>-58860</v>
      </c>
      <c r="H9" s="35"/>
      <c r="I9" s="35">
        <f>SUM(PL!J71)</f>
        <v>110250</v>
      </c>
    </row>
    <row r="10" spans="1:9" ht="21.75" customHeight="1">
      <c r="A10" s="9" t="s">
        <v>124</v>
      </c>
      <c r="B10" s="9"/>
      <c r="C10" s="35"/>
      <c r="D10" s="35"/>
      <c r="E10" s="35"/>
      <c r="F10" s="35"/>
      <c r="G10" s="35"/>
      <c r="H10" s="35"/>
      <c r="I10" s="35"/>
    </row>
    <row r="11" spans="1:9" ht="21.75" customHeight="1">
      <c r="A11" s="9" t="s">
        <v>92</v>
      </c>
      <c r="B11" s="9"/>
      <c r="C11" s="35"/>
      <c r="D11" s="35"/>
      <c r="E11" s="35"/>
      <c r="F11" s="35"/>
      <c r="G11" s="35"/>
      <c r="H11" s="35"/>
      <c r="I11" s="35"/>
    </row>
    <row r="12" spans="1:9" ht="21.75" customHeight="1">
      <c r="A12" s="9" t="s">
        <v>43</v>
      </c>
      <c r="B12" s="9"/>
      <c r="C12" s="35">
        <v>122904</v>
      </c>
      <c r="D12" s="35"/>
      <c r="E12" s="35">
        <v>58623</v>
      </c>
      <c r="F12" s="35"/>
      <c r="G12" s="35">
        <v>115758</v>
      </c>
      <c r="H12" s="35"/>
      <c r="I12" s="35">
        <v>51608</v>
      </c>
    </row>
    <row r="13" spans="1:9" ht="21.75" customHeight="1">
      <c r="A13" s="9" t="s">
        <v>204</v>
      </c>
      <c r="B13" s="9"/>
      <c r="C13" s="35">
        <v>114</v>
      </c>
      <c r="D13" s="35"/>
      <c r="E13" s="35">
        <v>-342</v>
      </c>
      <c r="F13" s="35"/>
      <c r="G13" s="35">
        <v>95</v>
      </c>
      <c r="H13" s="35"/>
      <c r="I13" s="35">
        <v>-22</v>
      </c>
    </row>
    <row r="14" spans="1:9" ht="21.75" customHeight="1">
      <c r="A14" s="9" t="s">
        <v>219</v>
      </c>
      <c r="B14" s="9"/>
      <c r="C14" s="35">
        <v>99</v>
      </c>
      <c r="D14" s="35"/>
      <c r="E14" s="35">
        <v>1183</v>
      </c>
      <c r="F14" s="35"/>
      <c r="G14" s="35">
        <v>-10</v>
      </c>
      <c r="H14" s="35"/>
      <c r="I14" s="35">
        <v>1145</v>
      </c>
    </row>
    <row r="15" spans="1:9" ht="21.75" customHeight="1">
      <c r="A15" s="7" t="s">
        <v>125</v>
      </c>
      <c r="B15" s="9"/>
      <c r="C15" s="35">
        <v>355</v>
      </c>
      <c r="D15" s="35"/>
      <c r="E15" s="35">
        <v>-168</v>
      </c>
      <c r="F15" s="35"/>
      <c r="G15" s="35">
        <v>238</v>
      </c>
      <c r="H15" s="35"/>
      <c r="I15" s="35">
        <v>10</v>
      </c>
    </row>
    <row r="16" spans="1:9" ht="21.75" customHeight="1">
      <c r="A16" s="7" t="s">
        <v>221</v>
      </c>
      <c r="B16" s="9"/>
      <c r="C16" s="35">
        <v>5927</v>
      </c>
      <c r="D16" s="35"/>
      <c r="E16" s="35">
        <v>0</v>
      </c>
      <c r="F16" s="35"/>
      <c r="G16" s="35">
        <v>5927</v>
      </c>
      <c r="H16" s="35"/>
      <c r="I16" s="35">
        <v>0</v>
      </c>
    </row>
    <row r="17" spans="1:9" ht="21.75" customHeight="1">
      <c r="A17" s="7" t="s">
        <v>220</v>
      </c>
      <c r="B17" s="9"/>
      <c r="C17" s="36">
        <v>-19</v>
      </c>
      <c r="D17" s="35"/>
      <c r="E17" s="36">
        <v>-22</v>
      </c>
      <c r="F17" s="35"/>
      <c r="G17" s="36">
        <v>12</v>
      </c>
      <c r="H17" s="35"/>
      <c r="I17" s="36">
        <v>-20</v>
      </c>
    </row>
    <row r="18" spans="1:9" ht="21.75" customHeight="1">
      <c r="A18" s="7" t="s">
        <v>205</v>
      </c>
      <c r="B18" s="9"/>
      <c r="C18" s="36">
        <v>-1</v>
      </c>
      <c r="D18" s="35"/>
      <c r="E18" s="36">
        <v>0</v>
      </c>
      <c r="F18" s="35"/>
      <c r="G18" s="36">
        <v>0</v>
      </c>
      <c r="H18" s="35"/>
      <c r="I18" s="36">
        <v>0</v>
      </c>
    </row>
    <row r="19" spans="1:9" ht="21.75" customHeight="1">
      <c r="A19" s="7" t="s">
        <v>120</v>
      </c>
      <c r="B19" s="9"/>
      <c r="C19" s="36">
        <v>744</v>
      </c>
      <c r="D19" s="35"/>
      <c r="E19" s="36">
        <v>440</v>
      </c>
      <c r="F19" s="35"/>
      <c r="G19" s="36">
        <v>744</v>
      </c>
      <c r="H19" s="35"/>
      <c r="I19" s="36">
        <v>440</v>
      </c>
    </row>
    <row r="20" spans="1:9" ht="21.75" customHeight="1">
      <c r="A20" s="3" t="s">
        <v>194</v>
      </c>
      <c r="B20" s="9"/>
      <c r="C20" s="36">
        <v>776</v>
      </c>
      <c r="D20" s="35"/>
      <c r="E20" s="36">
        <v>4228</v>
      </c>
      <c r="F20" s="35"/>
      <c r="G20" s="36">
        <v>680</v>
      </c>
      <c r="H20" s="35"/>
      <c r="I20" s="36">
        <v>3163</v>
      </c>
    </row>
    <row r="21" spans="1:9" ht="21.75" customHeight="1">
      <c r="A21" s="9" t="s">
        <v>164</v>
      </c>
      <c r="B21" s="9"/>
      <c r="C21" s="128">
        <v>-1210</v>
      </c>
      <c r="D21" s="39"/>
      <c r="E21" s="128">
        <v>-257</v>
      </c>
      <c r="F21" s="39"/>
      <c r="G21" s="128">
        <v>-2414</v>
      </c>
      <c r="H21" s="39"/>
      <c r="I21" s="128">
        <v>-326</v>
      </c>
    </row>
    <row r="22" spans="1:9" ht="21.75" customHeight="1">
      <c r="A22" s="9" t="s">
        <v>206</v>
      </c>
      <c r="B22" s="9"/>
      <c r="C22" s="128">
        <v>0</v>
      </c>
      <c r="D22" s="39"/>
      <c r="E22" s="128">
        <v>0</v>
      </c>
      <c r="F22" s="39"/>
      <c r="G22" s="128">
        <v>-23698</v>
      </c>
      <c r="H22" s="39"/>
      <c r="I22" s="128">
        <v>0</v>
      </c>
    </row>
    <row r="23" spans="1:9" ht="21.75" customHeight="1">
      <c r="A23" s="9" t="s">
        <v>86</v>
      </c>
      <c r="B23" s="9"/>
      <c r="C23" s="38">
        <v>14176</v>
      </c>
      <c r="D23" s="35"/>
      <c r="E23" s="38">
        <v>5190</v>
      </c>
      <c r="F23" s="35"/>
      <c r="G23" s="38">
        <v>13849</v>
      </c>
      <c r="H23" s="35"/>
      <c r="I23" s="38">
        <v>5015</v>
      </c>
    </row>
    <row r="24" spans="1:9" ht="21.75" customHeight="1">
      <c r="A24" s="8" t="s">
        <v>122</v>
      </c>
      <c r="B24" s="9"/>
      <c r="C24" s="127"/>
      <c r="D24" s="35"/>
      <c r="E24" s="127"/>
      <c r="F24" s="35"/>
      <c r="G24" s="132"/>
      <c r="H24" s="35"/>
      <c r="I24" s="132"/>
    </row>
    <row r="25" spans="1:9" ht="21.75" customHeight="1">
      <c r="A25" s="138" t="s">
        <v>44</v>
      </c>
      <c r="B25" s="11"/>
      <c r="C25" s="132">
        <f>SUM(C9:C23)</f>
        <v>66176</v>
      </c>
      <c r="D25" s="35"/>
      <c r="E25" s="132">
        <f>SUM(E9:E23)</f>
        <v>193756</v>
      </c>
      <c r="F25" s="35"/>
      <c r="G25" s="133">
        <f>SUM(G9:G23)</f>
        <v>52321</v>
      </c>
      <c r="H25" s="35"/>
      <c r="I25" s="133">
        <f>SUM(I9:I23)</f>
        <v>171263</v>
      </c>
    </row>
    <row r="26" spans="1:9" s="53" customFormat="1" ht="21.75" customHeight="1">
      <c r="A26" s="11" t="s">
        <v>45</v>
      </c>
      <c r="B26" s="11"/>
      <c r="C26" s="39"/>
      <c r="D26" s="35"/>
      <c r="E26" s="35"/>
      <c r="F26" s="35"/>
      <c r="G26" s="35"/>
      <c r="H26" s="35"/>
      <c r="I26" s="35"/>
    </row>
    <row r="27" spans="1:9" s="53" customFormat="1" ht="21.75" customHeight="1">
      <c r="A27" s="11" t="s">
        <v>147</v>
      </c>
      <c r="B27" s="11"/>
      <c r="C27" s="39">
        <v>-8100</v>
      </c>
      <c r="D27" s="35"/>
      <c r="E27" s="35">
        <v>-51988</v>
      </c>
      <c r="F27" s="35"/>
      <c r="G27" s="35">
        <v>-48829</v>
      </c>
      <c r="H27" s="35"/>
      <c r="I27" s="35">
        <v>-39973</v>
      </c>
    </row>
    <row r="28" spans="1:9" s="53" customFormat="1" ht="21.75" customHeight="1">
      <c r="A28" s="9" t="s">
        <v>46</v>
      </c>
      <c r="B28" s="9"/>
      <c r="C28" s="35">
        <v>16109</v>
      </c>
      <c r="D28" s="35"/>
      <c r="E28" s="35">
        <v>-42</v>
      </c>
      <c r="F28" s="35"/>
      <c r="G28" s="35">
        <v>21361</v>
      </c>
      <c r="H28" s="35"/>
      <c r="I28" s="35">
        <v>-10133</v>
      </c>
    </row>
    <row r="29" spans="1:9" s="53" customFormat="1" ht="21.75" customHeight="1">
      <c r="A29" s="9" t="s">
        <v>119</v>
      </c>
      <c r="B29" s="9"/>
      <c r="C29" s="35">
        <v>-4804</v>
      </c>
      <c r="D29" s="35"/>
      <c r="E29" s="35">
        <v>-9647</v>
      </c>
      <c r="F29" s="35"/>
      <c r="G29" s="35">
        <v>-4427</v>
      </c>
      <c r="H29" s="35"/>
      <c r="I29" s="35">
        <v>-864</v>
      </c>
    </row>
    <row r="30" spans="1:9" ht="21.75" customHeight="1">
      <c r="A30" s="9" t="s">
        <v>47</v>
      </c>
      <c r="B30" s="9"/>
      <c r="C30" s="35">
        <v>-4380</v>
      </c>
      <c r="D30" s="35"/>
      <c r="E30" s="35">
        <v>-6284</v>
      </c>
      <c r="F30" s="35"/>
      <c r="G30" s="35">
        <v>-5436</v>
      </c>
      <c r="H30" s="35"/>
      <c r="I30" s="35">
        <v>-5519</v>
      </c>
    </row>
    <row r="31" spans="1:9" ht="21.75" customHeight="1">
      <c r="A31" s="9" t="s">
        <v>156</v>
      </c>
      <c r="B31" s="9"/>
      <c r="C31" s="35">
        <v>-16346</v>
      </c>
      <c r="D31" s="35"/>
      <c r="E31" s="35">
        <v>-17660</v>
      </c>
      <c r="F31" s="35"/>
      <c r="G31" s="35">
        <v>-16346</v>
      </c>
      <c r="H31" s="35"/>
      <c r="I31" s="35">
        <v>-6674</v>
      </c>
    </row>
    <row r="32" spans="1:9" ht="21.75" customHeight="1">
      <c r="A32" s="9" t="s">
        <v>48</v>
      </c>
      <c r="B32" s="9"/>
      <c r="C32" s="133">
        <v>-704</v>
      </c>
      <c r="D32" s="35"/>
      <c r="E32" s="133">
        <v>7843</v>
      </c>
      <c r="F32" s="35"/>
      <c r="G32" s="133">
        <v>-658</v>
      </c>
      <c r="H32" s="35"/>
      <c r="I32" s="133">
        <v>-154</v>
      </c>
    </row>
    <row r="33" spans="1:9" s="53" customFormat="1" ht="21.75" customHeight="1">
      <c r="A33" s="9" t="s">
        <v>49</v>
      </c>
      <c r="B33" s="9"/>
      <c r="C33" s="35"/>
      <c r="D33" s="35"/>
      <c r="E33" s="35"/>
      <c r="F33" s="35"/>
      <c r="G33" s="35"/>
      <c r="H33" s="35"/>
      <c r="I33" s="35"/>
    </row>
    <row r="34" spans="1:9" ht="21.75" customHeight="1">
      <c r="A34" s="9" t="s">
        <v>50</v>
      </c>
      <c r="B34" s="9"/>
      <c r="C34" s="35">
        <v>-17289</v>
      </c>
      <c r="D34" s="35"/>
      <c r="E34" s="35">
        <v>3080</v>
      </c>
      <c r="F34" s="35"/>
      <c r="G34" s="35">
        <v>-15668</v>
      </c>
      <c r="H34" s="35"/>
      <c r="I34" s="35">
        <v>1729</v>
      </c>
    </row>
    <row r="35" spans="1:9" ht="21.75" customHeight="1">
      <c r="A35" s="9" t="s">
        <v>121</v>
      </c>
      <c r="B35" s="9"/>
      <c r="C35" s="35">
        <v>-1744</v>
      </c>
      <c r="D35" s="35"/>
      <c r="E35" s="35">
        <v>5776</v>
      </c>
      <c r="F35" s="35"/>
      <c r="G35" s="35">
        <v>-709</v>
      </c>
      <c r="H35" s="35"/>
      <c r="I35" s="35">
        <v>6082</v>
      </c>
    </row>
    <row r="36" spans="1:9" ht="21.75" customHeight="1">
      <c r="A36" s="9" t="s">
        <v>95</v>
      </c>
      <c r="B36" s="9"/>
      <c r="C36" s="35">
        <v>-7872</v>
      </c>
      <c r="D36" s="35"/>
      <c r="E36" s="35">
        <v>1122</v>
      </c>
      <c r="F36" s="35"/>
      <c r="G36" s="35">
        <v>-7585</v>
      </c>
      <c r="H36" s="35"/>
      <c r="I36" s="35">
        <v>1046</v>
      </c>
    </row>
    <row r="37" spans="1:9" ht="21.75" customHeight="1">
      <c r="A37" s="9" t="s">
        <v>51</v>
      </c>
      <c r="B37" s="9"/>
      <c r="C37" s="37">
        <v>-868</v>
      </c>
      <c r="D37" s="35"/>
      <c r="E37" s="37">
        <v>2393</v>
      </c>
      <c r="F37" s="35"/>
      <c r="G37" s="37">
        <v>-923</v>
      </c>
      <c r="H37" s="35"/>
      <c r="I37" s="37">
        <v>2168</v>
      </c>
    </row>
    <row r="38" spans="1:9" ht="21.75" customHeight="1">
      <c r="A38" s="8" t="s">
        <v>222</v>
      </c>
      <c r="B38" s="11"/>
      <c r="C38" s="39">
        <f>SUM(C25:C37)</f>
        <v>20178</v>
      </c>
      <c r="D38" s="39"/>
      <c r="E38" s="39">
        <f>SUM(E25:E37)</f>
        <v>128349</v>
      </c>
      <c r="F38" s="39"/>
      <c r="G38" s="39">
        <f>SUM(G25:G37)</f>
        <v>-26899</v>
      </c>
      <c r="H38" s="39"/>
      <c r="I38" s="39">
        <f>SUM(I25:I37)</f>
        <v>118971</v>
      </c>
    </row>
    <row r="39" spans="1:9" ht="21.75" customHeight="1">
      <c r="A39" s="9" t="s">
        <v>126</v>
      </c>
      <c r="B39" s="9"/>
      <c r="C39" s="39">
        <v>-13838</v>
      </c>
      <c r="D39" s="39"/>
      <c r="E39" s="39">
        <v>-4795</v>
      </c>
      <c r="F39" s="39"/>
      <c r="G39" s="39">
        <v>-13617</v>
      </c>
      <c r="H39" s="39"/>
      <c r="I39" s="39">
        <v>-4725</v>
      </c>
    </row>
    <row r="40" spans="1:9" ht="21.75" customHeight="1">
      <c r="A40" s="9" t="s">
        <v>127</v>
      </c>
      <c r="B40" s="9"/>
      <c r="C40" s="39">
        <v>-23933</v>
      </c>
      <c r="D40" s="35"/>
      <c r="E40" s="39">
        <v>-17816</v>
      </c>
      <c r="F40" s="35"/>
      <c r="G40" s="39">
        <v>-23930</v>
      </c>
      <c r="H40" s="35"/>
      <c r="I40" s="39">
        <v>-15558</v>
      </c>
    </row>
    <row r="41" spans="1:9" ht="21.75" customHeight="1">
      <c r="A41" s="8" t="s">
        <v>223</v>
      </c>
      <c r="B41" s="9"/>
      <c r="C41" s="42">
        <f>SUM(C38:C40)</f>
        <v>-17593</v>
      </c>
      <c r="D41" s="39"/>
      <c r="E41" s="42">
        <f>SUM(E38:E40)</f>
        <v>105738</v>
      </c>
      <c r="F41" s="39"/>
      <c r="G41" s="42">
        <f>SUM(G38:G40)</f>
        <v>-64446</v>
      </c>
      <c r="H41" s="39"/>
      <c r="I41" s="42">
        <f>SUM(I38:I40)</f>
        <v>98688</v>
      </c>
    </row>
    <row r="42" spans="1:9" ht="21.75" customHeight="1">
      <c r="A42" s="9"/>
      <c r="B42" s="9"/>
      <c r="C42" s="39"/>
      <c r="D42" s="39"/>
      <c r="E42" s="39"/>
      <c r="F42" s="39"/>
      <c r="G42" s="39"/>
      <c r="H42" s="3"/>
      <c r="I42" s="3"/>
    </row>
    <row r="43" spans="1:9" ht="21.75" customHeight="1">
      <c r="A43" s="9" t="s">
        <v>11</v>
      </c>
      <c r="B43" s="9"/>
      <c r="C43" s="9"/>
      <c r="D43" s="9"/>
      <c r="E43" s="9"/>
      <c r="F43" s="9"/>
      <c r="G43" s="9"/>
      <c r="H43" s="9"/>
      <c r="I43" s="9"/>
    </row>
    <row r="44" spans="1:9" ht="21.75" customHeight="1">
      <c r="A44" s="11"/>
      <c r="B44" s="9"/>
      <c r="C44" s="9"/>
      <c r="D44" s="9"/>
      <c r="E44" s="9"/>
      <c r="F44" s="9"/>
      <c r="G44" s="9"/>
      <c r="H44" s="9"/>
      <c r="I44" s="24" t="s">
        <v>28</v>
      </c>
    </row>
    <row r="45" spans="1:9" ht="21.75" customHeight="1">
      <c r="A45" s="1" t="s">
        <v>97</v>
      </c>
      <c r="B45" s="25"/>
      <c r="C45" s="25"/>
      <c r="D45" s="25"/>
      <c r="E45" s="25"/>
      <c r="F45" s="25"/>
      <c r="G45" s="25"/>
      <c r="H45" s="25"/>
      <c r="I45" s="25"/>
    </row>
    <row r="46" spans="1:9" ht="21.75" customHeight="1">
      <c r="A46" s="1" t="s">
        <v>93</v>
      </c>
      <c r="B46" s="25"/>
      <c r="C46" s="25"/>
      <c r="D46" s="25"/>
      <c r="E46" s="25"/>
      <c r="F46" s="25"/>
      <c r="G46" s="25"/>
      <c r="H46" s="25"/>
      <c r="I46" s="25"/>
    </row>
    <row r="47" spans="1:9" ht="21.75" customHeight="1">
      <c r="A47" s="1" t="s">
        <v>193</v>
      </c>
      <c r="B47" s="26"/>
      <c r="C47" s="26"/>
      <c r="D47" s="26"/>
      <c r="E47" s="26"/>
      <c r="F47" s="25"/>
      <c r="G47" s="27"/>
      <c r="H47" s="25"/>
      <c r="I47" s="27"/>
    </row>
    <row r="48" spans="1:9" ht="21.75" customHeight="1">
      <c r="A48" s="3"/>
      <c r="B48" s="3"/>
      <c r="C48" s="28"/>
      <c r="D48" s="3"/>
      <c r="E48" s="28"/>
      <c r="F48" s="3"/>
      <c r="G48" s="9"/>
      <c r="H48" s="3"/>
      <c r="I48" s="24" t="s">
        <v>0</v>
      </c>
    </row>
    <row r="49" spans="1:9" ht="21.75" customHeight="1">
      <c r="A49" s="4"/>
      <c r="B49" s="4"/>
      <c r="C49" s="29"/>
      <c r="D49" s="29" t="s">
        <v>13</v>
      </c>
      <c r="E49" s="29"/>
      <c r="F49" s="4"/>
      <c r="G49" s="29"/>
      <c r="H49" s="30" t="s">
        <v>14</v>
      </c>
      <c r="I49" s="29"/>
    </row>
    <row r="50" spans="1:9" ht="21.75" customHeight="1">
      <c r="A50" s="5"/>
      <c r="B50" s="31"/>
      <c r="C50" s="55">
        <v>2020</v>
      </c>
      <c r="D50" s="6"/>
      <c r="E50" s="55">
        <v>2019</v>
      </c>
      <c r="F50" s="7"/>
      <c r="G50" s="55">
        <v>2020</v>
      </c>
      <c r="H50" s="6"/>
      <c r="I50" s="55">
        <v>2019</v>
      </c>
    </row>
    <row r="51" spans="1:9" ht="21.75" customHeight="1">
      <c r="A51" s="8" t="s">
        <v>52</v>
      </c>
      <c r="B51" s="9"/>
      <c r="C51" s="9"/>
      <c r="D51" s="9"/>
      <c r="E51" s="9"/>
      <c r="F51" s="9"/>
      <c r="G51" s="9"/>
      <c r="H51" s="9"/>
      <c r="I51" s="9"/>
    </row>
    <row r="52" spans="1:9" ht="21.75" customHeight="1">
      <c r="A52" s="9" t="s">
        <v>157</v>
      </c>
      <c r="B52" s="9"/>
      <c r="C52" s="36">
        <v>-54</v>
      </c>
      <c r="D52" s="35"/>
      <c r="E52" s="36">
        <v>-52</v>
      </c>
      <c r="F52" s="35"/>
      <c r="G52" s="36">
        <v>0</v>
      </c>
      <c r="H52" s="35"/>
      <c r="I52" s="36">
        <v>0</v>
      </c>
    </row>
    <row r="53" spans="1:9" ht="21.75" customHeight="1">
      <c r="A53" s="9" t="s">
        <v>146</v>
      </c>
      <c r="B53" s="9"/>
      <c r="C53" s="36">
        <v>0</v>
      </c>
      <c r="D53" s="35"/>
      <c r="E53" s="36">
        <v>-91699</v>
      </c>
      <c r="F53" s="35"/>
      <c r="G53" s="36">
        <v>0</v>
      </c>
      <c r="H53" s="35"/>
      <c r="I53" s="36">
        <v>-93750</v>
      </c>
    </row>
    <row r="54" spans="1:9" ht="21.75" customHeight="1">
      <c r="A54" s="9" t="s">
        <v>207</v>
      </c>
      <c r="B54" s="9"/>
      <c r="C54" s="36">
        <v>9200</v>
      </c>
      <c r="D54" s="35"/>
      <c r="E54" s="36">
        <v>0</v>
      </c>
      <c r="F54" s="35"/>
      <c r="G54" s="36">
        <v>9200</v>
      </c>
      <c r="H54" s="35"/>
      <c r="I54" s="36">
        <v>0</v>
      </c>
    </row>
    <row r="55" spans="1:9" ht="21.75" customHeight="1">
      <c r="A55" s="9" t="s">
        <v>128</v>
      </c>
      <c r="B55" s="9"/>
      <c r="C55" s="36">
        <v>-49107</v>
      </c>
      <c r="D55" s="35"/>
      <c r="E55" s="36">
        <v>-69290</v>
      </c>
      <c r="F55" s="35"/>
      <c r="G55" s="36">
        <v>-47115</v>
      </c>
      <c r="H55" s="35"/>
      <c r="I55" s="36">
        <v>-63509</v>
      </c>
    </row>
    <row r="56" spans="1:9" ht="21.75" customHeight="1">
      <c r="A56" s="9" t="s">
        <v>138</v>
      </c>
      <c r="B56" s="9"/>
      <c r="C56" s="36">
        <v>-1407</v>
      </c>
      <c r="D56" s="35"/>
      <c r="E56" s="36">
        <v>-1571</v>
      </c>
      <c r="F56" s="35"/>
      <c r="G56" s="36">
        <v>-1407</v>
      </c>
      <c r="H56" s="35"/>
      <c r="I56" s="36">
        <v>-1556</v>
      </c>
    </row>
    <row r="57" spans="1:9" ht="21.75" customHeight="1">
      <c r="A57" s="9" t="s">
        <v>208</v>
      </c>
      <c r="B57" s="9"/>
      <c r="C57" s="36">
        <v>0</v>
      </c>
      <c r="D57" s="35"/>
      <c r="E57" s="36">
        <v>0</v>
      </c>
      <c r="F57" s="35"/>
      <c r="G57" s="36">
        <v>67</v>
      </c>
      <c r="H57" s="35"/>
      <c r="I57" s="36">
        <v>0</v>
      </c>
    </row>
    <row r="58" spans="1:9" ht="21.75" customHeight="1">
      <c r="A58" s="9" t="s">
        <v>195</v>
      </c>
      <c r="B58" s="9"/>
      <c r="C58" s="36">
        <v>874</v>
      </c>
      <c r="D58" s="35"/>
      <c r="E58" s="36">
        <v>33</v>
      </c>
      <c r="F58" s="35"/>
      <c r="G58" s="36">
        <v>129</v>
      </c>
      <c r="H58" s="35"/>
      <c r="I58" s="36">
        <v>30</v>
      </c>
    </row>
    <row r="59" spans="1:9" ht="21.75" customHeight="1">
      <c r="A59" s="9" t="s">
        <v>209</v>
      </c>
      <c r="B59" s="9"/>
      <c r="C59" s="36">
        <v>32</v>
      </c>
      <c r="D59" s="35"/>
      <c r="E59" s="36">
        <v>0</v>
      </c>
      <c r="F59" s="35"/>
      <c r="G59" s="36">
        <v>0</v>
      </c>
      <c r="H59" s="35"/>
      <c r="I59" s="36">
        <v>0</v>
      </c>
    </row>
    <row r="60" spans="1:9" ht="21.75" customHeight="1">
      <c r="A60" s="9" t="s">
        <v>210</v>
      </c>
      <c r="B60" s="9"/>
      <c r="C60" s="36">
        <v>0</v>
      </c>
      <c r="D60" s="35"/>
      <c r="E60" s="36">
        <v>0</v>
      </c>
      <c r="F60" s="35"/>
      <c r="G60" s="36">
        <v>23698</v>
      </c>
      <c r="H60" s="35"/>
      <c r="I60" s="36">
        <v>0</v>
      </c>
    </row>
    <row r="61" spans="1:9" ht="21.75" customHeight="1">
      <c r="A61" s="9" t="s">
        <v>165</v>
      </c>
      <c r="B61" s="9"/>
      <c r="C61" s="132">
        <v>210</v>
      </c>
      <c r="D61" s="39"/>
      <c r="E61" s="132">
        <v>258</v>
      </c>
      <c r="F61" s="39"/>
      <c r="G61" s="132">
        <v>1414</v>
      </c>
      <c r="H61" s="39"/>
      <c r="I61" s="132">
        <v>164</v>
      </c>
    </row>
    <row r="62" spans="1:9" ht="21.75" customHeight="1">
      <c r="A62" s="8" t="s">
        <v>196</v>
      </c>
      <c r="B62" s="11"/>
      <c r="C62" s="42">
        <f>SUM(C52:C61)</f>
        <v>-40252</v>
      </c>
      <c r="D62" s="35"/>
      <c r="E62" s="42">
        <f>SUM(E52:E61)</f>
        <v>-162321</v>
      </c>
      <c r="F62" s="35"/>
      <c r="G62" s="42">
        <f>SUM(G52:G61)</f>
        <v>-14014</v>
      </c>
      <c r="H62" s="35"/>
      <c r="I62" s="42">
        <f>SUM(I52:I61)</f>
        <v>-158621</v>
      </c>
    </row>
    <row r="63" spans="1:9" ht="21.75" customHeight="1">
      <c r="A63" s="8" t="s">
        <v>53</v>
      </c>
      <c r="B63" s="9"/>
    </row>
    <row r="64" spans="1:9" ht="21.75" customHeight="1">
      <c r="A64" s="9" t="s">
        <v>233</v>
      </c>
      <c r="B64" s="9"/>
    </row>
    <row r="65" spans="1:9" ht="21.75" customHeight="1">
      <c r="A65" s="9" t="s">
        <v>234</v>
      </c>
      <c r="B65" s="9"/>
      <c r="C65" s="132">
        <v>53706</v>
      </c>
      <c r="E65" s="129">
        <v>1242</v>
      </c>
      <c r="F65" s="134"/>
      <c r="G65" s="36">
        <v>40635</v>
      </c>
      <c r="H65" s="134"/>
      <c r="I65" s="36">
        <v>0</v>
      </c>
    </row>
    <row r="66" spans="1:9" s="130" customFormat="1" ht="21.75" customHeight="1">
      <c r="A66" s="9" t="s">
        <v>239</v>
      </c>
      <c r="B66" s="9"/>
      <c r="C66" s="132">
        <v>0</v>
      </c>
      <c r="D66" s="35"/>
      <c r="E66" s="132">
        <v>87</v>
      </c>
      <c r="F66" s="35"/>
      <c r="G66" s="132">
        <v>0</v>
      </c>
      <c r="H66" s="35"/>
      <c r="I66" s="132">
        <v>87</v>
      </c>
    </row>
    <row r="67" spans="1:9" s="130" customFormat="1" ht="21.75" customHeight="1">
      <c r="A67" s="9" t="s">
        <v>211</v>
      </c>
      <c r="B67" s="9"/>
      <c r="C67" s="132">
        <v>-47457</v>
      </c>
      <c r="D67" s="35"/>
      <c r="E67" s="132">
        <v>0</v>
      </c>
      <c r="F67" s="35"/>
      <c r="G67" s="132">
        <v>-45933</v>
      </c>
      <c r="H67" s="35"/>
      <c r="I67" s="132">
        <v>0</v>
      </c>
    </row>
    <row r="68" spans="1:9" s="130" customFormat="1" ht="21.75" customHeight="1">
      <c r="A68" s="9" t="s">
        <v>197</v>
      </c>
      <c r="B68" s="9"/>
      <c r="C68" s="132">
        <v>155000</v>
      </c>
      <c r="D68" s="35"/>
      <c r="E68" s="132">
        <v>170000</v>
      </c>
      <c r="F68" s="35"/>
      <c r="G68" s="36">
        <v>130000</v>
      </c>
      <c r="H68" s="35"/>
      <c r="I68" s="36">
        <v>170000</v>
      </c>
    </row>
    <row r="69" spans="1:9" s="131" customFormat="1" ht="21.75" customHeight="1">
      <c r="A69" s="9" t="s">
        <v>155</v>
      </c>
      <c r="B69" s="9"/>
      <c r="C69" s="39">
        <v>-14200</v>
      </c>
      <c r="D69" s="35"/>
      <c r="E69" s="39">
        <v>-45473</v>
      </c>
      <c r="F69" s="35"/>
      <c r="G69" s="39">
        <v>-14200</v>
      </c>
      <c r="H69" s="35"/>
      <c r="I69" s="39">
        <v>-45473</v>
      </c>
    </row>
    <row r="70" spans="1:9" s="131" customFormat="1" ht="21.75" customHeight="1">
      <c r="A70" s="9" t="s">
        <v>198</v>
      </c>
      <c r="B70" s="9"/>
      <c r="C70" s="39">
        <v>-17102</v>
      </c>
      <c r="D70" s="39"/>
      <c r="E70" s="39">
        <v>-85500</v>
      </c>
      <c r="F70" s="39"/>
      <c r="G70" s="37">
        <v>-17100</v>
      </c>
      <c r="H70" s="39"/>
      <c r="I70" s="37">
        <v>-85500</v>
      </c>
    </row>
    <row r="71" spans="1:9" s="131" customFormat="1" ht="21.75" customHeight="1">
      <c r="A71" s="138" t="s">
        <v>224</v>
      </c>
      <c r="B71" s="11"/>
      <c r="C71" s="42">
        <f>SUM(C65:C70)</f>
        <v>129947</v>
      </c>
      <c r="D71" s="35"/>
      <c r="E71" s="42">
        <f>SUM(E65:E70)</f>
        <v>40356</v>
      </c>
      <c r="F71" s="35"/>
      <c r="G71" s="37">
        <f>SUM(G65:G70)</f>
        <v>93402</v>
      </c>
      <c r="I71" s="37">
        <f>SUM(I65:I70)</f>
        <v>39114</v>
      </c>
    </row>
    <row r="72" spans="1:9" s="131" customFormat="1" ht="21.75" customHeight="1">
      <c r="A72" s="138" t="s">
        <v>225</v>
      </c>
      <c r="B72" s="11"/>
      <c r="C72" s="39">
        <f>SUM(C41,C62,C71)</f>
        <v>72102</v>
      </c>
      <c r="D72" s="35"/>
      <c r="E72" s="39">
        <f>SUM(E41,E62,E71)</f>
        <v>-16227</v>
      </c>
      <c r="F72" s="35"/>
      <c r="G72" s="35">
        <f>SUM(G41,G62,G71)</f>
        <v>14942</v>
      </c>
      <c r="H72" s="35"/>
      <c r="I72" s="35">
        <f>SUM(I41,I62,I71)</f>
        <v>-20819</v>
      </c>
    </row>
    <row r="73" spans="1:9" ht="21.75" customHeight="1">
      <c r="A73" s="9" t="s">
        <v>54</v>
      </c>
      <c r="B73" s="9"/>
      <c r="C73" s="135">
        <v>52561</v>
      </c>
      <c r="D73" s="35"/>
      <c r="E73" s="135">
        <v>79444</v>
      </c>
      <c r="F73" s="35"/>
      <c r="G73" s="135">
        <v>44617</v>
      </c>
      <c r="H73" s="35"/>
      <c r="I73" s="135">
        <v>67865</v>
      </c>
    </row>
    <row r="74" spans="1:9" ht="21.75" customHeight="1" thickBot="1">
      <c r="A74" s="8" t="s">
        <v>55</v>
      </c>
      <c r="B74" s="11"/>
      <c r="C74" s="48">
        <f>SUM(C72:C73)</f>
        <v>124663</v>
      </c>
      <c r="D74" s="35"/>
      <c r="E74" s="48">
        <f>SUM(E72:E73)</f>
        <v>63217</v>
      </c>
      <c r="F74" s="35"/>
      <c r="G74" s="48">
        <f>SUM(G72:G73)</f>
        <v>59559</v>
      </c>
      <c r="H74" s="35"/>
      <c r="I74" s="48">
        <f>SUM(I72:I73)</f>
        <v>47046</v>
      </c>
    </row>
    <row r="75" spans="1:9" ht="21.75" customHeight="1" thickTop="1">
      <c r="A75" s="9"/>
      <c r="B75" s="9"/>
      <c r="C75" s="35">
        <f>C74-BS!E11</f>
        <v>0</v>
      </c>
      <c r="D75" s="35"/>
      <c r="E75" s="35"/>
      <c r="F75" s="35"/>
      <c r="G75" s="35">
        <f>G74-BS!I11</f>
        <v>0</v>
      </c>
      <c r="H75" s="35"/>
      <c r="I75" s="35"/>
    </row>
    <row r="76" spans="1:9" ht="21.75" customHeight="1">
      <c r="A76" s="8" t="s">
        <v>56</v>
      </c>
      <c r="B76" s="9"/>
      <c r="C76" s="35"/>
      <c r="D76" s="35"/>
      <c r="E76" s="35"/>
      <c r="F76" s="35"/>
      <c r="G76" s="35"/>
      <c r="H76" s="35"/>
      <c r="I76" s="35"/>
    </row>
    <row r="77" spans="1:9" ht="21.75" customHeight="1">
      <c r="A77" s="9" t="s">
        <v>57</v>
      </c>
      <c r="B77" s="9"/>
      <c r="C77" s="35"/>
      <c r="D77" s="35"/>
      <c r="E77" s="35"/>
      <c r="F77" s="35"/>
      <c r="G77" s="35"/>
      <c r="H77" s="35"/>
      <c r="I77" s="35"/>
    </row>
    <row r="78" spans="1:9" ht="21.75" customHeight="1">
      <c r="A78" s="9" t="s">
        <v>226</v>
      </c>
      <c r="B78" s="9"/>
      <c r="D78" s="136"/>
      <c r="F78" s="136"/>
      <c r="H78" s="136"/>
    </row>
    <row r="79" spans="1:9" ht="21.75" customHeight="1">
      <c r="A79" s="9" t="s">
        <v>129</v>
      </c>
      <c r="B79" s="9"/>
      <c r="C79" s="129">
        <v>10945</v>
      </c>
      <c r="D79" s="136"/>
      <c r="E79" s="129">
        <v>1337</v>
      </c>
      <c r="F79" s="136"/>
      <c r="G79" s="129">
        <v>10345</v>
      </c>
      <c r="H79" s="136"/>
      <c r="I79" s="129">
        <v>3109</v>
      </c>
    </row>
    <row r="80" spans="1:9" ht="21.75" customHeight="1">
      <c r="A80" s="9" t="s">
        <v>140</v>
      </c>
      <c r="B80" s="9"/>
      <c r="C80" s="35"/>
      <c r="D80" s="35"/>
      <c r="E80" s="35"/>
      <c r="F80" s="35"/>
    </row>
    <row r="81" spans="1:9" ht="21.75" customHeight="1">
      <c r="A81" s="9" t="s">
        <v>139</v>
      </c>
      <c r="B81" s="9"/>
      <c r="C81" s="35">
        <v>201</v>
      </c>
      <c r="D81" s="35"/>
      <c r="E81" s="35">
        <v>343</v>
      </c>
      <c r="F81" s="35"/>
      <c r="G81" s="35">
        <v>196</v>
      </c>
      <c r="H81" s="35"/>
      <c r="I81" s="35">
        <v>339</v>
      </c>
    </row>
    <row r="82" spans="1:9" ht="21.75" customHeight="1">
      <c r="A82" s="9" t="s">
        <v>186</v>
      </c>
      <c r="B82" s="9"/>
      <c r="C82" s="35">
        <v>0</v>
      </c>
      <c r="D82" s="35"/>
      <c r="E82" s="35">
        <v>31250</v>
      </c>
      <c r="F82" s="35"/>
      <c r="G82" s="35">
        <v>0</v>
      </c>
      <c r="H82" s="35"/>
      <c r="I82" s="35">
        <v>31250</v>
      </c>
    </row>
    <row r="83" spans="1:9" ht="21.75" customHeight="1">
      <c r="A83" s="9" t="s">
        <v>199</v>
      </c>
      <c r="B83" s="9"/>
      <c r="C83" s="35">
        <v>0</v>
      </c>
      <c r="D83" s="35"/>
      <c r="E83" s="35">
        <v>0</v>
      </c>
      <c r="F83" s="35"/>
      <c r="G83" s="35">
        <v>0</v>
      </c>
      <c r="H83" s="35"/>
      <c r="I83" s="35">
        <v>540</v>
      </c>
    </row>
    <row r="84" spans="1:9" ht="21.75" customHeight="1">
      <c r="A84" s="9" t="s">
        <v>232</v>
      </c>
      <c r="B84" s="9"/>
      <c r="C84" s="35">
        <v>71250</v>
      </c>
      <c r="D84" s="35"/>
      <c r="E84" s="35">
        <v>0</v>
      </c>
      <c r="F84" s="35"/>
      <c r="G84" s="35">
        <v>71250</v>
      </c>
      <c r="H84" s="35"/>
      <c r="I84" s="35">
        <v>0</v>
      </c>
    </row>
    <row r="85" spans="1:9" ht="21.75" customHeight="1">
      <c r="A85" s="9" t="s">
        <v>238</v>
      </c>
      <c r="B85" s="9"/>
      <c r="C85" s="35"/>
      <c r="D85" s="35"/>
      <c r="E85" s="35"/>
      <c r="F85" s="35"/>
      <c r="G85" s="35"/>
      <c r="H85" s="35"/>
      <c r="I85" s="35"/>
    </row>
    <row r="86" spans="1:9" ht="21.75" customHeight="1">
      <c r="A86" s="9" t="s">
        <v>237</v>
      </c>
      <c r="B86" s="9"/>
      <c r="C86" s="35">
        <v>9333</v>
      </c>
      <c r="D86" s="35"/>
      <c r="E86" s="35">
        <v>0</v>
      </c>
      <c r="F86" s="35"/>
      <c r="G86" s="35">
        <v>9333</v>
      </c>
      <c r="H86" s="35"/>
      <c r="I86" s="35">
        <v>0</v>
      </c>
    </row>
    <row r="87" spans="1:9" ht="21.75" customHeight="1">
      <c r="A87" s="9" t="s">
        <v>236</v>
      </c>
      <c r="B87" s="9"/>
      <c r="C87" s="35"/>
      <c r="D87" s="35"/>
      <c r="E87" s="35"/>
      <c r="F87" s="35"/>
      <c r="G87" s="35"/>
      <c r="H87" s="35"/>
      <c r="I87" s="35"/>
    </row>
    <row r="88" spans="1:9" ht="21.75" customHeight="1">
      <c r="A88" s="9" t="s">
        <v>235</v>
      </c>
      <c r="B88" s="9"/>
      <c r="C88" s="35">
        <v>9333</v>
      </c>
      <c r="D88" s="35"/>
      <c r="E88" s="35">
        <v>0</v>
      </c>
      <c r="F88" s="35"/>
      <c r="G88" s="35">
        <v>9333</v>
      </c>
      <c r="H88" s="35"/>
      <c r="I88" s="35">
        <v>0</v>
      </c>
    </row>
    <row r="89" spans="1:9" ht="21.75" customHeight="1">
      <c r="A89" s="9"/>
      <c r="B89" s="9"/>
      <c r="C89" s="35"/>
      <c r="D89" s="35"/>
      <c r="E89" s="35"/>
      <c r="F89" s="35"/>
      <c r="G89" s="35"/>
      <c r="H89" s="35"/>
      <c r="I89" s="35"/>
    </row>
    <row r="90" spans="1:9" ht="21.75" customHeight="1">
      <c r="A90" s="9" t="s">
        <v>11</v>
      </c>
      <c r="B90" s="9"/>
      <c r="C90" s="9"/>
      <c r="D90" s="9"/>
      <c r="E90" s="9"/>
      <c r="F90" s="9"/>
      <c r="G90" s="9"/>
      <c r="H90" s="9"/>
      <c r="I90" s="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2" orientation="portrait" r:id="rId1"/>
  <headerFooter alignWithMargins="0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SCE_conso</vt:lpstr>
      <vt:lpstr>SCE_Company</vt:lpstr>
      <vt:lpstr>cash flow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2020-08-11T12:13:51Z</cp:lastPrinted>
  <dcterms:created xsi:type="dcterms:W3CDTF">2011-09-29T04:14:32Z</dcterms:created>
  <dcterms:modified xsi:type="dcterms:W3CDTF">2020-08-11T12:13:54Z</dcterms:modified>
</cp:coreProperties>
</file>