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2'2020\"/>
    </mc:Choice>
  </mc:AlternateContent>
  <bookViews>
    <workbookView xWindow="0" yWindow="0" windowWidth="15570" windowHeight="7680" tabRatio="804" activeTab="8"/>
  </bookViews>
  <sheets>
    <sheet name="BS-3-5" sheetId="30" r:id="rId1"/>
    <sheet name="PL 3 Month" sheetId="10" r:id="rId2"/>
    <sheet name="PL 6 Month" sheetId="19" r:id="rId3"/>
    <sheet name="SH-10" sheetId="25" r:id="rId4"/>
    <sheet name="SH-11" sheetId="31" r:id="rId5"/>
    <sheet name="PL6-7 (2)" sheetId="23" state="hidden" r:id="rId6"/>
    <sheet name="SH-12" sheetId="29" r:id="rId7"/>
    <sheet name="SH-13" sheetId="32" r:id="rId8"/>
    <sheet name="CF14-16" sheetId="15" r:id="rId9"/>
  </sheets>
  <externalReferences>
    <externalReference r:id="rId10"/>
    <externalReference r:id="rId11"/>
    <externalReference r:id="rId12"/>
  </externalReferences>
  <definedNames>
    <definedName name="_xlnm.Print_Area" localSheetId="0">'BS-3-5'!$A$1:$J$94</definedName>
    <definedName name="_xlnm.Print_Area" localSheetId="8">'CF14-16'!$A$1:$J$99</definedName>
    <definedName name="_xlnm.Print_Area" localSheetId="1">'PL 3 Month'!$A$1:$J$66</definedName>
    <definedName name="_xlnm.Print_Area" localSheetId="2">'PL 6 Month'!$A$1:$J$66</definedName>
    <definedName name="_xlnm.Print_Area" localSheetId="5">'PL6-7 (2)'!$A$1:$J$60</definedName>
    <definedName name="_xlnm.Print_Area" localSheetId="3">'SH-10'!$A$21:$W$51</definedName>
    <definedName name="_xlnm.Print_Area" localSheetId="4">'SH-11'!$A$1:$W$34</definedName>
    <definedName name="_xlnm.Print_Area" localSheetId="6">'SH-12'!$A$1:$S$47</definedName>
    <definedName name="_xlnm.Print_Area" localSheetId="7">'SH-13'!$A$1:$S$28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6" i="15" l="1"/>
  <c r="D97" i="15" l="1"/>
  <c r="F99" i="15" l="1"/>
  <c r="D99" i="15"/>
  <c r="H36" i="15" l="1"/>
  <c r="J73" i="15" l="1"/>
  <c r="H73" i="15"/>
  <c r="F73" i="15"/>
  <c r="D73" i="15"/>
  <c r="O23" i="31" l="1"/>
  <c r="Q22" i="31"/>
  <c r="S22" i="31" s="1"/>
  <c r="W22" i="31" s="1"/>
  <c r="U21" i="31"/>
  <c r="U23" i="31" s="1"/>
  <c r="D60" i="15" l="1"/>
  <c r="F60" i="15"/>
  <c r="J60" i="15"/>
  <c r="H60" i="15"/>
  <c r="H99" i="15" l="1"/>
  <c r="H28" i="15" l="1"/>
  <c r="F21" i="10" l="1"/>
  <c r="J21" i="10"/>
  <c r="H21" i="10"/>
  <c r="H12" i="10"/>
  <c r="D12" i="10"/>
  <c r="D24" i="10"/>
  <c r="D12" i="19"/>
  <c r="H34" i="10"/>
  <c r="K51" i="25" l="1"/>
  <c r="H24" i="10" l="1"/>
  <c r="D11" i="10"/>
  <c r="D10" i="10"/>
  <c r="H13" i="10"/>
  <c r="D44" i="30" l="1"/>
  <c r="D27" i="30"/>
  <c r="D88" i="30"/>
  <c r="H44" i="30" l="1"/>
  <c r="H16" i="30"/>
  <c r="M24" i="32"/>
  <c r="U28" i="31"/>
  <c r="Q28" i="31"/>
  <c r="M29" i="31"/>
  <c r="S37" i="25" l="1"/>
  <c r="W37" i="25" s="1"/>
  <c r="W38" i="25" s="1"/>
  <c r="W44" i="25" s="1"/>
  <c r="O25" i="32"/>
  <c r="O27" i="32" s="1"/>
  <c r="I25" i="32"/>
  <c r="H25" i="32"/>
  <c r="G25" i="32"/>
  <c r="F25" i="32"/>
  <c r="E25" i="32"/>
  <c r="D25" i="32"/>
  <c r="C25" i="32"/>
  <c r="M25" i="32"/>
  <c r="M27" i="32" s="1"/>
  <c r="Q23" i="32"/>
  <c r="Q20" i="32"/>
  <c r="O20" i="32"/>
  <c r="M20" i="32"/>
  <c r="K18" i="32"/>
  <c r="K20" i="32" s="1"/>
  <c r="Q17" i="32"/>
  <c r="S17" i="32" s="1"/>
  <c r="S18" i="32" s="1"/>
  <c r="S20" i="32" s="1"/>
  <c r="Q13" i="32"/>
  <c r="K13" i="32"/>
  <c r="I13" i="32"/>
  <c r="I27" i="32" s="1"/>
  <c r="G13" i="32"/>
  <c r="G27" i="32" s="1"/>
  <c r="E13" i="32"/>
  <c r="E27" i="32" s="1"/>
  <c r="C13" i="32"/>
  <c r="O47" i="29"/>
  <c r="G47" i="29"/>
  <c r="O45" i="29"/>
  <c r="I45" i="29"/>
  <c r="I47" i="29" s="1"/>
  <c r="G45" i="29"/>
  <c r="E45" i="29"/>
  <c r="E47" i="29" s="1"/>
  <c r="C45" i="29"/>
  <c r="C47" i="29" s="1"/>
  <c r="M44" i="29"/>
  <c r="Q44" i="29" s="1"/>
  <c r="S44" i="29" s="1"/>
  <c r="Q43" i="29"/>
  <c r="K43" i="29"/>
  <c r="K45" i="29" s="1"/>
  <c r="Q40" i="29"/>
  <c r="O40" i="29"/>
  <c r="M40" i="29"/>
  <c r="S38" i="29"/>
  <c r="S40" i="29" s="1"/>
  <c r="K38" i="29"/>
  <c r="K40" i="29" s="1"/>
  <c r="Q33" i="29"/>
  <c r="S33" i="29" s="1"/>
  <c r="Q19" i="29"/>
  <c r="I19" i="29"/>
  <c r="Q17" i="29"/>
  <c r="O17" i="29"/>
  <c r="O19" i="29" s="1"/>
  <c r="M17" i="29"/>
  <c r="M19" i="29" s="1"/>
  <c r="K17" i="29"/>
  <c r="K19" i="29" s="1"/>
  <c r="I17" i="29"/>
  <c r="G17" i="29"/>
  <c r="G19" i="29" s="1"/>
  <c r="E17" i="29"/>
  <c r="E19" i="29" s="1"/>
  <c r="C17" i="29"/>
  <c r="C19" i="29" s="1"/>
  <c r="S16" i="29"/>
  <c r="S15" i="29"/>
  <c r="S17" i="29" s="1"/>
  <c r="S12" i="29"/>
  <c r="O30" i="31"/>
  <c r="I30" i="31"/>
  <c r="G30" i="31"/>
  <c r="E30" i="31"/>
  <c r="C30" i="31"/>
  <c r="M30" i="31"/>
  <c r="U30" i="31"/>
  <c r="O25" i="31"/>
  <c r="U25" i="31"/>
  <c r="M23" i="31"/>
  <c r="M25" i="31" s="1"/>
  <c r="K23" i="31"/>
  <c r="K25" i="31" s="1"/>
  <c r="I23" i="31"/>
  <c r="G23" i="31"/>
  <c r="E23" i="31"/>
  <c r="C23" i="31"/>
  <c r="Q21" i="31"/>
  <c r="Q23" i="31" s="1"/>
  <c r="Q25" i="31" s="1"/>
  <c r="K18" i="31"/>
  <c r="S18" i="31" s="1"/>
  <c r="S17" i="31"/>
  <c r="W17" i="31" s="1"/>
  <c r="U13" i="31"/>
  <c r="Q13" i="31"/>
  <c r="K13" i="31"/>
  <c r="I13" i="31"/>
  <c r="I32" i="31" s="1"/>
  <c r="G13" i="31"/>
  <c r="G32" i="31" s="1"/>
  <c r="E13" i="31"/>
  <c r="E32" i="31" s="1"/>
  <c r="C13" i="31"/>
  <c r="U49" i="25"/>
  <c r="O49" i="25"/>
  <c r="I49" i="25"/>
  <c r="I51" i="25" s="1"/>
  <c r="G49" i="25"/>
  <c r="G51" i="25" s="1"/>
  <c r="E49" i="25"/>
  <c r="E51" i="25" s="1"/>
  <c r="C49" i="25"/>
  <c r="C51" i="25" s="1"/>
  <c r="M49" i="25"/>
  <c r="M51" i="25" s="1"/>
  <c r="Q47" i="25"/>
  <c r="S47" i="25" s="1"/>
  <c r="Q44" i="25"/>
  <c r="O44" i="25"/>
  <c r="M44" i="25"/>
  <c r="U42" i="25"/>
  <c r="U44" i="25" s="1"/>
  <c r="W41" i="25"/>
  <c r="W42" i="25" s="1"/>
  <c r="K38" i="25"/>
  <c r="K44" i="25" s="1"/>
  <c r="U33" i="25"/>
  <c r="U51" i="25" s="1"/>
  <c r="O33" i="25"/>
  <c r="Q33" i="25" s="1"/>
  <c r="K19" i="25"/>
  <c r="U17" i="25"/>
  <c r="U19" i="25" s="1"/>
  <c r="S17" i="25"/>
  <c r="S19" i="25" s="1"/>
  <c r="Q17" i="25"/>
  <c r="Q19" i="25" s="1"/>
  <c r="O17" i="25"/>
  <c r="O19" i="25" s="1"/>
  <c r="M17" i="25"/>
  <c r="M19" i="25" s="1"/>
  <c r="K17" i="25"/>
  <c r="I17" i="25"/>
  <c r="I19" i="25" s="1"/>
  <c r="G17" i="25"/>
  <c r="G19" i="25" s="1"/>
  <c r="E17" i="25"/>
  <c r="E19" i="25" s="1"/>
  <c r="C17" i="25"/>
  <c r="C19" i="25" s="1"/>
  <c r="W16" i="25"/>
  <c r="W15" i="25"/>
  <c r="W17" i="25" s="1"/>
  <c r="W12" i="25"/>
  <c r="O32" i="31" l="1"/>
  <c r="S21" i="31"/>
  <c r="S23" i="31" s="1"/>
  <c r="C27" i="32"/>
  <c r="S13" i="31"/>
  <c r="W13" i="31" s="1"/>
  <c r="U32" i="31"/>
  <c r="S43" i="29"/>
  <c r="S45" i="29" s="1"/>
  <c r="S47" i="29" s="1"/>
  <c r="S19" i="29"/>
  <c r="O51" i="25"/>
  <c r="Q24" i="32"/>
  <c r="S24" i="32" s="1"/>
  <c r="S13" i="32"/>
  <c r="K47" i="29"/>
  <c r="Q45" i="29"/>
  <c r="Q47" i="29" s="1"/>
  <c r="M45" i="29"/>
  <c r="M47" i="29" s="1"/>
  <c r="W18" i="31"/>
  <c r="M32" i="31"/>
  <c r="C32" i="31"/>
  <c r="W21" i="31"/>
  <c r="S25" i="31"/>
  <c r="Q29" i="31"/>
  <c r="W47" i="25"/>
  <c r="W19" i="25"/>
  <c r="S33" i="25"/>
  <c r="S38" i="25"/>
  <c r="S44" i="25" s="1"/>
  <c r="K49" i="25"/>
  <c r="Q48" i="25"/>
  <c r="W23" i="31" l="1"/>
  <c r="W25" i="31" s="1"/>
  <c r="Q25" i="32"/>
  <c r="Q27" i="32" s="1"/>
  <c r="Q30" i="31"/>
  <c r="Q32" i="31" s="1"/>
  <c r="S29" i="31"/>
  <c r="S48" i="25"/>
  <c r="Q49" i="25"/>
  <c r="Q51" i="25" s="1"/>
  <c r="W33" i="25"/>
  <c r="W29" i="31" l="1"/>
  <c r="W48" i="25"/>
  <c r="W49" i="25" s="1"/>
  <c r="W51" i="25" s="1"/>
  <c r="S49" i="25"/>
  <c r="S51" i="25" s="1"/>
  <c r="H26" i="10" l="1"/>
  <c r="D26" i="10"/>
  <c r="D19" i="10"/>
  <c r="D18" i="10"/>
  <c r="D17" i="10"/>
  <c r="H10" i="10"/>
  <c r="H14" i="10" s="1"/>
  <c r="D21" i="10" l="1"/>
  <c r="D13" i="19"/>
  <c r="D13" i="10" s="1"/>
  <c r="D14" i="10" s="1"/>
  <c r="D23" i="10" s="1"/>
  <c r="D25" i="10" s="1"/>
  <c r="H57" i="30" l="1"/>
  <c r="H27" i="30" l="1"/>
  <c r="G21" i="19" l="1"/>
  <c r="G23" i="19" s="1"/>
  <c r="G25" i="19" s="1"/>
  <c r="H21" i="19"/>
  <c r="I21" i="19"/>
  <c r="I23" i="19" s="1"/>
  <c r="I25" i="19" s="1"/>
  <c r="J21" i="19"/>
  <c r="D21" i="19"/>
  <c r="E21" i="19"/>
  <c r="E23" i="19" s="1"/>
  <c r="E25" i="19" s="1"/>
  <c r="F21" i="19"/>
  <c r="G21" i="10"/>
  <c r="I21" i="10"/>
  <c r="E21" i="10"/>
  <c r="E23" i="10" l="1"/>
  <c r="E25" i="10" s="1"/>
  <c r="G23" i="10"/>
  <c r="G25" i="10" s="1"/>
  <c r="I23" i="10"/>
  <c r="I25" i="10" s="1"/>
  <c r="J99" i="15" l="1"/>
  <c r="F28" i="15"/>
  <c r="F39" i="15" s="1"/>
  <c r="F41" i="15" s="1"/>
  <c r="F75" i="15" s="1"/>
  <c r="F77" i="15" s="1"/>
  <c r="J58" i="19" l="1"/>
  <c r="J10" i="15" s="1"/>
  <c r="J28" i="15" s="1"/>
  <c r="J39" i="15" s="1"/>
  <c r="J41" i="15" s="1"/>
  <c r="J75" i="15" s="1"/>
  <c r="J77" i="15" s="1"/>
  <c r="F58" i="19"/>
  <c r="J36" i="19"/>
  <c r="J14" i="19"/>
  <c r="J23" i="19" s="1"/>
  <c r="J25" i="19" s="1"/>
  <c r="F36" i="19"/>
  <c r="F14" i="19"/>
  <c r="F23" i="19" s="1"/>
  <c r="F25" i="19" s="1"/>
  <c r="F27" i="19" s="1"/>
  <c r="F14" i="10"/>
  <c r="F36" i="10"/>
  <c r="F43" i="10"/>
  <c r="J90" i="30"/>
  <c r="J92" i="30" s="1"/>
  <c r="H90" i="30"/>
  <c r="H92" i="30" s="1"/>
  <c r="F90" i="30"/>
  <c r="F92" i="30" s="1"/>
  <c r="D90" i="30"/>
  <c r="D92" i="30" s="1"/>
  <c r="J61" i="30"/>
  <c r="H61" i="30"/>
  <c r="F61" i="30"/>
  <c r="D61" i="30"/>
  <c r="J51" i="30"/>
  <c r="J63" i="30" s="1"/>
  <c r="H51" i="30"/>
  <c r="F51" i="30"/>
  <c r="D51" i="30"/>
  <c r="J28" i="30"/>
  <c r="H28" i="30"/>
  <c r="F28" i="30"/>
  <c r="D28" i="30"/>
  <c r="J17" i="30"/>
  <c r="H17" i="30"/>
  <c r="F17" i="30"/>
  <c r="D17" i="30"/>
  <c r="J30" i="30" l="1"/>
  <c r="F63" i="30"/>
  <c r="F94" i="30" s="1"/>
  <c r="F30" i="30"/>
  <c r="J94" i="30"/>
  <c r="H63" i="30"/>
  <c r="H94" i="30" s="1"/>
  <c r="D63" i="30"/>
  <c r="D94" i="30" s="1"/>
  <c r="D30" i="30"/>
  <c r="H30" i="30"/>
  <c r="D62" i="10" l="1"/>
  <c r="J56" i="23"/>
  <c r="H56" i="23"/>
  <c r="F58" i="23"/>
  <c r="F53" i="23"/>
  <c r="F51" i="23"/>
  <c r="J51" i="23"/>
  <c r="H51" i="23"/>
  <c r="H53" i="23"/>
  <c r="D51" i="23"/>
  <c r="J36" i="10"/>
  <c r="J14" i="10"/>
  <c r="J23" i="10" s="1"/>
  <c r="J25" i="10" s="1"/>
  <c r="J27" i="10" s="1"/>
  <c r="H36" i="10"/>
  <c r="J38" i="23"/>
  <c r="H38" i="23"/>
  <c r="F38" i="23"/>
  <c r="D38" i="23"/>
  <c r="J31" i="23"/>
  <c r="H31" i="23"/>
  <c r="F31" i="23"/>
  <c r="D31" i="23"/>
  <c r="J20" i="23"/>
  <c r="H20" i="23"/>
  <c r="F20" i="23"/>
  <c r="D20" i="23"/>
  <c r="J13" i="23"/>
  <c r="J22" i="23"/>
  <c r="J24" i="23"/>
  <c r="H13" i="23"/>
  <c r="H22" i="23"/>
  <c r="H24" i="23"/>
  <c r="F13" i="23"/>
  <c r="F22" i="23"/>
  <c r="F24" i="23"/>
  <c r="D13" i="23"/>
  <c r="D22" i="23"/>
  <c r="D24" i="23"/>
  <c r="J43" i="19"/>
  <c r="F43" i="19"/>
  <c r="J43" i="10"/>
  <c r="D36" i="10"/>
  <c r="H43" i="19"/>
  <c r="D43" i="19"/>
  <c r="H36" i="19"/>
  <c r="D36" i="19"/>
  <c r="H14" i="19"/>
  <c r="H23" i="19" s="1"/>
  <c r="H25" i="19" s="1"/>
  <c r="H27" i="19" s="1"/>
  <c r="H58" i="19" s="1"/>
  <c r="H56" i="19" s="1"/>
  <c r="H23" i="10"/>
  <c r="H25" i="10" s="1"/>
  <c r="H27" i="10" s="1"/>
  <c r="D14" i="19"/>
  <c r="D23" i="19" s="1"/>
  <c r="D25" i="19" s="1"/>
  <c r="H43" i="10"/>
  <c r="D43" i="10"/>
  <c r="D28" i="15"/>
  <c r="D39" i="15" s="1"/>
  <c r="F33" i="23"/>
  <c r="F56" i="23"/>
  <c r="F40" i="23"/>
  <c r="F62" i="23"/>
  <c r="H62" i="23"/>
  <c r="H33" i="23"/>
  <c r="H40" i="23"/>
  <c r="D40" i="23"/>
  <c r="D33" i="23"/>
  <c r="D58" i="23"/>
  <c r="D56" i="23"/>
  <c r="D53" i="23"/>
  <c r="D62" i="23"/>
  <c r="J53" i="23"/>
  <c r="J33" i="23"/>
  <c r="J40" i="23"/>
  <c r="J62" i="23"/>
  <c r="J58" i="23"/>
  <c r="H58" i="23"/>
  <c r="D41" i="15" l="1"/>
  <c r="H38" i="10"/>
  <c r="K23" i="32"/>
  <c r="D75" i="15" l="1"/>
  <c r="D77" i="15" s="1"/>
  <c r="H61" i="10"/>
  <c r="H63" i="10" s="1"/>
  <c r="S23" i="32"/>
  <c r="S25" i="32" s="1"/>
  <c r="S27" i="32" s="1"/>
  <c r="K25" i="32"/>
  <c r="K27" i="32" s="1"/>
  <c r="H39" i="15"/>
  <c r="H41" i="15" s="1"/>
  <c r="H75" i="15" l="1"/>
  <c r="H77" i="15" s="1"/>
  <c r="F23" i="10" l="1"/>
  <c r="F25" i="10" l="1"/>
  <c r="F27" i="10" s="1"/>
  <c r="D27" i="10"/>
  <c r="D58" i="10" s="1"/>
  <c r="D56" i="10" s="1"/>
  <c r="F38" i="10" l="1"/>
  <c r="F63" i="10" s="1"/>
  <c r="F61" i="10" s="1"/>
  <c r="F58" i="10"/>
  <c r="F56" i="10" s="1"/>
  <c r="F45" i="10"/>
  <c r="D45" i="10"/>
  <c r="D38" i="10"/>
  <c r="D63" i="10" l="1"/>
  <c r="D61" i="10" s="1"/>
  <c r="J45" i="10"/>
  <c r="J38" i="10"/>
  <c r="J58" i="10"/>
  <c r="J56" i="10" s="1"/>
  <c r="H58" i="10"/>
  <c r="H56" i="10" s="1"/>
  <c r="H45" i="10"/>
  <c r="F38" i="19"/>
  <c r="F63" i="19" s="1"/>
  <c r="F61" i="19" s="1"/>
  <c r="J61" i="10" l="1"/>
  <c r="J63" i="10" s="1"/>
  <c r="F45" i="19"/>
  <c r="D27" i="19"/>
  <c r="D58" i="19" s="1"/>
  <c r="D38" i="19" l="1"/>
  <c r="D63" i="19" s="1"/>
  <c r="D56" i="19"/>
  <c r="D45" i="19"/>
  <c r="J27" i="19"/>
  <c r="K28" i="31" l="1"/>
  <c r="S28" i="31" s="1"/>
  <c r="D61" i="19"/>
  <c r="J45" i="19"/>
  <c r="J38" i="19"/>
  <c r="J63" i="19" s="1"/>
  <c r="J61" i="19" s="1"/>
  <c r="H45" i="19"/>
  <c r="H38" i="19"/>
  <c r="H63" i="19" l="1"/>
  <c r="H61" i="19" s="1"/>
  <c r="K30" i="31"/>
  <c r="K32" i="31" s="1"/>
  <c r="W28" i="31"/>
  <c r="W30" i="31" s="1"/>
  <c r="W32" i="31" s="1"/>
  <c r="S30" i="31"/>
  <c r="S32" i="31" s="1"/>
</calcChain>
</file>

<file path=xl/comments1.xml><?xml version="1.0" encoding="utf-8"?>
<comments xmlns="http://schemas.openxmlformats.org/spreadsheetml/2006/main">
  <authors>
    <author>Natvaree, Charoenchaitavorn</author>
  </authors>
  <commentList>
    <comment ref="D27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7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7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8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9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Natvaree, Charoenchaitavorn</author>
  </authors>
  <commentList>
    <comment ref="D97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<sst xmlns="http://schemas.openxmlformats.org/spreadsheetml/2006/main" count="644" uniqueCount="245">
  <si>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</si>
  <si>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</si>
  <si>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</si>
  <si>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</si>
  <si>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</si>
  <si>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</si>
  <si>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</si>
  <si>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</si>
  <si>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</si>
  <si>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</si>
  <si>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</si>
  <si>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</si>
  <si>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</si>
  <si>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</si>
  <si>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กำไรสะสม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</si>
  <si>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</si>
  <si>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</si>
  <si>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</si>
  <si>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</si>
  <si>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</si>
  <si>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</si>
  <si>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</si>
  <si>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</si>
  <si>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</si>
  <si>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</si>
  <si>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จัดสรรแล้ว</t>
  </si>
  <si>
    <t xml:space="preserve">    ยังไม่ได้จัดสรร</t>
  </si>
  <si>
    <t xml:space="preserve">          สำรองทั่วไป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</si>
  <si>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</si>
  <si>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</si>
  <si>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</si>
  <si>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>(พันบาท)</t>
  </si>
  <si>
    <t>ส่วนเกิน</t>
  </si>
  <si>
    <t xml:space="preserve">  ตามกฎหมาย </t>
  </si>
  <si>
    <t xml:space="preserve">สินทรัพย์ไม่หมุนเวียนอื่น </t>
  </si>
  <si>
    <t>ดอกเบี้ยรับ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</si>
  <si>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</si>
  <si>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</si>
  <si>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</si>
  <si>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</si>
  <si>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</si>
  <si>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</si>
  <si>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</si>
  <si>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</si>
  <si>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</si>
  <si>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</si>
  <si>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 xml:space="preserve">ที่ดิน อาคารและอุปกรณ์ </t>
  </si>
  <si>
    <t>สินทรัพย์ไม่หมุนเวียนอื่น</t>
  </si>
  <si>
    <t>เงินมัดจำขวดและลังบรรจุรับจากลูกค้า</t>
  </si>
  <si>
    <t xml:space="preserve">รายได้จากการขาย </t>
  </si>
  <si>
    <t xml:space="preserve">สำรองทั่วไป </t>
  </si>
  <si>
    <t>รวมส่วน</t>
  </si>
  <si>
    <t>ส่วนเกินมูลค่าหุ้น</t>
  </si>
  <si>
    <t xml:space="preserve">   ส่วนเกินมูลค่าหุ้นสามัญ</t>
  </si>
  <si>
    <t xml:space="preserve">          ทุนสำรองตามกฎหมาย  </t>
  </si>
  <si>
    <t>ค่าใช้จ่ายในการบริหาร</t>
  </si>
  <si>
    <t>ต้นทุนทางการเงิน</t>
  </si>
  <si>
    <t>ทุนสำรอง</t>
  </si>
  <si>
    <t>ขาดทุนจากการตัดจำหน่ายภาชนะบรรจุ</t>
  </si>
  <si>
    <t>ข้อมูลงบกระแสเงินสดเปิดเผยเพิ่มเติม</t>
  </si>
  <si>
    <t>มูลค่าหุ้นสามัญ</t>
  </si>
  <si>
    <t>งบแสดงฐานะการเงิน</t>
  </si>
  <si>
    <t>กำไรขาดทุนเบ็ดเสร็จอื่น</t>
  </si>
  <si>
    <t>อสังหาริมทรัพย์เพื่อการลงทุน</t>
  </si>
  <si>
    <t>องค์ประกอบอื่นของส่วนของผู้ถือหุ้น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</si>
  <si>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</si>
  <si>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</si>
  <si>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</si>
  <si>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ของผู้ถือหุ้น</t>
  </si>
  <si>
    <t>หนี้สินและส่วนของผู้ถือหุ้น</t>
  </si>
  <si>
    <t xml:space="preserve">   กำไร</t>
  </si>
  <si>
    <t xml:space="preserve">   กำไรขาดทุนเบ็ดเสร็จอื่น</t>
  </si>
  <si>
    <t>ค่าตัดจำหน่าย</t>
  </si>
  <si>
    <t>ค่าเสื่อมราคา</t>
  </si>
  <si>
    <t>บริษัท หาดทิพย์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</si>
  <si>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</si>
  <si>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</si>
  <si>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</si>
  <si>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สินทรัพย์ไม่มีตัวตน</t>
  </si>
  <si>
    <t>ส่วนได้เสียที่ไม่มีอำนาจควบคุม</t>
  </si>
  <si>
    <t>ส่วนของ</t>
  </si>
  <si>
    <t>ส่วนได้เสีย</t>
  </si>
  <si>
    <t>ที่ไม่มีอำนาจ</t>
  </si>
  <si>
    <t>ควบคุม</t>
  </si>
  <si>
    <t>การเปลี่ยนแปลงในมูลค่ายุติธรรมสุทธิ</t>
  </si>
  <si>
    <t>งบกระแสเงินสด (ไม่ได้ตรวจสอบ)</t>
  </si>
  <si>
    <t>สินทรัพย์ภาษีเงินได้รอการตัดบัญชี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</si>
  <si>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</si>
  <si>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</si>
  <si>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ขาดทุนจากการตัดจำหน่ายที่ดิน อาคารและอุปกรณ์</t>
  </si>
  <si>
    <t xml:space="preserve">   ที่ถึงกำหนดชำระภายในหนึ่งปี</t>
  </si>
  <si>
    <t>หนี้สินภาษีเงินได้รอการตัดบัญชี</t>
  </si>
  <si>
    <t xml:space="preserve">   - สุทธิจากภาษีเงินได้</t>
  </si>
  <si>
    <t>หัก</t>
  </si>
  <si>
    <t>สินทรัพย์ที่ได้มาโดยทำสัญญาเช่าการเงิน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</si>
  <si>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</si>
  <si>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</si>
  <si>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   ของเงินลงทุนเผื่อขาย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</si>
  <si>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</si>
  <si>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</si>
  <si>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  (ไม่ได้ตรวจสอบ)</t>
  </si>
  <si>
    <t>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</si>
  <si>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</si>
  <si>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กำไรจากการตีมูลค่าที่ดิน - สุทธิจากภาษีเงินได้</t>
  </si>
  <si>
    <t>(ไม่ได้ตรวจสอบ)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</si>
  <si>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</si>
  <si>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</si>
  <si>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สำหรับงวดหกเดือนสิ้นสุด</t>
  </si>
  <si>
    <t>30 มิถุนายน</t>
  </si>
  <si>
    <t>วันที่ 30 มิถุนายน</t>
  </si>
  <si>
    <t>ค่าใช้จ่ายภาษีเงินได้</t>
  </si>
  <si>
    <t>รายได้เงินปันผล</t>
  </si>
  <si>
    <t>ขาดทุนจากอัตราแลกเปลี่ยนสุทธิ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</si>
  <si>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</si>
  <si>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</si>
  <si>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</si>
  <si>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</si>
  <si>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</si>
  <si>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>กำไรก่อนภาษีเงินได้</t>
  </si>
  <si>
    <t>กำไรสำหรับงวด</t>
  </si>
  <si>
    <t>วันที่ 31 มีนาคม</t>
  </si>
  <si>
    <t>กำไรจากอัตราแลกเปลี่ยนสุทธิ</t>
  </si>
  <si>
    <t>การแบ่งปันกำไร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</si>
  <si>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</si>
  <si>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>สินทรัพย์หมุนเวียนอื่น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</si>
  <si>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</si>
  <si>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</si>
  <si>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</si>
  <si>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 xml:space="preserve">   ส่วนที่เป็นของบริษัทใหญ่</t>
  </si>
  <si>
    <t>ของบริษัทใหญ่</t>
  </si>
  <si>
    <t>ภาษีเงินได้</t>
  </si>
  <si>
    <t>กำไรจากการจำหน่ายที่ดิน อาคารและอุปกรณ์</t>
  </si>
  <si>
    <t>กำไรจากการขายเงินลงทุนในหน่วยลงทุน</t>
  </si>
  <si>
    <t xml:space="preserve">สินทรัพย์หมุนเวียนอื่น 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</si>
  <si>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</si>
  <si>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</si>
  <si>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</si>
  <si>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</si>
  <si>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</si>
  <si>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</si>
  <si>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</si>
  <si>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</si>
  <si>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t>เงินปันผลรับ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</si>
  <si>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</si>
  <si>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</si>
  <si>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</si>
  <si>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กระแสเงินสดสุทธิใช้ไปในกิจกรรมลงทุน</t>
  </si>
  <si>
    <t>รายการที่ไม่ใช่เงินสด</t>
  </si>
  <si>
    <t>ต้นทุนในการจัดจำหน่าย</t>
  </si>
  <si>
    <t xml:space="preserve">หนี้สินและส่วนของผู้ถือหุ้น  </t>
  </si>
  <si>
    <t>ยอดคงเหลือ ณ วันที่ 1 มกราคม 2561</t>
  </si>
  <si>
    <t>ลูกหนี้อื่น</t>
  </si>
  <si>
    <t>เจ้าหนี้อื่น</t>
  </si>
  <si>
    <t>เงินกู้ยืมระยะยาว</t>
  </si>
  <si>
    <t>เงินสดจ่ายเพื่อชำระเงินกู้ยืมระยะสั้น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</si>
  <si>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</si>
  <si>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</si>
  <si>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เงินสดจ่ายเพื่อชำระเงินกู้ยืมระยะยาว</t>
  </si>
  <si>
    <t>เงินกู้ยืมระยะสั้นจากสถาบันการเงิน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</si>
  <si>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</si>
  <si>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</si>
  <si>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</si>
  <si>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 xml:space="preserve">   ไว้ในกำไรหรือขาดทุนในภายหลัง</t>
  </si>
  <si>
    <t>สำหรับงวดสามเดือนสิ้นสุดวันที่ 31 มีนาคม 2561</t>
  </si>
  <si>
    <t>ยอดคงเหลือ ณ วันที่ 31 มีนาคม 2561</t>
  </si>
  <si>
    <t>ส่วนเกินทุน</t>
  </si>
  <si>
    <t>จากการตีราคา</t>
  </si>
  <si>
    <t>รวมองค์</t>
  </si>
  <si>
    <t>ประกอบ</t>
  </si>
  <si>
    <t>เงินลงทุน</t>
  </si>
  <si>
    <t>ของส่วนของ</t>
  </si>
  <si>
    <t>เผื่อขาย</t>
  </si>
  <si>
    <t>ผู้ถือหุ้น</t>
  </si>
  <si>
    <t>ประกอบอื่น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</si>
  <si>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</si>
  <si>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</si>
  <si>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สินทรัพย์ไม่มีตัวตนที่ซื้อทั้งหมดในระหว่างงวด</t>
  </si>
  <si>
    <t>ประมาณการหนี้สินสำหรับผลประโยชน์พนักงาน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</si>
  <si>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</si>
  <si>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</si>
  <si>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เงินสดรับจากเงินกู้ยืมระยะสั้น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</si>
  <si>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</si>
  <si>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</si>
  <si>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</si>
  <si>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</si>
  <si>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</t>
  </si>
  <si>
    <t>ส่วนของหนี้สินตามสัญญาเช่าที่ถึงกำหนดชำระ</t>
  </si>
  <si>
    <r>
      <t xml:space="preserve">   ภายในหนึ่งปี </t>
    </r>
    <r>
      <rPr>
        <i/>
        <sz val="15"/>
        <rFont val="Angsana New"/>
        <family val="1"/>
      </rPr>
      <t>(2562: หนี้สินตามสัญญาเช่าการเงิน</t>
    </r>
  </si>
  <si>
    <t xml:space="preserve">   ที่ถึงกำหนดชำระภายในหนึ่งปี)</t>
  </si>
  <si>
    <t>ภาษีเงินได้นิติบุคคลค้างจ่าย</t>
  </si>
  <si>
    <t xml:space="preserve">หนี้สินตามสัญญาเช่า </t>
  </si>
  <si>
    <t xml:space="preserve">   (2562: หนี้สินตามสัญญาเช่าการเงิน)</t>
  </si>
  <si>
    <t xml:space="preserve">    (หุ้นสามัญจำนวน 201,210,180 หุ้น</t>
  </si>
  <si>
    <t xml:space="preserve">    มูลค่า 1 บาทต่อหุ้น) </t>
  </si>
  <si>
    <t xml:space="preserve">    (หุ้นสามัญจำนวน 200,960,500 หุ้น</t>
  </si>
  <si>
    <t>ยอดคงเหลือ ณ วันที่ 1 มกราคม 2563</t>
  </si>
  <si>
    <t>ยอดคงเหลือ ณ วันที่ 30 มิถุนายน 2563</t>
  </si>
  <si>
    <t>ผลกำไร (ขาดทุน) จาก</t>
  </si>
  <si>
    <t>เงินลงทุนในตราสารทุน</t>
  </si>
  <si>
    <t>ที่กำหนดให้วัดมูลค่าด้วย</t>
  </si>
  <si>
    <t>มูลค่ายุติธรรมผ่านกำไร</t>
  </si>
  <si>
    <t>ขาดทุนเบ็ดเสร็จอื่น</t>
  </si>
  <si>
    <t>ผลกำไร</t>
  </si>
  <si>
    <t xml:space="preserve">   กำไร (ขาดทุน)</t>
  </si>
  <si>
    <t>รวมองค์ประกอบ</t>
  </si>
  <si>
    <t>อื่นของส่วนของ</t>
  </si>
  <si>
    <t xml:space="preserve">กลับรายการค่าเผื่อสินค้าเสื่อมสภาพ </t>
  </si>
  <si>
    <t>(กำไร) ขาดทุนจากการปรับมูลค่ายุติธรรม</t>
  </si>
  <si>
    <t>ของเงินลงทุนในหน่วยลงทุน</t>
  </si>
  <si>
    <t>เงินสดจ่ายเพื่อซื้อตราสารทุนของกิจการอื่น</t>
  </si>
  <si>
    <t>เงินสดจ่ายจากการลงทุนในบริษัทย่อย</t>
  </si>
  <si>
    <r>
      <t xml:space="preserve">   </t>
    </r>
    <r>
      <rPr>
        <i/>
        <sz val="15"/>
        <rFont val="Angsana New"/>
        <family val="1"/>
      </rPr>
      <t>เพื่อลดจำนวนหนี้สินซึ่งเกิดขึ้นจากสัญญาเช่าการเงิน)</t>
    </r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</si>
  <si>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</si>
  <si>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เงินสดรับจากการเปลี่ยนแปลงส่วนได้เสียในความเป็นเจ้าของ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</si>
  <si>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</si>
  <si>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</si>
  <si>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</si>
  <si>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 xml:space="preserve">   มีรายละเอียดดังนี้</t>
  </si>
  <si>
    <t>ที่ดิน อาคารและอุปกรณ์และสินทรัพย์ไม่มีตัวตนที่ซื้อระหว่างงวด</t>
  </si>
  <si>
    <t>กำไรจากกิจกรรมดำเนินงาน</t>
  </si>
  <si>
    <t>รายการที่จะไม่ถูกจัดประเภทใหม่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</si>
  <si>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</si>
  <si>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</si>
  <si>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</si>
  <si>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</si>
  <si>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กำไรจากอัตราแลกเปลี่ยนที่ยังไม่เกิดขึ้นจริง</t>
  </si>
  <si>
    <t xml:space="preserve">     เงินปันผลให้ผู้ถือหุ้นในส่วนได้เสียที่ไม่มีอำนาจควบคุม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</si>
  <si>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</si>
  <si>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</si>
  <si>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r>
      <t xml:space="preserve">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</si>
  <si>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>รวมกำไร (ขาดทุน) เบ็ดเสร็จสำหรับงวด</t>
  </si>
  <si>
    <t>สำหรับงวดหกเดือนสิ้นสุดวันที่ 30 มิถุนายน 2563</t>
  </si>
  <si>
    <t xml:space="preserve">   เงินปันผลให้ผู้ถือหุ้นในส่วนได้เสียที่ไม่มีอำนาจควบคุม</t>
  </si>
  <si>
    <t>รวมกำไรขาดทุนเบ็ดเสร็จสำหรับงวด</t>
  </si>
  <si>
    <r>
      <t xml:space="preserve">   และลูกหนี้อื่น </t>
    </r>
    <r>
      <rPr>
        <i/>
        <sz val="15"/>
        <rFont val="Angsana New"/>
        <family val="1"/>
      </rPr>
      <t>(2562: หนี้สงสัยจะสูญ)</t>
    </r>
  </si>
  <si>
    <t>(กลับรายการ) ผลขาดทุนจากการด้อยค่าลูกหนี้การค้า</t>
  </si>
  <si>
    <t>(เพิ่มขึ้น) ลดลงในเจ้าหนี้ค่าซื้ออาคารและอุปกรณ์</t>
  </si>
  <si>
    <t>(เพิ่มขึ้น) ลดลงในเจ้าหนี้ค่าซื้อสินทรัพย์ไม่มีตัวตน</t>
  </si>
  <si>
    <t>4, 7</t>
  </si>
  <si>
    <t>4, 5</t>
  </si>
  <si>
    <t>ปรับรายการที่กระทบกำไรเป็นเงินสดรับ</t>
  </si>
  <si>
    <t>ผลกำไรจากเงินลงทุนในตราสารทุน</t>
  </si>
  <si>
    <t>ผลกำไร (ขาดทุน) จากเงินลงทุนในตราสารทุน</t>
  </si>
  <si>
    <t>กำไร (ขาดทุน) เบ็ดเสร็จอื่นสำหรับงวด</t>
  </si>
  <si>
    <t>3, 6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</si>
</sst>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\ ;\(#,##0\)"/>
    <numFmt numFmtId="168" formatCode="_(* #,##0_);_(* \(#,##0\);_(* &quot;-&quot;??_);_(@_)"/>
    <numFmt numFmtId="169" formatCode="#,##0.00\ ;\(#,##0.00\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283">
    <xf numFmtId="0" fontId="0" fillId="0" borderId="0" xfId="0"/>
    <xf numFmtId="167" fontId="4" fillId="0" borderId="0" xfId="0" applyNumberFormat="1" applyFont="1" applyAlignment="1"/>
    <xf numFmtId="0" fontId="2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3" fillId="0" borderId="0" xfId="0" applyFont="1" applyAlignment="1"/>
    <xf numFmtId="0" fontId="6" fillId="0" borderId="0" xfId="0" applyFont="1" applyBorder="1" applyAlignment="1">
      <alignment horizontal="center"/>
    </xf>
    <xf numFmtId="0" fontId="7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Fill="1" applyBorder="1" applyAlignment="1"/>
    <xf numFmtId="37" fontId="4" fillId="0" borderId="0" xfId="0" applyNumberFormat="1" applyFont="1" applyAlignment="1"/>
    <xf numFmtId="37" fontId="4" fillId="0" borderId="0" xfId="0" applyNumberFormat="1" applyFont="1" applyBorder="1" applyAlignment="1"/>
    <xf numFmtId="0" fontId="0" fillId="0" borderId="0" xfId="0" applyFont="1" applyAlignment="1"/>
    <xf numFmtId="167" fontId="0" fillId="0" borderId="0" xfId="0" applyNumberFormat="1" applyFont="1" applyAlignment="1"/>
    <xf numFmtId="37" fontId="6" fillId="0" borderId="0" xfId="0" applyNumberFormat="1" applyFont="1" applyAlignment="1">
      <alignment horizontal="right"/>
    </xf>
    <xf numFmtId="37" fontId="0" fillId="0" borderId="0" xfId="0" applyNumberFormat="1" applyAlignment="1"/>
    <xf numFmtId="0" fontId="2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/>
    <xf numFmtId="0" fontId="7" fillId="0" borderId="0" xfId="0" applyFont="1" applyFill="1" applyBorder="1" applyAlignment="1"/>
    <xf numFmtId="0" fontId="6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0" fontId="7" fillId="0" borderId="0" xfId="0" applyFont="1" applyFill="1" applyAlignment="1">
      <alignment horizontal="left"/>
    </xf>
    <xf numFmtId="0" fontId="0" fillId="0" borderId="0" xfId="0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0" fontId="6" fillId="0" borderId="0" xfId="0" applyFont="1" applyFill="1" applyBorder="1" applyAlignment="1"/>
    <xf numFmtId="168" fontId="0" fillId="0" borderId="0" xfId="1" applyNumberFormat="1" applyFont="1" applyFill="1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0" fillId="0" borderId="2" xfId="1" applyFont="1" applyBorder="1" applyAlignment="1"/>
    <xf numFmtId="166" fontId="4" fillId="0" borderId="2" xfId="1" applyFont="1" applyBorder="1" applyAlignment="1"/>
    <xf numFmtId="166" fontId="0" fillId="0" borderId="0" xfId="1" applyFont="1" applyAlignment="1"/>
    <xf numFmtId="37" fontId="4" fillId="0" borderId="3" xfId="0" applyNumberFormat="1" applyFont="1" applyBorder="1" applyAlignment="1"/>
    <xf numFmtId="37" fontId="4" fillId="0" borderId="1" xfId="0" applyNumberFormat="1" applyFont="1" applyBorder="1" applyAlignment="1"/>
    <xf numFmtId="168" fontId="0" fillId="0" borderId="0" xfId="3" applyNumberFormat="1" applyFont="1" applyFill="1" applyAlignment="1">
      <alignment horizontal="right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68" fontId="4" fillId="0" borderId="0" xfId="1" applyNumberFormat="1" applyFont="1" applyFill="1" applyAlignment="1"/>
    <xf numFmtId="168" fontId="4" fillId="0" borderId="2" xfId="1" applyNumberFormat="1" applyFont="1" applyBorder="1" applyAlignment="1"/>
    <xf numFmtId="168" fontId="0" fillId="0" borderId="2" xfId="3" applyNumberFormat="1" applyFont="1" applyFill="1" applyBorder="1" applyAlignment="1">
      <alignment horizontal="center"/>
    </xf>
    <xf numFmtId="168" fontId="0" fillId="0" borderId="0" xfId="0" applyNumberFormat="1" applyFill="1" applyAlignment="1"/>
    <xf numFmtId="168" fontId="0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 applyAlignment="1">
      <alignment horizontal="right"/>
    </xf>
    <xf numFmtId="168" fontId="0" fillId="0" borderId="0" xfId="5" applyNumberFormat="1" applyFont="1" applyFill="1" applyAlignment="1"/>
    <xf numFmtId="168" fontId="0" fillId="0" borderId="0" xfId="5" applyNumberFormat="1" applyFont="1" applyFill="1" applyAlignment="1">
      <alignment horizontal="right"/>
    </xf>
    <xf numFmtId="168" fontId="3" fillId="0" borderId="2" xfId="5" applyNumberFormat="1" applyFont="1" applyFill="1" applyBorder="1" applyAlignment="1">
      <alignment horizontal="right"/>
    </xf>
    <xf numFmtId="168" fontId="0" fillId="0" borderId="0" xfId="5" applyNumberFormat="1" applyFont="1" applyFill="1" applyBorder="1" applyAlignment="1"/>
    <xf numFmtId="168" fontId="0" fillId="0" borderId="2" xfId="5" applyNumberFormat="1" applyFont="1" applyFill="1" applyBorder="1" applyAlignment="1"/>
    <xf numFmtId="168" fontId="0" fillId="0" borderId="3" xfId="5" applyNumberFormat="1" applyFont="1" applyFill="1" applyBorder="1" applyAlignment="1">
      <alignment horizontal="right"/>
    </xf>
    <xf numFmtId="168" fontId="4" fillId="0" borderId="5" xfId="5" applyNumberFormat="1" applyFont="1" applyFill="1" applyBorder="1" applyAlignment="1">
      <alignment horizontal="right"/>
    </xf>
    <xf numFmtId="168" fontId="4" fillId="0" borderId="0" xfId="5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/>
    <xf numFmtId="168" fontId="0" fillId="0" borderId="0" xfId="0" applyNumberFormat="1" applyFont="1" applyFill="1" applyAlignment="1">
      <alignment horizontal="right"/>
    </xf>
    <xf numFmtId="168" fontId="0" fillId="0" borderId="0" xfId="0" applyNumberFormat="1" applyFont="1" applyFill="1" applyBorder="1" applyAlignment="1">
      <alignment horizontal="right"/>
    </xf>
    <xf numFmtId="168" fontId="4" fillId="0" borderId="5" xfId="0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horizontal="right"/>
    </xf>
    <xf numFmtId="168" fontId="11" fillId="0" borderId="0" xfId="0" applyNumberFormat="1" applyFont="1" applyFill="1" applyBorder="1" applyAlignment="1"/>
    <xf numFmtId="168" fontId="0" fillId="0" borderId="0" xfId="0" applyNumberFormat="1" applyFill="1" applyAlignment="1">
      <alignment horizontal="right"/>
    </xf>
    <xf numFmtId="168" fontId="3" fillId="0" borderId="0" xfId="0" applyNumberFormat="1" applyFont="1" applyFill="1" applyAlignment="1">
      <alignment horizontal="right"/>
    </xf>
    <xf numFmtId="168" fontId="4" fillId="0" borderId="0" xfId="0" applyNumberFormat="1" applyFont="1" applyFill="1" applyBorder="1" applyAlignment="1"/>
    <xf numFmtId="168" fontId="10" fillId="0" borderId="0" xfId="0" applyNumberFormat="1" applyFont="1" applyFill="1" applyBorder="1" applyAlignment="1">
      <alignment horizontal="right"/>
    </xf>
    <xf numFmtId="168" fontId="11" fillId="0" borderId="0" xfId="0" applyNumberFormat="1" applyFont="1" applyFill="1" applyBorder="1" applyAlignment="1">
      <alignment horizontal="right"/>
    </xf>
    <xf numFmtId="168" fontId="10" fillId="0" borderId="0" xfId="0" applyNumberFormat="1" applyFont="1" applyFill="1" applyBorder="1" applyAlignment="1"/>
    <xf numFmtId="168" fontId="3" fillId="0" borderId="2" xfId="0" applyNumberFormat="1" applyFont="1" applyFill="1" applyBorder="1" applyAlignment="1">
      <alignment horizontal="right"/>
    </xf>
    <xf numFmtId="168" fontId="0" fillId="0" borderId="2" xfId="0" applyNumberFormat="1" applyFill="1" applyBorder="1" applyAlignment="1">
      <alignment horizontal="right"/>
    </xf>
    <xf numFmtId="168" fontId="4" fillId="0" borderId="1" xfId="0" applyNumberFormat="1" applyFont="1" applyFill="1" applyBorder="1" applyAlignment="1">
      <alignment horizontal="right"/>
    </xf>
    <xf numFmtId="168" fontId="6" fillId="0" borderId="0" xfId="0" applyNumberFormat="1" applyFont="1" applyAlignment="1">
      <alignment horizontal="center"/>
    </xf>
    <xf numFmtId="168" fontId="4" fillId="0" borderId="5" xfId="0" applyNumberFormat="1" applyFont="1" applyBorder="1" applyAlignment="1"/>
    <xf numFmtId="168" fontId="4" fillId="0" borderId="0" xfId="0" applyNumberFormat="1" applyFont="1" applyBorder="1" applyAlignment="1"/>
    <xf numFmtId="168" fontId="4" fillId="0" borderId="0" xfId="0" applyNumberFormat="1" applyFont="1" applyAlignment="1"/>
    <xf numFmtId="168" fontId="7" fillId="0" borderId="0" xfId="0" applyNumberFormat="1" applyFont="1" applyAlignment="1">
      <alignment horizontal="center"/>
    </xf>
    <xf numFmtId="168" fontId="6" fillId="0" borderId="0" xfId="0" applyNumberFormat="1" applyFont="1" applyAlignment="1"/>
    <xf numFmtId="168" fontId="0" fillId="0" borderId="0" xfId="0" applyNumberFormat="1" applyFont="1" applyAlignment="1"/>
    <xf numFmtId="168" fontId="4" fillId="0" borderId="1" xfId="0" applyNumberFormat="1" applyFont="1" applyBorder="1" applyAlignment="1"/>
    <xf numFmtId="166" fontId="4" fillId="0" borderId="0" xfId="5" applyNumberFormat="1" applyFont="1" applyAlignment="1"/>
    <xf numFmtId="166" fontId="4" fillId="0" borderId="0" xfId="5" applyNumberFormat="1" applyFont="1" applyBorder="1" applyAlignment="1"/>
    <xf numFmtId="168" fontId="7" fillId="0" borderId="0" xfId="5" applyNumberFormat="1" applyFont="1" applyAlignment="1">
      <alignment horizontal="center"/>
    </xf>
    <xf numFmtId="168" fontId="0" fillId="0" borderId="0" xfId="5" applyNumberFormat="1" applyFont="1" applyAlignment="1"/>
    <xf numFmtId="168" fontId="0" fillId="0" borderId="0" xfId="5" quotePrefix="1" applyNumberFormat="1" applyFont="1" applyAlignment="1">
      <alignment horizontal="center"/>
    </xf>
    <xf numFmtId="168" fontId="6" fillId="0" borderId="0" xfId="5" applyNumberFormat="1" applyFont="1" applyAlignment="1">
      <alignment horizontal="center"/>
    </xf>
    <xf numFmtId="168" fontId="4" fillId="0" borderId="4" xfId="5" applyNumberFormat="1" applyFont="1" applyBorder="1" applyAlignment="1"/>
    <xf numFmtId="168" fontId="4" fillId="0" borderId="0" xfId="5" applyNumberFormat="1" applyFont="1" applyAlignment="1"/>
    <xf numFmtId="168" fontId="6" fillId="0" borderId="0" xfId="0" applyNumberFormat="1" applyFont="1" applyFill="1" applyAlignment="1">
      <alignment horizontal="center"/>
    </xf>
    <xf numFmtId="168" fontId="4" fillId="0" borderId="4" xfId="0" applyNumberFormat="1" applyFont="1" applyBorder="1" applyAlignment="1"/>
    <xf numFmtId="168" fontId="6" fillId="0" borderId="0" xfId="0" applyNumberFormat="1" applyFont="1" applyBorder="1" applyAlignment="1">
      <alignment horizontal="center"/>
    </xf>
    <xf numFmtId="168" fontId="0" fillId="0" borderId="0" xfId="0" applyNumberFormat="1" applyFont="1" applyFill="1" applyBorder="1" applyAlignment="1"/>
    <xf numFmtId="168" fontId="4" fillId="0" borderId="1" xfId="0" applyNumberFormat="1" applyFont="1" applyFill="1" applyBorder="1" applyAlignment="1"/>
    <xf numFmtId="168" fontId="4" fillId="0" borderId="0" xfId="0" applyNumberFormat="1" applyFont="1" applyFill="1" applyAlignment="1"/>
    <xf numFmtId="168" fontId="3" fillId="0" borderId="0" xfId="1" applyNumberFormat="1" applyFont="1" applyFill="1" applyBorder="1" applyAlignment="1"/>
    <xf numFmtId="168" fontId="0" fillId="0" borderId="0" xfId="0" applyNumberFormat="1" applyFont="1" applyFill="1" applyAlignment="1"/>
    <xf numFmtId="37" fontId="4" fillId="0" borderId="5" xfId="0" applyNumberFormat="1" applyFont="1" applyBorder="1" applyAlignment="1"/>
    <xf numFmtId="37" fontId="0" fillId="0" borderId="0" xfId="0" applyNumberFormat="1" applyFont="1" applyAlignment="1"/>
    <xf numFmtId="37" fontId="4" fillId="0" borderId="4" xfId="0" applyNumberFormat="1" applyFont="1" applyBorder="1" applyAlignment="1"/>
    <xf numFmtId="169" fontId="4" fillId="0" borderId="1" xfId="0" applyNumberFormat="1" applyFont="1" applyBorder="1" applyAlignment="1"/>
    <xf numFmtId="169" fontId="4" fillId="0" borderId="0" xfId="0" applyNumberFormat="1" applyFont="1" applyBorder="1" applyAlignment="1"/>
    <xf numFmtId="169" fontId="4" fillId="0" borderId="0" xfId="0" applyNumberFormat="1" applyFont="1" applyAlignment="1"/>
    <xf numFmtId="169" fontId="4" fillId="0" borderId="1" xfId="0" applyNumberFormat="1" applyFont="1" applyFill="1" applyBorder="1" applyAlignment="1"/>
    <xf numFmtId="166" fontId="4" fillId="0" borderId="1" xfId="0" applyNumberFormat="1" applyFont="1" applyBorder="1" applyAlignment="1"/>
    <xf numFmtId="168" fontId="0" fillId="0" borderId="0" xfId="1" applyNumberFormat="1" applyFont="1" applyFill="1" applyBorder="1" applyAlignment="1"/>
    <xf numFmtId="168" fontId="4" fillId="0" borderId="5" xfId="0" applyNumberFormat="1" applyFont="1" applyFill="1" applyBorder="1" applyAlignment="1"/>
    <xf numFmtId="168" fontId="7" fillId="0" borderId="0" xfId="0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37" fontId="4" fillId="0" borderId="5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37" fontId="4" fillId="0" borderId="1" xfId="0" applyNumberFormat="1" applyFont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166" fontId="6" fillId="0" borderId="0" xfId="1" applyFont="1" applyAlignment="1"/>
    <xf numFmtId="166" fontId="6" fillId="0" borderId="0" xfId="0" applyNumberFormat="1" applyFont="1" applyAlignment="1"/>
    <xf numFmtId="0" fontId="0" fillId="0" borderId="0" xfId="0" applyFont="1" applyFill="1" applyAlignment="1">
      <alignment horizontal="center"/>
    </xf>
    <xf numFmtId="168" fontId="0" fillId="0" borderId="2" xfId="0" applyNumberFormat="1" applyFont="1" applyBorder="1" applyAlignment="1"/>
    <xf numFmtId="168" fontId="0" fillId="0" borderId="0" xfId="0" applyNumberFormat="1" applyFont="1" applyBorder="1" applyAlignment="1"/>
    <xf numFmtId="37" fontId="0" fillId="0" borderId="0" xfId="0" applyNumberFormat="1" applyFont="1" applyBorder="1" applyAlignment="1"/>
    <xf numFmtId="166" fontId="0" fillId="0" borderId="0" xfId="1" applyFont="1" applyBorder="1" applyAlignment="1"/>
    <xf numFmtId="168" fontId="0" fillId="0" borderId="0" xfId="0" quotePrefix="1" applyNumberFormat="1" applyFont="1" applyAlignment="1">
      <alignment horizontal="center"/>
    </xf>
    <xf numFmtId="168" fontId="0" fillId="0" borderId="0" xfId="0" quotePrefix="1" applyNumberFormat="1" applyFont="1" applyFill="1" applyAlignment="1">
      <alignment horizontal="center"/>
    </xf>
    <xf numFmtId="37" fontId="3" fillId="0" borderId="0" xfId="0" applyNumberFormat="1" applyFont="1" applyAlignment="1">
      <alignment horizontal="right"/>
    </xf>
    <xf numFmtId="166" fontId="0" fillId="0" borderId="0" xfId="0" quotePrefix="1" applyNumberFormat="1" applyFill="1" applyAlignment="1">
      <alignment horizontal="center"/>
    </xf>
    <xf numFmtId="167" fontId="3" fillId="0" borderId="0" xfId="0" applyNumberFormat="1" applyFont="1" applyAlignment="1"/>
    <xf numFmtId="168" fontId="0" fillId="0" borderId="2" xfId="0" quotePrefix="1" applyNumberFormat="1" applyBorder="1" applyAlignment="1">
      <alignment horizontal="center"/>
    </xf>
    <xf numFmtId="166" fontId="0" fillId="0" borderId="2" xfId="0" quotePrefix="1" applyNumberFormat="1" applyBorder="1" applyAlignment="1">
      <alignment horizontal="center"/>
    </xf>
    <xf numFmtId="37" fontId="12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/>
    <xf numFmtId="37" fontId="0" fillId="0" borderId="2" xfId="0" applyNumberFormat="1" applyBorder="1" applyAlignment="1"/>
    <xf numFmtId="166" fontId="3" fillId="0" borderId="0" xfId="1" applyFont="1" applyBorder="1" applyAlignment="1"/>
    <xf numFmtId="37" fontId="3" fillId="0" borderId="0" xfId="0" applyNumberFormat="1" applyFont="1" applyBorder="1" applyAlignment="1"/>
    <xf numFmtId="166" fontId="3" fillId="0" borderId="2" xfId="1" applyFont="1" applyBorder="1" applyAlignment="1"/>
    <xf numFmtId="168" fontId="0" fillId="0" borderId="0" xfId="0" quotePrefix="1" applyNumberFormat="1" applyAlignment="1">
      <alignment horizontal="center"/>
    </xf>
    <xf numFmtId="166" fontId="0" fillId="0" borderId="0" xfId="0" quotePrefix="1" applyNumberFormat="1" applyAlignment="1">
      <alignment horizontal="center"/>
    </xf>
    <xf numFmtId="168" fontId="3" fillId="0" borderId="0" xfId="5" applyNumberFormat="1" applyFont="1" applyFill="1" applyAlignment="1">
      <alignment horizontal="right"/>
    </xf>
    <xf numFmtId="168" fontId="0" fillId="0" borderId="0" xfId="5" quotePrefix="1" applyNumberFormat="1" applyFont="1" applyFill="1" applyAlignment="1">
      <alignment horizontal="center"/>
    </xf>
    <xf numFmtId="37" fontId="4" fillId="0" borderId="0" xfId="0" applyNumberFormat="1" applyFont="1" applyFill="1" applyBorder="1" applyAlignment="1"/>
    <xf numFmtId="166" fontId="0" fillId="0" borderId="2" xfId="1" applyFont="1" applyFill="1" applyBorder="1" applyAlignment="1"/>
    <xf numFmtId="37" fontId="0" fillId="0" borderId="0" xfId="0" applyNumberFormat="1" applyFont="1" applyFill="1" applyBorder="1" applyAlignment="1"/>
    <xf numFmtId="166" fontId="0" fillId="0" borderId="0" xfId="1" applyFont="1" applyFill="1" applyAlignment="1"/>
    <xf numFmtId="37" fontId="4" fillId="0" borderId="3" xfId="0" applyNumberFormat="1" applyFont="1" applyFill="1" applyBorder="1" applyAlignment="1"/>
    <xf numFmtId="37" fontId="4" fillId="0" borderId="1" xfId="0" applyNumberFormat="1" applyFont="1" applyFill="1" applyBorder="1" applyAlignment="1"/>
    <xf numFmtId="167" fontId="0" fillId="0" borderId="0" xfId="0" applyNumberFormat="1" applyFont="1" applyFill="1" applyAlignment="1"/>
    <xf numFmtId="166" fontId="0" fillId="0" borderId="0" xfId="1" applyFont="1" applyFill="1" applyBorder="1" applyAlignment="1"/>
    <xf numFmtId="166" fontId="4" fillId="0" borderId="2" xfId="1" applyFont="1" applyFill="1" applyBorder="1" applyAlignment="1"/>
    <xf numFmtId="0" fontId="7" fillId="0" borderId="0" xfId="0" applyFont="1" applyFill="1" applyAlignment="1">
      <alignment horizontal="center"/>
    </xf>
    <xf numFmtId="168" fontId="0" fillId="0" borderId="0" xfId="0" quotePrefix="1" applyNumberForma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0" borderId="0" xfId="0" applyFont="1" applyFill="1" applyAlignment="1"/>
    <xf numFmtId="37" fontId="3" fillId="0" borderId="0" xfId="0" applyNumberFormat="1" applyFont="1" applyFill="1" applyAlignment="1"/>
    <xf numFmtId="168" fontId="4" fillId="0" borderId="2" xfId="1" applyNumberFormat="1" applyFont="1" applyFill="1" applyBorder="1" applyAlignment="1"/>
    <xf numFmtId="166" fontId="3" fillId="0" borderId="0" xfId="1" applyFont="1" applyFill="1" applyBorder="1" applyAlignment="1"/>
    <xf numFmtId="37" fontId="3" fillId="0" borderId="0" xfId="0" applyNumberFormat="1" applyFont="1" applyFill="1" applyBorder="1" applyAlignment="1"/>
    <xf numFmtId="0" fontId="0" fillId="0" borderId="0" xfId="0" applyAlignment="1">
      <alignment horizontal="center"/>
    </xf>
    <xf numFmtId="0" fontId="0" fillId="0" borderId="0" xfId="0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2" fillId="0" borderId="0" xfId="0" applyFont="1"/>
    <xf numFmtId="0" fontId="6" fillId="0" borderId="0" xfId="0" applyFont="1"/>
    <xf numFmtId="0" fontId="7" fillId="0" borderId="0" xfId="0" applyFont="1"/>
    <xf numFmtId="37" fontId="0" fillId="0" borderId="0" xfId="0" applyNumberFormat="1" applyAlignment="1">
      <alignment horizontal="right"/>
    </xf>
    <xf numFmtId="0" fontId="3" fillId="0" borderId="0" xfId="0" applyFont="1"/>
    <xf numFmtId="168" fontId="3" fillId="0" borderId="0" xfId="1" applyNumberFormat="1" applyFont="1"/>
    <xf numFmtId="168" fontId="0" fillId="0" borderId="0" xfId="1" applyNumberFormat="1" applyFont="1"/>
    <xf numFmtId="0" fontId="4" fillId="0" borderId="0" xfId="0" applyFont="1"/>
    <xf numFmtId="168" fontId="3" fillId="0" borderId="0" xfId="1" applyNumberFormat="1" applyFont="1" applyAlignment="1">
      <alignment horizontal="right"/>
    </xf>
    <xf numFmtId="167" fontId="3" fillId="0" borderId="0" xfId="0" applyNumberFormat="1" applyFont="1"/>
    <xf numFmtId="166" fontId="0" fillId="0" borderId="0" xfId="1" applyFont="1"/>
    <xf numFmtId="166" fontId="3" fillId="0" borderId="0" xfId="1" applyFont="1"/>
    <xf numFmtId="167" fontId="4" fillId="0" borderId="0" xfId="0" applyNumberFormat="1" applyFont="1"/>
    <xf numFmtId="164" fontId="0" fillId="0" borderId="0" xfId="0" quotePrefix="1" applyNumberFormat="1" applyAlignment="1">
      <alignment horizontal="center"/>
    </xf>
    <xf numFmtId="0" fontId="5" fillId="0" borderId="0" xfId="0" applyFont="1"/>
    <xf numFmtId="37" fontId="4" fillId="0" borderId="0" xfId="0" applyNumberFormat="1" applyFont="1"/>
    <xf numFmtId="37" fontId="3" fillId="0" borderId="2" xfId="0" applyNumberFormat="1" applyFont="1" applyBorder="1" applyAlignment="1">
      <alignment horizontal="right"/>
    </xf>
    <xf numFmtId="37" fontId="0" fillId="0" borderId="2" xfId="0" applyNumberFormat="1" applyBorder="1" applyAlignment="1">
      <alignment horizontal="right"/>
    </xf>
    <xf numFmtId="168" fontId="0" fillId="0" borderId="2" xfId="3" applyNumberFormat="1" applyFont="1" applyFill="1" applyBorder="1" applyAlignment="1">
      <alignment horizontal="right"/>
    </xf>
    <xf numFmtId="168" fontId="0" fillId="0" borderId="0" xfId="5" applyNumberFormat="1" applyFont="1"/>
    <xf numFmtId="168" fontId="4" fillId="0" borderId="4" xfId="5" applyNumberFormat="1" applyFont="1" applyBorder="1"/>
    <xf numFmtId="166" fontId="4" fillId="0" borderId="1" xfId="5" applyNumberFormat="1" applyFont="1" applyBorder="1"/>
    <xf numFmtId="168" fontId="4" fillId="0" borderId="1" xfId="1" applyNumberFormat="1" applyFont="1" applyFill="1" applyBorder="1" applyAlignment="1"/>
    <xf numFmtId="0" fontId="0" fillId="2" borderId="0" xfId="0" applyFill="1" applyAlignment="1"/>
    <xf numFmtId="168" fontId="4" fillId="0" borderId="0" xfId="1" applyNumberFormat="1" applyFont="1" applyBorder="1" applyAlignment="1"/>
    <xf numFmtId="168" fontId="0" fillId="0" borderId="2" xfId="1" applyNumberFormat="1" applyFont="1" applyBorder="1" applyAlignment="1"/>
    <xf numFmtId="168" fontId="6" fillId="0" borderId="0" xfId="1" applyNumberFormat="1" applyFont="1" applyAlignment="1">
      <alignment horizontal="center"/>
    </xf>
    <xf numFmtId="168" fontId="0" fillId="0" borderId="0" xfId="1" applyNumberFormat="1" applyFont="1" applyAlignment="1"/>
    <xf numFmtId="168" fontId="4" fillId="0" borderId="5" xfId="1" applyNumberFormat="1" applyFont="1" applyBorder="1" applyAlignment="1"/>
    <xf numFmtId="168" fontId="4" fillId="0" borderId="0" xfId="1" applyNumberFormat="1" applyFont="1" applyAlignment="1"/>
    <xf numFmtId="168" fontId="4" fillId="0" borderId="5" xfId="1" applyNumberFormat="1" applyFont="1" applyFill="1" applyBorder="1" applyAlignment="1"/>
    <xf numFmtId="0" fontId="6" fillId="0" borderId="0" xfId="0" applyFont="1" applyAlignment="1">
      <alignment horizontal="center"/>
    </xf>
    <xf numFmtId="166" fontId="3" fillId="0" borderId="0" xfId="1" applyFont="1" applyAlignment="1">
      <alignment horizontal="right"/>
    </xf>
    <xf numFmtId="37" fontId="4" fillId="0" borderId="0" xfId="0" applyNumberFormat="1" applyFont="1" applyFill="1" applyAlignment="1"/>
    <xf numFmtId="37" fontId="0" fillId="0" borderId="0" xfId="0" applyNumberFormat="1" applyFont="1" applyFill="1" applyAlignment="1"/>
    <xf numFmtId="168" fontId="6" fillId="0" borderId="0" xfId="1" applyNumberFormat="1" applyFont="1" applyFill="1" applyAlignment="1">
      <alignment horizontal="center"/>
    </xf>
    <xf numFmtId="168" fontId="4" fillId="0" borderId="0" xfId="1" applyNumberFormat="1" applyFont="1" applyFill="1" applyBorder="1" applyAlignment="1"/>
    <xf numFmtId="168" fontId="0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/>
    <xf numFmtId="0" fontId="4" fillId="0" borderId="0" xfId="0" applyFont="1" applyAlignment="1">
      <alignment horizontal="left"/>
    </xf>
    <xf numFmtId="166" fontId="4" fillId="0" borderId="0" xfId="3" applyFont="1" applyAlignment="1">
      <alignment horizontal="center"/>
    </xf>
    <xf numFmtId="37" fontId="0" fillId="0" borderId="0" xfId="0" applyNumberFormat="1" applyAlignment="1">
      <alignment horizontal="center"/>
    </xf>
    <xf numFmtId="167" fontId="0" fillId="0" borderId="0" xfId="0" applyNumberFormat="1" applyAlignment="1">
      <alignment horizontal="right"/>
    </xf>
    <xf numFmtId="167" fontId="0" fillId="0" borderId="0" xfId="0" applyNumberFormat="1" applyAlignment="1">
      <alignment horizontal="center"/>
    </xf>
    <xf numFmtId="37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right"/>
    </xf>
    <xf numFmtId="166" fontId="3" fillId="0" borderId="0" xfId="3" applyFont="1" applyAlignment="1">
      <alignment horizontal="center"/>
    </xf>
    <xf numFmtId="166" fontId="3" fillId="0" borderId="0" xfId="3" quotePrefix="1" applyFont="1" applyAlignment="1">
      <alignment horizontal="center"/>
    </xf>
    <xf numFmtId="37" fontId="0" fillId="0" borderId="0" xfId="0" quotePrefix="1" applyNumberFormat="1" applyAlignment="1">
      <alignment horizontal="right"/>
    </xf>
    <xf numFmtId="167" fontId="0" fillId="0" borderId="0" xfId="0" applyNumberFormat="1"/>
    <xf numFmtId="168" fontId="3" fillId="0" borderId="0" xfId="3" applyNumberFormat="1" applyFont="1" applyAlignment="1">
      <alignment horizontal="center"/>
    </xf>
    <xf numFmtId="168" fontId="0" fillId="0" borderId="0" xfId="3" applyNumberFormat="1" applyFont="1" applyAlignment="1">
      <alignment horizontal="center"/>
    </xf>
    <xf numFmtId="168" fontId="4" fillId="0" borderId="3" xfId="3" applyNumberFormat="1" applyFont="1" applyBorder="1" applyAlignment="1">
      <alignment horizontal="center"/>
    </xf>
    <xf numFmtId="168" fontId="4" fillId="0" borderId="0" xfId="3" applyNumberFormat="1" applyFont="1" applyAlignment="1">
      <alignment horizontal="center"/>
    </xf>
    <xf numFmtId="167" fontId="4" fillId="0" borderId="3" xfId="0" applyNumberFormat="1" applyFont="1" applyBorder="1" applyAlignment="1">
      <alignment horizontal="right"/>
    </xf>
    <xf numFmtId="167" fontId="0" fillId="0" borderId="3" xfId="0" applyNumberFormat="1" applyBorder="1" applyAlignment="1">
      <alignment horizontal="right"/>
    </xf>
    <xf numFmtId="167" fontId="4" fillId="0" borderId="1" xfId="0" applyNumberFormat="1" applyFont="1" applyBorder="1"/>
    <xf numFmtId="168" fontId="4" fillId="0" borderId="1" xfId="3" applyNumberFormat="1" applyFont="1" applyBorder="1" applyAlignment="1">
      <alignment horizontal="center"/>
    </xf>
    <xf numFmtId="0" fontId="0" fillId="0" borderId="0" xfId="0" applyAlignment="1">
      <alignment horizontal="left"/>
    </xf>
    <xf numFmtId="168" fontId="4" fillId="0" borderId="0" xfId="1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8" fontId="3" fillId="0" borderId="2" xfId="1" applyNumberFormat="1" applyFont="1" applyBorder="1" applyAlignment="1">
      <alignment horizontal="right"/>
    </xf>
    <xf numFmtId="168" fontId="0" fillId="0" borderId="2" xfId="1" applyNumberFormat="1" applyFont="1" applyBorder="1" applyAlignment="1">
      <alignment horizontal="right"/>
    </xf>
    <xf numFmtId="168" fontId="4" fillId="0" borderId="2" xfId="1" applyNumberFormat="1" applyFont="1" applyBorder="1" applyAlignment="1">
      <alignment horizontal="right"/>
    </xf>
    <xf numFmtId="168" fontId="0" fillId="0" borderId="0" xfId="0" applyNumberFormat="1" applyAlignment="1">
      <alignment horizontal="right"/>
    </xf>
    <xf numFmtId="0" fontId="0" fillId="2" borderId="0" xfId="0" applyFill="1"/>
    <xf numFmtId="168" fontId="4" fillId="0" borderId="1" xfId="0" applyNumberFormat="1" applyFont="1" applyBorder="1"/>
    <xf numFmtId="0" fontId="6" fillId="0" borderId="0" xfId="0" applyFont="1" applyAlignment="1">
      <alignment horizontal="left"/>
    </xf>
    <xf numFmtId="168" fontId="3" fillId="0" borderId="2" xfId="3" applyNumberFormat="1" applyFont="1" applyBorder="1" applyAlignment="1">
      <alignment horizontal="center"/>
    </xf>
    <xf numFmtId="168" fontId="4" fillId="0" borderId="5" xfId="3" applyNumberFormat="1" applyFont="1" applyBorder="1" applyAlignment="1">
      <alignment horizontal="center"/>
    </xf>
    <xf numFmtId="168" fontId="4" fillId="0" borderId="0" xfId="0" applyNumberFormat="1" applyFont="1"/>
    <xf numFmtId="37" fontId="0" fillId="0" borderId="2" xfId="0" quotePrefix="1" applyNumberFormat="1" applyBorder="1" applyAlignment="1">
      <alignment horizontal="right"/>
    </xf>
    <xf numFmtId="168" fontId="0" fillId="0" borderId="2" xfId="3" applyNumberFormat="1" applyFont="1" applyBorder="1" applyAlignment="1">
      <alignment horizontal="center"/>
    </xf>
    <xf numFmtId="37" fontId="3" fillId="0" borderId="0" xfId="0" applyNumberFormat="1" applyFont="1"/>
    <xf numFmtId="37" fontId="4" fillId="0" borderId="4" xfId="0" applyNumberFormat="1" applyFont="1" applyBorder="1"/>
    <xf numFmtId="168" fontId="0" fillId="0" borderId="0" xfId="0" applyNumberFormat="1"/>
    <xf numFmtId="168" fontId="4" fillId="0" borderId="4" xfId="5" applyNumberFormat="1" applyFont="1" applyFill="1" applyBorder="1" applyAlignment="1"/>
    <xf numFmtId="0" fontId="0" fillId="0" borderId="0" xfId="0" applyAlignment="1">
      <alignment horizontal="center"/>
    </xf>
    <xf numFmtId="168" fontId="0" fillId="0" borderId="2" xfId="1" applyNumberFormat="1" applyFont="1" applyFill="1" applyBorder="1" applyAlignment="1"/>
    <xf numFmtId="0" fontId="0" fillId="0" borderId="0" xfId="0" applyBorder="1" applyAlignment="1">
      <alignment horizontal="center"/>
    </xf>
    <xf numFmtId="167" fontId="0" fillId="0" borderId="2" xfId="0" applyNumberFormat="1" applyBorder="1"/>
    <xf numFmtId="168" fontId="6" fillId="0" borderId="0" xfId="0" applyNumberFormat="1" applyFont="1" applyBorder="1" applyAlignment="1">
      <alignment horizontal="center"/>
    </xf>
    <xf numFmtId="168" fontId="0" fillId="3" borderId="0" xfId="0" applyNumberFormat="1" applyFont="1" applyFill="1" applyAlignment="1"/>
    <xf numFmtId="0" fontId="0" fillId="3" borderId="0" xfId="0" applyFill="1" applyAlignment="1"/>
    <xf numFmtId="168" fontId="7" fillId="0" borderId="0" xfId="0" applyNumberFormat="1" applyFont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right"/>
    </xf>
    <xf numFmtId="166" fontId="3" fillId="0" borderId="0" xfId="3" applyFont="1" applyBorder="1" applyAlignment="1">
      <alignment horizontal="center"/>
    </xf>
    <xf numFmtId="166" fontId="3" fillId="0" borderId="0" xfId="3" quotePrefix="1" applyFont="1" applyBorder="1" applyAlignment="1">
      <alignment horizontal="center"/>
    </xf>
    <xf numFmtId="0" fontId="0" fillId="0" borderId="0" xfId="0" applyBorder="1"/>
    <xf numFmtId="167" fontId="0" fillId="0" borderId="0" xfId="0" applyNumberFormat="1" applyBorder="1" applyAlignment="1">
      <alignment horizontal="right"/>
    </xf>
    <xf numFmtId="37" fontId="0" fillId="0" borderId="0" xfId="0" applyNumberFormat="1" applyBorder="1" applyAlignment="1">
      <alignment horizontal="center"/>
    </xf>
    <xf numFmtId="166" fontId="0" fillId="0" borderId="0" xfId="1" applyFont="1" applyBorder="1"/>
    <xf numFmtId="167" fontId="0" fillId="0" borderId="0" xfId="0" applyNumberFormat="1" applyBorder="1" applyAlignment="1">
      <alignment horizontal="center"/>
    </xf>
    <xf numFmtId="168" fontId="3" fillId="0" borderId="0" xfId="3" applyNumberFormat="1" applyFont="1" applyBorder="1" applyAlignment="1">
      <alignment horizontal="center"/>
    </xf>
    <xf numFmtId="168" fontId="4" fillId="0" borderId="5" xfId="1" applyNumberFormat="1" applyFont="1" applyBorder="1" applyAlignment="1">
      <alignment horizontal="right"/>
    </xf>
    <xf numFmtId="168" fontId="0" fillId="0" borderId="2" xfId="0" applyNumberFormat="1" applyFont="1" applyFill="1" applyBorder="1" applyAlignment="1"/>
    <xf numFmtId="168" fontId="0" fillId="0" borderId="0" xfId="3" applyNumberFormat="1" applyFont="1" applyFill="1" applyBorder="1" applyAlignment="1">
      <alignment horizontal="right"/>
    </xf>
    <xf numFmtId="168" fontId="0" fillId="0" borderId="3" xfId="3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168" fontId="6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4" fillId="0" borderId="0" xfId="0" applyFont="1" applyFill="1" applyBorder="1" applyAlignment="1">
      <alignment horizontal="center"/>
    </xf>
  </cellXfs>
  <cellStyles count="6">
    <cellStyle name="Comma" xfId="1" builtinId="3"/>
    <cellStyle name="Comma 2" xfId="2"/>
    <cellStyle name="Comma 2 2" xfId="3"/>
    <cellStyle name="Comma 7 2" xfId="4"/>
    <cellStyle name="Currency" xfId="5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Audit\Audit%20Clients\h\Haadthip%20Public%20Company%20Limited\2019\Q2'19\FS\HTC_FS_TH_Q2'19_Ma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Audit\Audit%20Clients\h\Haadthip%20Public%20Company%20Limited\2020\Q1'20\FS\V2%20HT_FS%20TH_Q1'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udit%20Clients\h\Haadthip%20Public%20Company%20Limited\2018\Q1'18\FS\HTC-FS_Thai_Q1_Master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 3 Month"/>
      <sheetName val="PL 6 Month"/>
      <sheetName val="SH-10"/>
      <sheetName val="SH-11"/>
      <sheetName val="PL6-7 (2)"/>
      <sheetName val="SH-12"/>
      <sheetName val="SH-13"/>
      <sheetName val="CF14-15"/>
    </sheetNames>
    <sheetDataSet>
      <sheetData sheetId="0">
        <row r="81">
          <cell r="E81">
            <v>1288004</v>
          </cell>
        </row>
        <row r="83">
          <cell r="E83">
            <v>19</v>
          </cell>
        </row>
      </sheetData>
      <sheetData sheetId="1"/>
      <sheetData sheetId="2">
        <row r="26">
          <cell r="H26">
            <v>217920</v>
          </cell>
        </row>
        <row r="32">
          <cell r="D32">
            <v>200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 3 Month 6-7"/>
      <sheetName val="PL 6 Month"/>
      <sheetName val="SH-8"/>
      <sheetName val="SH-9"/>
      <sheetName val="SH-10 "/>
      <sheetName val="SH-11"/>
      <sheetName val="CF-12-13"/>
    </sheetNames>
    <sheetDataSet>
      <sheetData sheetId="0">
        <row r="81">
          <cell r="F81">
            <v>200961</v>
          </cell>
          <cell r="H81">
            <v>200961</v>
          </cell>
        </row>
        <row r="83">
          <cell r="F83">
            <v>392838</v>
          </cell>
          <cell r="J83">
            <v>392838</v>
          </cell>
        </row>
        <row r="86">
          <cell r="F86">
            <v>25000</v>
          </cell>
          <cell r="J86">
            <v>25000</v>
          </cell>
        </row>
        <row r="87">
          <cell r="F87">
            <v>35000</v>
          </cell>
          <cell r="J87">
            <v>35000</v>
          </cell>
        </row>
        <row r="88">
          <cell r="F88">
            <v>972621</v>
          </cell>
          <cell r="J88">
            <v>715927</v>
          </cell>
        </row>
        <row r="91">
          <cell r="F91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3-5"/>
      <sheetName val="PL6-7"/>
      <sheetName val="SH8-9"/>
      <sheetName val="SH10-11"/>
      <sheetName val="CF12-13"/>
    </sheetNames>
    <sheetDataSet>
      <sheetData sheetId="0">
        <row r="73">
          <cell r="D73">
            <v>199218</v>
          </cell>
          <cell r="F73">
            <v>199218</v>
          </cell>
          <cell r="H73">
            <v>199218</v>
          </cell>
          <cell r="J73">
            <v>199218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96"/>
  <sheetViews>
    <sheetView view="pageBreakPreview" topLeftCell="A10" zoomScale="90" zoomScaleNormal="80" zoomScaleSheetLayoutView="90" workbookViewId="0">
      <selection activeCell="P11" sqref="P11"/>
    </sheetView>
  </sheetViews>
  <sheetFormatPr defaultColWidth="13.5703125" defaultRowHeight="21.75" x14ac:dyDescent="0.45"/>
  <cols>
    <col min="1" max="1" width="44.5703125" customWidth="1"/>
    <col min="2" max="2" width="9.140625" style="165" customWidth="1"/>
    <col min="3" max="3" width="1.28515625" style="165" customWidth="1"/>
    <col min="4" max="4" width="14.140625" style="165" customWidth="1"/>
    <col min="5" max="5" width="1.28515625" style="165" customWidth="1"/>
    <col min="6" max="6" width="11.85546875" style="165" customWidth="1"/>
    <col min="7" max="7" width="1.28515625" style="165" customWidth="1"/>
    <col min="8" max="8" width="14.140625" customWidth="1"/>
    <col min="9" max="9" width="1.28515625" style="165" customWidth="1"/>
    <col min="10" max="10" width="11.85546875" customWidth="1"/>
    <col min="11" max="221" width="9.140625" customWidth="1"/>
    <col min="222" max="222" width="34" customWidth="1"/>
    <col min="223" max="223" width="8" customWidth="1"/>
    <col min="224" max="224" width="1.28515625" customWidth="1"/>
    <col min="226" max="226" width="1.28515625" customWidth="1"/>
  </cols>
  <sheetData>
    <row r="1" spans="1:10" ht="22.35" customHeight="1" x14ac:dyDescent="0.5">
      <c r="A1" s="164" t="s">
        <v>74</v>
      </c>
    </row>
    <row r="2" spans="1:10" ht="22.35" customHeight="1" x14ac:dyDescent="0.5">
      <c r="A2" s="164" t="s">
        <v>61</v>
      </c>
    </row>
    <row r="3" spans="1:10" ht="22.35" customHeight="1" x14ac:dyDescent="0.5">
      <c r="A3" s="164"/>
    </row>
    <row r="4" spans="1:10" ht="22.35" customHeight="1" x14ac:dyDescent="0.5">
      <c r="A4" s="164"/>
      <c r="D4" s="269" t="s">
        <v>75</v>
      </c>
      <c r="E4" s="269"/>
      <c r="F4" s="269"/>
      <c r="G4" s="269"/>
      <c r="H4" s="269" t="s">
        <v>76</v>
      </c>
      <c r="I4" s="269"/>
      <c r="J4" s="269"/>
    </row>
    <row r="5" spans="1:10" ht="22.35" customHeight="1" x14ac:dyDescent="0.5">
      <c r="A5" s="164"/>
      <c r="B5" s="9"/>
      <c r="C5" s="9"/>
      <c r="D5" s="38" t="s">
        <v>108</v>
      </c>
      <c r="E5" s="9"/>
      <c r="F5" s="38" t="s">
        <v>42</v>
      </c>
      <c r="H5" s="38" t="s">
        <v>108</v>
      </c>
      <c r="I5" s="9"/>
      <c r="J5" s="38" t="s">
        <v>42</v>
      </c>
    </row>
    <row r="6" spans="1:10" ht="22.35" customHeight="1" x14ac:dyDescent="0.5">
      <c r="A6" s="164" t="s">
        <v>20</v>
      </c>
      <c r="B6" s="9" t="s">
        <v>0</v>
      </c>
      <c r="D6" s="38">
        <v>2563</v>
      </c>
      <c r="F6" s="38">
        <v>2562</v>
      </c>
      <c r="G6" s="38"/>
      <c r="H6" s="38">
        <v>2563</v>
      </c>
      <c r="I6" s="38"/>
      <c r="J6" s="38">
        <v>2562</v>
      </c>
    </row>
    <row r="7" spans="1:10" ht="22.35" customHeight="1" x14ac:dyDescent="0.5">
      <c r="A7" s="164"/>
      <c r="B7" s="9"/>
      <c r="D7" s="38" t="s">
        <v>104</v>
      </c>
      <c r="F7" s="38"/>
      <c r="H7" s="38" t="s">
        <v>104</v>
      </c>
      <c r="J7" s="38"/>
    </row>
    <row r="8" spans="1:10" ht="22.35" customHeight="1" x14ac:dyDescent="0.45">
      <c r="D8" s="270" t="s">
        <v>31</v>
      </c>
      <c r="E8" s="270"/>
      <c r="F8" s="270"/>
      <c r="G8" s="270"/>
      <c r="H8" s="270"/>
      <c r="I8" s="270"/>
      <c r="J8" s="270"/>
    </row>
    <row r="9" spans="1:10" ht="22.35" customHeight="1" x14ac:dyDescent="0.45">
      <c r="A9" s="166" t="s">
        <v>1</v>
      </c>
      <c r="B9" s="9"/>
      <c r="C9" s="9"/>
      <c r="D9" s="167"/>
      <c r="E9" s="38"/>
      <c r="F9" s="167"/>
      <c r="G9" s="38"/>
      <c r="H9" s="167"/>
      <c r="I9" s="167"/>
      <c r="J9" s="167"/>
    </row>
    <row r="10" spans="1:10" ht="22.35" customHeight="1" x14ac:dyDescent="0.45">
      <c r="A10" s="168" t="s">
        <v>2</v>
      </c>
      <c r="B10" s="9"/>
      <c r="C10" s="9"/>
      <c r="D10" s="167">
        <v>156922</v>
      </c>
      <c r="E10" s="38"/>
      <c r="F10" s="167">
        <v>128433</v>
      </c>
      <c r="G10" s="38"/>
      <c r="H10" s="167">
        <v>108182</v>
      </c>
      <c r="I10" s="167"/>
      <c r="J10" s="167">
        <v>108619</v>
      </c>
    </row>
    <row r="11" spans="1:10" ht="22.35" customHeight="1" x14ac:dyDescent="0.45">
      <c r="A11" t="s">
        <v>38</v>
      </c>
      <c r="B11" s="9">
        <v>11</v>
      </c>
      <c r="C11" s="9"/>
      <c r="D11" s="167">
        <v>523808</v>
      </c>
      <c r="E11" s="38"/>
      <c r="F11" s="167">
        <v>647092</v>
      </c>
      <c r="G11" s="38"/>
      <c r="H11" s="167">
        <v>523807</v>
      </c>
      <c r="I11" s="167"/>
      <c r="J11" s="167">
        <v>647092</v>
      </c>
    </row>
    <row r="12" spans="1:10" ht="22.35" customHeight="1" x14ac:dyDescent="0.45">
      <c r="A12" s="168" t="s">
        <v>151</v>
      </c>
      <c r="B12" s="9"/>
      <c r="C12" s="9"/>
      <c r="D12" s="167">
        <v>45763</v>
      </c>
      <c r="E12" s="38"/>
      <c r="F12" s="167">
        <v>52801</v>
      </c>
      <c r="G12" s="38"/>
      <c r="H12" s="167">
        <v>48603</v>
      </c>
      <c r="I12" s="167"/>
      <c r="J12" s="167">
        <v>55118</v>
      </c>
    </row>
    <row r="13" spans="1:10" ht="22.35" customHeight="1" x14ac:dyDescent="0.45">
      <c r="A13" s="168" t="s">
        <v>45</v>
      </c>
      <c r="B13" s="9"/>
      <c r="C13" s="9"/>
      <c r="D13" s="167">
        <v>324398</v>
      </c>
      <c r="E13" s="38"/>
      <c r="F13" s="167">
        <v>315852</v>
      </c>
      <c r="G13" s="38"/>
      <c r="H13" s="167">
        <v>311670</v>
      </c>
      <c r="I13" s="167"/>
      <c r="J13" s="167">
        <v>303988</v>
      </c>
    </row>
    <row r="14" spans="1:10" ht="22.35" customHeight="1" x14ac:dyDescent="0.45">
      <c r="A14" s="168" t="s">
        <v>181</v>
      </c>
      <c r="B14" s="9"/>
      <c r="C14" s="9"/>
      <c r="D14" s="169">
        <v>2966</v>
      </c>
      <c r="E14" s="38"/>
      <c r="F14" s="169">
        <v>2966</v>
      </c>
      <c r="G14" s="38"/>
      <c r="H14" s="170">
        <v>2966</v>
      </c>
      <c r="I14" s="167"/>
      <c r="J14" s="170">
        <v>2966</v>
      </c>
    </row>
    <row r="15" spans="1:10" ht="22.35" customHeight="1" x14ac:dyDescent="0.45">
      <c r="A15" t="s">
        <v>182</v>
      </c>
      <c r="B15" s="9">
        <v>11</v>
      </c>
      <c r="C15" s="9"/>
      <c r="D15" s="167">
        <v>43144</v>
      </c>
      <c r="E15" s="38"/>
      <c r="F15" s="167">
        <v>11914</v>
      </c>
      <c r="G15" s="38"/>
      <c r="H15" s="167">
        <v>836</v>
      </c>
      <c r="I15" s="167"/>
      <c r="J15" s="167">
        <v>777</v>
      </c>
    </row>
    <row r="16" spans="1:10" ht="22.35" customHeight="1" x14ac:dyDescent="0.45">
      <c r="A16" t="s">
        <v>124</v>
      </c>
      <c r="B16" s="9"/>
      <c r="C16" s="9"/>
      <c r="D16" s="167">
        <v>17708</v>
      </c>
      <c r="E16" s="38"/>
      <c r="F16" s="167">
        <v>18845</v>
      </c>
      <c r="G16" s="38"/>
      <c r="H16" s="167">
        <f>17708</f>
        <v>17708</v>
      </c>
      <c r="I16" s="167"/>
      <c r="J16" s="167">
        <v>18845</v>
      </c>
    </row>
    <row r="17" spans="1:10" ht="22.35" customHeight="1" x14ac:dyDescent="0.45">
      <c r="A17" s="171" t="s">
        <v>3</v>
      </c>
      <c r="B17" s="9"/>
      <c r="C17" s="9"/>
      <c r="D17" s="114">
        <f>SUM(D10:D16)</f>
        <v>1114709</v>
      </c>
      <c r="E17" s="9"/>
      <c r="F17" s="114">
        <f>SUM(F10:F16)</f>
        <v>1177903</v>
      </c>
      <c r="G17" s="115"/>
      <c r="H17" s="114">
        <f>SUM(H10:H16)</f>
        <v>1013772</v>
      </c>
      <c r="I17" s="115"/>
      <c r="J17" s="114">
        <f>SUM(J10:J16)</f>
        <v>1137405</v>
      </c>
    </row>
    <row r="18" spans="1:10" ht="22.35" customHeight="1" x14ac:dyDescent="0.45">
      <c r="A18" s="168"/>
      <c r="B18" s="9"/>
      <c r="C18" s="9"/>
      <c r="D18" s="128"/>
      <c r="E18" s="9"/>
      <c r="F18" s="128"/>
      <c r="G18" s="9"/>
      <c r="H18" s="128"/>
      <c r="I18" s="128"/>
      <c r="J18" s="128"/>
    </row>
    <row r="19" spans="1:10" ht="22.35" customHeight="1" x14ac:dyDescent="0.45">
      <c r="A19" s="166" t="s">
        <v>4</v>
      </c>
      <c r="B19" s="9"/>
      <c r="C19" s="9"/>
      <c r="D19" s="128"/>
      <c r="E19" s="9"/>
      <c r="F19" s="128"/>
      <c r="G19" s="9"/>
      <c r="H19" s="128"/>
      <c r="I19" s="128"/>
      <c r="J19" s="128"/>
    </row>
    <row r="20" spans="1:10" ht="22.35" customHeight="1" x14ac:dyDescent="0.45">
      <c r="A20" t="s">
        <v>183</v>
      </c>
      <c r="B20" s="9">
        <v>11</v>
      </c>
      <c r="C20" s="9"/>
      <c r="D20" s="128">
        <v>2963</v>
      </c>
      <c r="E20" s="9"/>
      <c r="F20" s="128">
        <v>1360</v>
      </c>
      <c r="G20" s="9"/>
      <c r="H20" s="128">
        <v>2963</v>
      </c>
      <c r="I20" s="128"/>
      <c r="J20" s="128">
        <v>1360</v>
      </c>
    </row>
    <row r="21" spans="1:10" ht="22.35" customHeight="1" x14ac:dyDescent="0.45">
      <c r="A21" t="s">
        <v>77</v>
      </c>
      <c r="B21" s="9">
        <v>5</v>
      </c>
      <c r="C21" s="9"/>
      <c r="D21" s="172">
        <v>0</v>
      </c>
      <c r="E21" s="9"/>
      <c r="F21" s="172">
        <v>0</v>
      </c>
      <c r="G21" s="9"/>
      <c r="H21" s="173">
        <v>107992</v>
      </c>
      <c r="I21" s="128"/>
      <c r="J21" s="173">
        <v>96993</v>
      </c>
    </row>
    <row r="22" spans="1:10" ht="22.35" customHeight="1" x14ac:dyDescent="0.45">
      <c r="A22" s="168" t="s">
        <v>63</v>
      </c>
      <c r="B22" s="9"/>
      <c r="C22" s="9"/>
      <c r="D22" s="173">
        <v>206388</v>
      </c>
      <c r="E22" s="9"/>
      <c r="F22" s="173">
        <v>206388</v>
      </c>
      <c r="G22" s="9"/>
      <c r="H22" s="173">
        <v>207347</v>
      </c>
      <c r="I22" s="128"/>
      <c r="J22" s="173">
        <v>207347</v>
      </c>
    </row>
    <row r="23" spans="1:10" ht="22.35" customHeight="1" x14ac:dyDescent="0.45">
      <c r="A23" s="168" t="s">
        <v>46</v>
      </c>
      <c r="B23" s="9">
        <v>6</v>
      </c>
      <c r="C23" s="9"/>
      <c r="D23" s="173">
        <v>3319237</v>
      </c>
      <c r="E23" s="9"/>
      <c r="F23" s="173">
        <v>3460620</v>
      </c>
      <c r="G23" s="9"/>
      <c r="H23" s="173">
        <v>3053813</v>
      </c>
      <c r="I23" s="128"/>
      <c r="J23" s="173">
        <v>3181452</v>
      </c>
    </row>
    <row r="24" spans="1:10" ht="22.35" customHeight="1" x14ac:dyDescent="0.45">
      <c r="A24" t="s">
        <v>184</v>
      </c>
      <c r="B24" s="9" t="s">
        <v>244</v>
      </c>
      <c r="C24" s="9"/>
      <c r="D24" s="173">
        <v>149380</v>
      </c>
      <c r="E24" s="9"/>
      <c r="F24" s="172">
        <v>0</v>
      </c>
      <c r="G24" s="9"/>
      <c r="H24" s="173">
        <v>146505</v>
      </c>
      <c r="I24" s="128"/>
      <c r="J24" s="172">
        <v>0</v>
      </c>
    </row>
    <row r="25" spans="1:10" ht="22.35" customHeight="1" x14ac:dyDescent="0.45">
      <c r="A25" t="s">
        <v>78</v>
      </c>
      <c r="B25" s="9"/>
      <c r="C25" s="9"/>
      <c r="D25" s="173">
        <v>48585</v>
      </c>
      <c r="E25" s="9"/>
      <c r="F25" s="173">
        <v>52063</v>
      </c>
      <c r="G25" s="9"/>
      <c r="H25" s="169">
        <v>46898</v>
      </c>
      <c r="I25" s="128"/>
      <c r="J25" s="169">
        <v>52052</v>
      </c>
    </row>
    <row r="26" spans="1:10" ht="22.35" customHeight="1" x14ac:dyDescent="0.45">
      <c r="A26" t="s">
        <v>86</v>
      </c>
      <c r="B26" s="9"/>
      <c r="C26" s="9"/>
      <c r="D26" s="173">
        <v>286</v>
      </c>
      <c r="E26" s="9"/>
      <c r="F26" s="173">
        <v>277</v>
      </c>
      <c r="G26" s="9"/>
      <c r="H26" s="174">
        <v>0</v>
      </c>
      <c r="I26" s="128"/>
      <c r="J26" s="174">
        <v>0</v>
      </c>
    </row>
    <row r="27" spans="1:10" ht="22.35" customHeight="1" x14ac:dyDescent="0.45">
      <c r="A27" t="s">
        <v>47</v>
      </c>
      <c r="B27" s="9"/>
      <c r="C27" s="9"/>
      <c r="D27" s="173">
        <f>7829+1</f>
        <v>7830</v>
      </c>
      <c r="E27" s="9"/>
      <c r="F27" s="173">
        <v>8365</v>
      </c>
      <c r="G27" s="9"/>
      <c r="H27" s="173">
        <f>7145+1</f>
        <v>7146</v>
      </c>
      <c r="I27" s="128"/>
      <c r="J27" s="173">
        <v>8363</v>
      </c>
    </row>
    <row r="28" spans="1:10" ht="22.35" customHeight="1" x14ac:dyDescent="0.45">
      <c r="A28" s="171" t="s">
        <v>5</v>
      </c>
      <c r="B28" s="9"/>
      <c r="C28" s="9"/>
      <c r="D28" s="114">
        <f>SUM(D20:D27)</f>
        <v>3734669</v>
      </c>
      <c r="E28" s="9"/>
      <c r="F28" s="114">
        <f>SUM(F20:F27)</f>
        <v>3729073</v>
      </c>
      <c r="G28" s="115"/>
      <c r="H28" s="114">
        <f>SUM(H20:H27)</f>
        <v>3572664</v>
      </c>
      <c r="I28" s="115"/>
      <c r="J28" s="114">
        <f>SUM(J20:J27)</f>
        <v>3547567</v>
      </c>
    </row>
    <row r="29" spans="1:10" ht="22.35" customHeight="1" x14ac:dyDescent="0.45">
      <c r="A29" s="168"/>
      <c r="B29" s="9"/>
      <c r="C29" s="9"/>
      <c r="D29" s="128"/>
      <c r="E29" s="9"/>
      <c r="F29" s="128"/>
      <c r="G29" s="9"/>
      <c r="H29" s="128"/>
      <c r="I29" s="128"/>
      <c r="J29" s="128"/>
    </row>
    <row r="30" spans="1:10" ht="22.35" customHeight="1" thickBot="1" x14ac:dyDescent="0.5">
      <c r="A30" s="171" t="s">
        <v>6</v>
      </c>
      <c r="B30" s="9"/>
      <c r="C30" s="9"/>
      <c r="D30" s="116">
        <f>SUM(D17+D28)</f>
        <v>4849378</v>
      </c>
      <c r="E30" s="9"/>
      <c r="F30" s="116">
        <f>SUM(F17+F28)</f>
        <v>4906976</v>
      </c>
      <c r="G30" s="115"/>
      <c r="H30" s="116">
        <f>SUM(H17+H28)</f>
        <v>4586436</v>
      </c>
      <c r="I30" s="115"/>
      <c r="J30" s="116">
        <f>SUM(J17+J28)</f>
        <v>4684972</v>
      </c>
    </row>
    <row r="31" spans="1:10" ht="22.35" customHeight="1" thickTop="1" x14ac:dyDescent="0.45">
      <c r="B31" s="9"/>
      <c r="C31" s="9"/>
      <c r="D31" s="173"/>
      <c r="E31" s="9"/>
      <c r="F31" s="173"/>
      <c r="G31" s="9"/>
      <c r="H31" s="175"/>
      <c r="I31" s="128"/>
      <c r="J31" s="175"/>
    </row>
    <row r="32" spans="1:10" ht="22.35" customHeight="1" x14ac:dyDescent="0.45">
      <c r="A32" s="171"/>
      <c r="B32" s="9"/>
      <c r="C32" s="9"/>
      <c r="D32" s="9"/>
      <c r="E32" s="9"/>
      <c r="F32" s="9"/>
      <c r="G32" s="9"/>
      <c r="H32" s="176"/>
      <c r="I32" s="9"/>
      <c r="J32" s="176"/>
    </row>
    <row r="33" spans="1:10" ht="22.35" customHeight="1" x14ac:dyDescent="0.5">
      <c r="A33" s="164" t="s">
        <v>74</v>
      </c>
    </row>
    <row r="34" spans="1:10" ht="22.35" customHeight="1" x14ac:dyDescent="0.5">
      <c r="A34" s="164" t="s">
        <v>61</v>
      </c>
    </row>
    <row r="35" spans="1:10" ht="22.35" customHeight="1" x14ac:dyDescent="0.5">
      <c r="A35" s="164"/>
    </row>
    <row r="36" spans="1:10" ht="22.35" customHeight="1" x14ac:dyDescent="0.5">
      <c r="A36" s="164"/>
      <c r="D36" s="269" t="s">
        <v>75</v>
      </c>
      <c r="E36" s="269"/>
      <c r="F36" s="269"/>
      <c r="G36" s="171"/>
      <c r="H36" s="269" t="s">
        <v>76</v>
      </c>
      <c r="I36" s="269"/>
      <c r="J36" s="269"/>
    </row>
    <row r="37" spans="1:10" ht="22.35" customHeight="1" x14ac:dyDescent="0.5">
      <c r="A37" s="164"/>
      <c r="B37" s="9"/>
      <c r="D37" s="38" t="s">
        <v>108</v>
      </c>
      <c r="E37" s="9"/>
      <c r="F37" s="38" t="s">
        <v>42</v>
      </c>
      <c r="H37" s="38" t="s">
        <v>108</v>
      </c>
      <c r="I37" s="9"/>
      <c r="J37" s="38" t="s">
        <v>42</v>
      </c>
    </row>
    <row r="38" spans="1:10" ht="24" customHeight="1" x14ac:dyDescent="0.5">
      <c r="A38" s="164" t="s">
        <v>69</v>
      </c>
      <c r="B38" s="9" t="s">
        <v>0</v>
      </c>
      <c r="D38" s="38">
        <v>2563</v>
      </c>
      <c r="F38" s="38">
        <v>2562</v>
      </c>
      <c r="G38" s="38"/>
      <c r="H38" s="38">
        <v>2563</v>
      </c>
      <c r="I38" s="38"/>
      <c r="J38" s="38">
        <v>2562</v>
      </c>
    </row>
    <row r="39" spans="1:10" ht="24" customHeight="1" x14ac:dyDescent="0.5">
      <c r="A39" s="164"/>
      <c r="B39" s="9"/>
      <c r="D39" s="38" t="s">
        <v>104</v>
      </c>
      <c r="F39" s="38"/>
      <c r="H39" s="38" t="s">
        <v>104</v>
      </c>
      <c r="J39" s="38"/>
    </row>
    <row r="40" spans="1:10" ht="22.35" customHeight="1" x14ac:dyDescent="0.45">
      <c r="A40" s="171"/>
      <c r="D40" s="270" t="s">
        <v>31</v>
      </c>
      <c r="E40" s="270"/>
      <c r="F40" s="270"/>
      <c r="G40" s="270"/>
      <c r="H40" s="270"/>
      <c r="I40" s="270"/>
      <c r="J40" s="270"/>
    </row>
    <row r="41" spans="1:10" ht="22.35" customHeight="1" x14ac:dyDescent="0.45">
      <c r="A41" s="166" t="s">
        <v>7</v>
      </c>
      <c r="B41" s="9"/>
      <c r="C41" s="9"/>
      <c r="D41" s="9"/>
      <c r="E41" s="9"/>
      <c r="F41" s="9"/>
      <c r="G41" s="9"/>
      <c r="H41" s="173"/>
      <c r="I41" s="9"/>
      <c r="J41" s="173"/>
    </row>
    <row r="42" spans="1:10" ht="22.35" customHeight="1" x14ac:dyDescent="0.45">
      <c r="A42" t="s">
        <v>158</v>
      </c>
      <c r="B42" s="9"/>
      <c r="C42" s="9"/>
      <c r="D42" s="196">
        <v>0</v>
      </c>
      <c r="E42" s="9"/>
      <c r="F42" s="128">
        <v>110000</v>
      </c>
      <c r="G42" s="9"/>
      <c r="H42" s="196">
        <v>0</v>
      </c>
      <c r="I42" s="17"/>
      <c r="J42" s="128">
        <v>110000</v>
      </c>
    </row>
    <row r="43" spans="1:10" ht="22.35" customHeight="1" x14ac:dyDescent="0.45">
      <c r="A43" t="s">
        <v>8</v>
      </c>
      <c r="B43" s="9"/>
      <c r="C43" s="9"/>
      <c r="D43" s="167">
        <v>205646</v>
      </c>
      <c r="E43" s="9"/>
      <c r="F43" s="167">
        <v>185504</v>
      </c>
      <c r="G43" s="9"/>
      <c r="H43" s="128">
        <v>293597</v>
      </c>
      <c r="I43" s="17"/>
      <c r="J43" s="128">
        <v>294219</v>
      </c>
    </row>
    <row r="44" spans="1:10" ht="22.35" customHeight="1" x14ac:dyDescent="0.45">
      <c r="A44" t="s">
        <v>152</v>
      </c>
      <c r="B44" s="9"/>
      <c r="C44" s="9"/>
      <c r="D44" s="167">
        <f>542107-1</f>
        <v>542106</v>
      </c>
      <c r="E44" s="9"/>
      <c r="F44" s="167">
        <v>610157</v>
      </c>
      <c r="G44" s="9"/>
      <c r="H44" s="128">
        <f>532372-1</f>
        <v>532371</v>
      </c>
      <c r="I44" s="17"/>
      <c r="J44" s="128">
        <v>603835</v>
      </c>
    </row>
    <row r="45" spans="1:10" ht="22.35" customHeight="1" x14ac:dyDescent="0.45">
      <c r="A45" t="s">
        <v>185</v>
      </c>
      <c r="B45" s="9"/>
      <c r="C45" s="9"/>
      <c r="D45" s="167"/>
      <c r="E45" s="9"/>
      <c r="F45" s="167"/>
      <c r="G45" s="9"/>
      <c r="H45" s="128"/>
      <c r="I45" s="17"/>
      <c r="J45" s="128"/>
    </row>
    <row r="46" spans="1:10" ht="22.35" customHeight="1" x14ac:dyDescent="0.45">
      <c r="A46" t="s">
        <v>90</v>
      </c>
      <c r="B46" s="9">
        <v>11</v>
      </c>
      <c r="C46" s="9"/>
      <c r="D46" s="128">
        <v>95160</v>
      </c>
      <c r="E46" s="9"/>
      <c r="F46" s="128">
        <v>97660</v>
      </c>
      <c r="G46" s="9"/>
      <c r="H46" s="128">
        <v>81360</v>
      </c>
      <c r="I46" s="17"/>
      <c r="J46" s="128">
        <v>90760</v>
      </c>
    </row>
    <row r="47" spans="1:10" ht="22.35" customHeight="1" x14ac:dyDescent="0.45">
      <c r="A47" t="s">
        <v>186</v>
      </c>
      <c r="B47" s="9"/>
      <c r="C47" s="9"/>
      <c r="D47" s="17"/>
      <c r="E47" s="9"/>
      <c r="F47" s="17"/>
      <c r="G47" s="9"/>
      <c r="H47" s="128"/>
      <c r="I47" s="17"/>
      <c r="J47" s="128"/>
    </row>
    <row r="48" spans="1:10" ht="22.35" customHeight="1" x14ac:dyDescent="0.45">
      <c r="A48" t="s">
        <v>187</v>
      </c>
      <c r="B48" s="9"/>
      <c r="C48" s="9"/>
      <c r="D48" s="17"/>
      <c r="E48" s="9"/>
      <c r="F48" s="17"/>
      <c r="G48" s="9"/>
      <c r="H48" s="128"/>
      <c r="I48" s="17"/>
      <c r="J48" s="128"/>
    </row>
    <row r="49" spans="1:10" ht="22.35" customHeight="1" x14ac:dyDescent="0.45">
      <c r="A49" s="165" t="s">
        <v>188</v>
      </c>
      <c r="B49" s="9">
        <v>3</v>
      </c>
      <c r="C49" s="9"/>
      <c r="D49" s="177">
        <v>60233</v>
      </c>
      <c r="E49" s="9"/>
      <c r="F49" s="177">
        <v>57897</v>
      </c>
      <c r="G49" s="9"/>
      <c r="H49" s="128">
        <v>59071</v>
      </c>
      <c r="I49" s="17"/>
      <c r="J49" s="167">
        <v>57634</v>
      </c>
    </row>
    <row r="50" spans="1:10" ht="22.35" customHeight="1" x14ac:dyDescent="0.45">
      <c r="A50" t="s">
        <v>189</v>
      </c>
      <c r="B50" s="9"/>
      <c r="C50" s="9"/>
      <c r="D50" s="131">
        <v>41384</v>
      </c>
      <c r="E50" s="9"/>
      <c r="F50" s="131">
        <v>0</v>
      </c>
      <c r="G50" s="9"/>
      <c r="H50" s="131">
        <v>41384</v>
      </c>
      <c r="I50" s="17"/>
      <c r="J50" s="131">
        <v>0</v>
      </c>
    </row>
    <row r="51" spans="1:10" ht="22.35" customHeight="1" x14ac:dyDescent="0.45">
      <c r="A51" s="171" t="s">
        <v>9</v>
      </c>
      <c r="B51" s="9"/>
      <c r="C51" s="9"/>
      <c r="D51" s="114">
        <f>SUM(D42:D50)</f>
        <v>944529</v>
      </c>
      <c r="E51" s="9"/>
      <c r="F51" s="114">
        <f>SUM(F42:F50)</f>
        <v>1061218</v>
      </c>
      <c r="G51" s="115"/>
      <c r="H51" s="114">
        <f>SUM(H42:H50)</f>
        <v>1007783</v>
      </c>
      <c r="I51" s="115"/>
      <c r="J51" s="114">
        <f>SUM(J42:J50)</f>
        <v>1156448</v>
      </c>
    </row>
    <row r="52" spans="1:10" ht="22.35" customHeight="1" x14ac:dyDescent="0.45">
      <c r="A52" s="178"/>
      <c r="B52" s="10"/>
      <c r="C52" s="10"/>
      <c r="D52" s="133"/>
      <c r="E52" s="10"/>
      <c r="F52" s="133"/>
      <c r="G52" s="10"/>
      <c r="H52" s="133"/>
      <c r="I52" s="133"/>
      <c r="J52" s="133"/>
    </row>
    <row r="53" spans="1:10" ht="22.35" customHeight="1" x14ac:dyDescent="0.45">
      <c r="A53" s="166" t="s">
        <v>10</v>
      </c>
      <c r="B53" s="9"/>
      <c r="C53" s="9"/>
      <c r="D53" s="128"/>
      <c r="E53" s="9"/>
      <c r="F53" s="128"/>
      <c r="G53" s="9"/>
      <c r="H53" s="128"/>
      <c r="I53" s="128"/>
      <c r="J53" s="128"/>
    </row>
    <row r="54" spans="1:10" ht="22.35" customHeight="1" x14ac:dyDescent="0.45">
      <c r="A54" t="s">
        <v>153</v>
      </c>
      <c r="B54" s="9">
        <v>11</v>
      </c>
      <c r="C54" s="9"/>
      <c r="D54" s="128">
        <v>210120</v>
      </c>
      <c r="E54" s="9"/>
      <c r="F54" s="128">
        <v>257700</v>
      </c>
      <c r="G54" s="9"/>
      <c r="H54" s="128">
        <v>156920</v>
      </c>
      <c r="I54" s="128"/>
      <c r="J54" s="128">
        <v>197600</v>
      </c>
    </row>
    <row r="55" spans="1:10" ht="22.35" customHeight="1" x14ac:dyDescent="0.45">
      <c r="A55" t="s">
        <v>190</v>
      </c>
      <c r="B55" s="9"/>
      <c r="C55" s="9"/>
      <c r="D55" s="128"/>
      <c r="E55" s="9"/>
      <c r="F55" s="128"/>
      <c r="G55" s="9"/>
      <c r="H55" s="128"/>
      <c r="I55" s="128"/>
      <c r="J55" s="128"/>
    </row>
    <row r="56" spans="1:10" ht="22.35" customHeight="1" x14ac:dyDescent="0.45">
      <c r="A56" s="165" t="s">
        <v>191</v>
      </c>
      <c r="B56" s="9">
        <v>3</v>
      </c>
      <c r="C56" s="9"/>
      <c r="D56" s="128">
        <v>91723</v>
      </c>
      <c r="E56" s="9"/>
      <c r="F56" s="128">
        <v>107901</v>
      </c>
      <c r="G56" s="9"/>
      <c r="H56" s="128">
        <v>89977</v>
      </c>
      <c r="I56" s="128"/>
      <c r="J56" s="128">
        <v>107856</v>
      </c>
    </row>
    <row r="57" spans="1:10" ht="22.35" customHeight="1" x14ac:dyDescent="0.45">
      <c r="A57" s="168" t="s">
        <v>48</v>
      </c>
      <c r="B57" s="9"/>
      <c r="C57" s="9"/>
      <c r="D57" s="128">
        <v>16987</v>
      </c>
      <c r="E57" s="9"/>
      <c r="F57" s="128">
        <v>21513</v>
      </c>
      <c r="G57" s="9"/>
      <c r="H57" s="128">
        <f>16988-1</f>
        <v>16987</v>
      </c>
      <c r="I57" s="128"/>
      <c r="J57" s="128">
        <v>21513</v>
      </c>
    </row>
    <row r="58" spans="1:10" ht="22.35" customHeight="1" x14ac:dyDescent="0.45">
      <c r="A58" t="s">
        <v>91</v>
      </c>
      <c r="B58" s="9"/>
      <c r="C58" s="9"/>
      <c r="D58" s="128">
        <v>253583</v>
      </c>
      <c r="E58" s="9"/>
      <c r="F58" s="128">
        <v>256783</v>
      </c>
      <c r="G58" s="9"/>
      <c r="H58" s="128">
        <v>253562</v>
      </c>
      <c r="I58" s="128"/>
      <c r="J58" s="128">
        <v>256761</v>
      </c>
    </row>
    <row r="59" spans="1:10" ht="22.35" customHeight="1" x14ac:dyDescent="0.45">
      <c r="A59" t="s">
        <v>125</v>
      </c>
      <c r="B59" s="9"/>
      <c r="C59" s="9"/>
      <c r="D59" s="128"/>
      <c r="E59" s="9"/>
      <c r="F59" s="128"/>
      <c r="G59" s="9"/>
      <c r="H59" s="128"/>
      <c r="I59" s="128"/>
      <c r="J59" s="128"/>
    </row>
    <row r="60" spans="1:10" ht="22.35" customHeight="1" x14ac:dyDescent="0.45">
      <c r="A60" t="s">
        <v>126</v>
      </c>
      <c r="B60" s="9"/>
      <c r="C60" s="9"/>
      <c r="D60" s="128">
        <v>299211</v>
      </c>
      <c r="E60" s="9"/>
      <c r="F60" s="128">
        <v>287144</v>
      </c>
      <c r="G60" s="9"/>
      <c r="H60" s="128">
        <v>298905</v>
      </c>
      <c r="I60" s="128"/>
      <c r="J60" s="128">
        <v>286878</v>
      </c>
    </row>
    <row r="61" spans="1:10" ht="22.35" customHeight="1" x14ac:dyDescent="0.45">
      <c r="A61" s="171" t="s">
        <v>11</v>
      </c>
      <c r="B61" s="9"/>
      <c r="C61" s="9"/>
      <c r="D61" s="114">
        <f>SUM(D54:D60)</f>
        <v>871624</v>
      </c>
      <c r="E61" s="9"/>
      <c r="F61" s="114">
        <f>SUM(F54:F60)</f>
        <v>931041</v>
      </c>
      <c r="G61" s="115"/>
      <c r="H61" s="114">
        <f>SUM(H54:H60)</f>
        <v>816351</v>
      </c>
      <c r="I61" s="115"/>
      <c r="J61" s="114">
        <f>SUM(J54:J60)</f>
        <v>870608</v>
      </c>
    </row>
    <row r="62" spans="1:10" ht="22.35" customHeight="1" x14ac:dyDescent="0.45">
      <c r="A62" s="178"/>
      <c r="B62" s="10"/>
      <c r="C62" s="10"/>
      <c r="D62" s="133"/>
      <c r="E62" s="10"/>
      <c r="F62" s="133"/>
      <c r="G62" s="10"/>
      <c r="H62" s="133"/>
      <c r="I62" s="133"/>
      <c r="J62" s="133"/>
    </row>
    <row r="63" spans="1:10" ht="22.35" customHeight="1" x14ac:dyDescent="0.45">
      <c r="A63" s="171" t="s">
        <v>12</v>
      </c>
      <c r="B63" s="9"/>
      <c r="C63" s="9"/>
      <c r="D63" s="117">
        <f>SUM(D51+D61)</f>
        <v>1816153</v>
      </c>
      <c r="E63" s="9"/>
      <c r="F63" s="117">
        <f>SUM(F51+F61)</f>
        <v>1992259</v>
      </c>
      <c r="G63" s="115"/>
      <c r="H63" s="117">
        <f>SUM(H51+H61)</f>
        <v>1824134</v>
      </c>
      <c r="I63" s="115"/>
      <c r="J63" s="117">
        <f>SUM(J51+J61)</f>
        <v>2027056</v>
      </c>
    </row>
    <row r="64" spans="1:10" ht="22.35" customHeight="1" x14ac:dyDescent="0.45">
      <c r="B64" s="9"/>
      <c r="C64" s="9"/>
      <c r="D64" s="128"/>
      <c r="E64" s="9"/>
      <c r="F64" s="128"/>
      <c r="G64" s="9"/>
      <c r="H64" s="128"/>
      <c r="I64" s="128"/>
      <c r="J64" s="128"/>
    </row>
    <row r="65" spans="1:10" ht="22.35" customHeight="1" x14ac:dyDescent="0.45">
      <c r="A65" s="171"/>
      <c r="B65" s="9"/>
      <c r="C65" s="9"/>
      <c r="D65" s="9"/>
      <c r="E65" s="9"/>
      <c r="F65" s="9"/>
      <c r="G65" s="9"/>
      <c r="H65" s="179"/>
      <c r="I65" s="9"/>
      <c r="J65" s="179"/>
    </row>
    <row r="66" spans="1:10" ht="22.35" customHeight="1" x14ac:dyDescent="0.5">
      <c r="A66" s="164" t="s">
        <v>74</v>
      </c>
    </row>
    <row r="67" spans="1:10" ht="22.35" customHeight="1" x14ac:dyDescent="0.5">
      <c r="A67" s="164" t="s">
        <v>61</v>
      </c>
    </row>
    <row r="68" spans="1:10" ht="22.35" customHeight="1" x14ac:dyDescent="0.5">
      <c r="A68" s="164"/>
    </row>
    <row r="69" spans="1:10" ht="22.35" customHeight="1" x14ac:dyDescent="0.5">
      <c r="A69" s="164"/>
      <c r="D69" s="269" t="s">
        <v>75</v>
      </c>
      <c r="E69" s="269"/>
      <c r="F69" s="269"/>
      <c r="G69" s="171"/>
      <c r="H69" s="269" t="s">
        <v>76</v>
      </c>
      <c r="I69" s="269"/>
      <c r="J69" s="269"/>
    </row>
    <row r="70" spans="1:10" ht="21.75" customHeight="1" x14ac:dyDescent="0.5">
      <c r="A70" s="164"/>
      <c r="B70" s="9"/>
      <c r="D70" s="38" t="s">
        <v>108</v>
      </c>
      <c r="E70" s="9"/>
      <c r="F70" s="38" t="s">
        <v>42</v>
      </c>
      <c r="H70" s="38" t="s">
        <v>108</v>
      </c>
      <c r="I70" s="9"/>
      <c r="J70" s="38" t="s">
        <v>42</v>
      </c>
    </row>
    <row r="71" spans="1:10" ht="24" customHeight="1" x14ac:dyDescent="0.5">
      <c r="A71" s="164" t="s">
        <v>149</v>
      </c>
      <c r="B71" s="9" t="s">
        <v>0</v>
      </c>
      <c r="D71" s="38">
        <v>2563</v>
      </c>
      <c r="F71" s="38">
        <v>2562</v>
      </c>
      <c r="G71" s="38"/>
      <c r="H71" s="38">
        <v>2563</v>
      </c>
      <c r="I71" s="38"/>
      <c r="J71" s="38">
        <v>2562</v>
      </c>
    </row>
    <row r="72" spans="1:10" ht="24" customHeight="1" x14ac:dyDescent="0.5">
      <c r="A72" s="164"/>
      <c r="B72" s="9"/>
      <c r="D72" s="38" t="s">
        <v>104</v>
      </c>
      <c r="F72" s="38"/>
      <c r="H72" s="38" t="s">
        <v>104</v>
      </c>
      <c r="J72" s="38"/>
    </row>
    <row r="73" spans="1:10" ht="22.35" customHeight="1" x14ac:dyDescent="0.5">
      <c r="A73" s="164"/>
      <c r="D73" s="270" t="s">
        <v>31</v>
      </c>
      <c r="E73" s="270"/>
      <c r="F73" s="270"/>
      <c r="G73" s="270"/>
      <c r="H73" s="270"/>
      <c r="I73" s="270"/>
      <c r="J73" s="270"/>
    </row>
    <row r="74" spans="1:10" ht="22.35" customHeight="1" x14ac:dyDescent="0.45">
      <c r="A74" s="166" t="s">
        <v>65</v>
      </c>
      <c r="B74" s="27"/>
      <c r="C74" s="9"/>
      <c r="D74" s="9"/>
      <c r="E74" s="9"/>
      <c r="F74" s="9"/>
      <c r="G74" s="9"/>
      <c r="H74" s="173"/>
      <c r="I74" s="9"/>
      <c r="J74" s="173"/>
    </row>
    <row r="75" spans="1:10" ht="22.35" customHeight="1" x14ac:dyDescent="0.45">
      <c r="A75" s="168" t="s">
        <v>13</v>
      </c>
      <c r="B75" s="9"/>
      <c r="C75" s="9"/>
      <c r="D75" s="17"/>
      <c r="E75" s="9"/>
      <c r="F75" s="17"/>
      <c r="G75" s="9"/>
      <c r="H75" s="128"/>
      <c r="I75" s="17"/>
      <c r="J75" s="128"/>
    </row>
    <row r="76" spans="1:10" ht="22.35" customHeight="1" x14ac:dyDescent="0.45">
      <c r="A76" t="s">
        <v>28</v>
      </c>
      <c r="B76" s="9"/>
      <c r="C76" s="9"/>
      <c r="D76" s="17"/>
      <c r="E76" s="9"/>
      <c r="F76" s="17"/>
      <c r="G76" s="9"/>
      <c r="H76" s="128"/>
      <c r="I76" s="17"/>
      <c r="J76" s="128"/>
    </row>
    <row r="77" spans="1:10" ht="22.35" customHeight="1" x14ac:dyDescent="0.45">
      <c r="A77" s="165" t="s">
        <v>192</v>
      </c>
      <c r="B77" s="9"/>
      <c r="C77" s="9"/>
      <c r="D77" s="17"/>
      <c r="E77" s="9"/>
      <c r="F77" s="17"/>
      <c r="G77" s="9"/>
      <c r="H77" s="128"/>
      <c r="I77" s="17"/>
      <c r="J77" s="128"/>
    </row>
    <row r="78" spans="1:10" ht="22.35" customHeight="1" thickBot="1" x14ac:dyDescent="0.5">
      <c r="A78" s="165" t="s">
        <v>193</v>
      </c>
      <c r="B78" s="9"/>
      <c r="C78" s="9"/>
      <c r="D78" s="134">
        <v>201210</v>
      </c>
      <c r="E78" s="9"/>
      <c r="F78" s="134">
        <v>201210</v>
      </c>
      <c r="G78" s="128"/>
      <c r="H78" s="134">
        <v>201210</v>
      </c>
      <c r="I78" s="128"/>
      <c r="J78" s="134">
        <v>201210</v>
      </c>
    </row>
    <row r="79" spans="1:10" ht="22.35" customHeight="1" thickTop="1" x14ac:dyDescent="0.45">
      <c r="A79" s="168" t="s">
        <v>30</v>
      </c>
      <c r="B79" s="9"/>
      <c r="C79" s="9"/>
      <c r="D79" s="128"/>
      <c r="E79" s="9"/>
      <c r="F79" s="128"/>
      <c r="G79" s="9"/>
      <c r="H79" s="128"/>
      <c r="I79" s="128"/>
      <c r="J79" s="128"/>
    </row>
    <row r="80" spans="1:10" ht="22.35" customHeight="1" x14ac:dyDescent="0.45">
      <c r="A80" s="165" t="s">
        <v>194</v>
      </c>
      <c r="B80" s="9"/>
      <c r="C80" s="9"/>
      <c r="D80" s="128"/>
      <c r="E80" s="9"/>
      <c r="F80" s="128"/>
      <c r="G80" s="9"/>
      <c r="H80" s="128"/>
      <c r="I80" s="128"/>
      <c r="J80" s="128"/>
    </row>
    <row r="81" spans="1:10" ht="22.35" customHeight="1" x14ac:dyDescent="0.45">
      <c r="A81" s="165" t="s">
        <v>193</v>
      </c>
      <c r="B81" s="9"/>
      <c r="C81" s="9"/>
      <c r="D81" s="128">
        <v>200961</v>
      </c>
      <c r="E81" s="9"/>
      <c r="F81" s="128">
        <v>200961</v>
      </c>
      <c r="G81" s="9"/>
      <c r="H81" s="128">
        <v>200961</v>
      </c>
      <c r="I81" s="128"/>
      <c r="J81" s="128">
        <v>200961</v>
      </c>
    </row>
    <row r="82" spans="1:10" ht="22.35" customHeight="1" x14ac:dyDescent="0.45">
      <c r="A82" s="168" t="s">
        <v>52</v>
      </c>
      <c r="B82" s="9"/>
      <c r="C82" s="9"/>
      <c r="D82" s="128"/>
      <c r="E82" s="9"/>
      <c r="F82" s="128"/>
      <c r="G82" s="9"/>
      <c r="H82" s="128"/>
      <c r="I82" s="128"/>
      <c r="J82" s="128"/>
    </row>
    <row r="83" spans="1:10" ht="22.35" customHeight="1" x14ac:dyDescent="0.45">
      <c r="A83" s="168" t="s">
        <v>53</v>
      </c>
      <c r="B83" s="9"/>
      <c r="C83" s="9"/>
      <c r="D83" s="128">
        <v>392838</v>
      </c>
      <c r="E83" s="9"/>
      <c r="F83" s="128">
        <v>392838</v>
      </c>
      <c r="G83" s="9"/>
      <c r="H83" s="128">
        <v>392838</v>
      </c>
      <c r="I83" s="128"/>
      <c r="J83" s="128">
        <v>392838</v>
      </c>
    </row>
    <row r="84" spans="1:10" ht="22.35" customHeight="1" x14ac:dyDescent="0.45">
      <c r="A84" s="168" t="s">
        <v>14</v>
      </c>
      <c r="B84" s="9"/>
      <c r="C84" s="9"/>
      <c r="D84" s="128"/>
      <c r="E84" s="9"/>
      <c r="F84" s="128"/>
      <c r="G84" s="9"/>
      <c r="H84" s="128"/>
      <c r="I84" s="128"/>
      <c r="J84" s="128"/>
    </row>
    <row r="85" spans="1:10" ht="22.35" customHeight="1" x14ac:dyDescent="0.45">
      <c r="A85" s="168" t="s">
        <v>25</v>
      </c>
      <c r="B85" s="9"/>
      <c r="C85" s="9"/>
      <c r="D85" s="128"/>
      <c r="E85" s="9"/>
      <c r="F85" s="128"/>
      <c r="G85" s="9"/>
      <c r="H85" s="128"/>
      <c r="I85" s="128"/>
      <c r="J85" s="128"/>
    </row>
    <row r="86" spans="1:10" ht="22.35" customHeight="1" x14ac:dyDescent="0.45">
      <c r="A86" s="168" t="s">
        <v>54</v>
      </c>
      <c r="B86" s="9"/>
      <c r="C86" s="9"/>
      <c r="D86" s="128">
        <v>25000</v>
      </c>
      <c r="E86" s="9"/>
      <c r="F86" s="128">
        <v>25000</v>
      </c>
      <c r="G86" s="9"/>
      <c r="H86" s="128">
        <v>25000</v>
      </c>
      <c r="I86" s="128"/>
      <c r="J86" s="128">
        <v>25000</v>
      </c>
    </row>
    <row r="87" spans="1:10" ht="22.35" customHeight="1" x14ac:dyDescent="0.45">
      <c r="A87" t="s">
        <v>27</v>
      </c>
      <c r="B87" s="9"/>
      <c r="C87" s="9"/>
      <c r="D87" s="128">
        <v>35000</v>
      </c>
      <c r="E87" s="9"/>
      <c r="F87" s="128">
        <v>35000</v>
      </c>
      <c r="G87" s="9"/>
      <c r="H87" s="128">
        <v>35000</v>
      </c>
      <c r="I87" s="128"/>
      <c r="J87" s="128">
        <v>35000</v>
      </c>
    </row>
    <row r="88" spans="1:10" ht="22.35" customHeight="1" x14ac:dyDescent="0.45">
      <c r="A88" s="168" t="s">
        <v>26</v>
      </c>
      <c r="B88" s="9"/>
      <c r="C88" s="9"/>
      <c r="D88" s="128">
        <f>1088215+1</f>
        <v>1088216</v>
      </c>
      <c r="E88" s="9"/>
      <c r="F88" s="128">
        <v>972621</v>
      </c>
      <c r="G88" s="9"/>
      <c r="H88" s="167">
        <v>821029</v>
      </c>
      <c r="I88" s="128"/>
      <c r="J88" s="128">
        <v>715927</v>
      </c>
    </row>
    <row r="89" spans="1:10" ht="22.35" customHeight="1" x14ac:dyDescent="0.45">
      <c r="A89" s="168" t="s">
        <v>64</v>
      </c>
      <c r="B89" s="9">
        <v>6</v>
      </c>
      <c r="C89" s="9"/>
      <c r="D89" s="180">
        <v>1287560</v>
      </c>
      <c r="E89" s="9"/>
      <c r="F89" s="180">
        <v>1288276</v>
      </c>
      <c r="G89" s="9"/>
      <c r="H89" s="128">
        <v>1287474</v>
      </c>
      <c r="I89" s="128"/>
      <c r="J89" s="128">
        <v>1288190</v>
      </c>
    </row>
    <row r="90" spans="1:10" ht="22.35" customHeight="1" x14ac:dyDescent="0.45">
      <c r="A90" s="171" t="s">
        <v>127</v>
      </c>
      <c r="B90" s="9"/>
      <c r="C90" s="9"/>
      <c r="D90" s="118">
        <f>SUM(D79:D89)</f>
        <v>3029575</v>
      </c>
      <c r="E90" s="9"/>
      <c r="F90" s="118">
        <f>SUM(F79:F89)</f>
        <v>2914696</v>
      </c>
      <c r="G90" s="115"/>
      <c r="H90" s="118">
        <f>SUM(H79:H89)</f>
        <v>2762302</v>
      </c>
      <c r="I90" s="115"/>
      <c r="J90" s="118">
        <f>SUM(J79:J89)</f>
        <v>2657916</v>
      </c>
    </row>
    <row r="91" spans="1:10" ht="22.35" customHeight="1" x14ac:dyDescent="0.45">
      <c r="A91" t="s">
        <v>79</v>
      </c>
      <c r="B91" s="9"/>
      <c r="C91" s="9"/>
      <c r="D91" s="181">
        <v>3650</v>
      </c>
      <c r="E91" s="9"/>
      <c r="F91" s="181">
        <v>21</v>
      </c>
      <c r="G91" s="115"/>
      <c r="H91" s="132">
        <v>0</v>
      </c>
      <c r="I91" s="115"/>
      <c r="J91" s="132">
        <v>0</v>
      </c>
    </row>
    <row r="92" spans="1:10" ht="22.35" customHeight="1" x14ac:dyDescent="0.45">
      <c r="A92" s="171" t="s">
        <v>66</v>
      </c>
      <c r="B92" s="9"/>
      <c r="C92" s="9"/>
      <c r="D92" s="114">
        <f>SUM(D90:D91)</f>
        <v>3033225</v>
      </c>
      <c r="E92" s="9"/>
      <c r="F92" s="114">
        <f>SUM(F90:F91)</f>
        <v>2914717</v>
      </c>
      <c r="G92" s="115"/>
      <c r="H92" s="114">
        <f>SUM(H90:H91)</f>
        <v>2762302</v>
      </c>
      <c r="I92" s="115"/>
      <c r="J92" s="114">
        <f>SUM(J90:J91)</f>
        <v>2657916</v>
      </c>
    </row>
    <row r="93" spans="1:10" ht="22.35" customHeight="1" x14ac:dyDescent="0.45">
      <c r="A93" s="171"/>
      <c r="B93" s="9"/>
      <c r="C93" s="9"/>
      <c r="D93" s="128"/>
      <c r="E93" s="9"/>
      <c r="F93" s="128"/>
      <c r="G93" s="9"/>
      <c r="H93" s="128"/>
      <c r="I93" s="128"/>
      <c r="J93" s="128"/>
    </row>
    <row r="94" spans="1:10" ht="22.35" customHeight="1" thickBot="1" x14ac:dyDescent="0.5">
      <c r="A94" s="171" t="s">
        <v>67</v>
      </c>
      <c r="B94" s="9"/>
      <c r="C94" s="9"/>
      <c r="D94" s="116">
        <f>SUM(D63+D92)</f>
        <v>4849378</v>
      </c>
      <c r="E94" s="9"/>
      <c r="F94" s="116">
        <f>SUM(F63+F92)</f>
        <v>4906976</v>
      </c>
      <c r="G94" s="115"/>
      <c r="H94" s="116">
        <f>SUM(H63+H92)</f>
        <v>4586436</v>
      </c>
      <c r="I94" s="115"/>
      <c r="J94" s="116">
        <f>SUM(J63+J92)</f>
        <v>4684972</v>
      </c>
    </row>
    <row r="95" spans="1:10" ht="22.35" customHeight="1" thickTop="1" x14ac:dyDescent="0.45">
      <c r="A95" s="171"/>
      <c r="B95" s="9"/>
      <c r="C95" s="9"/>
      <c r="D95" s="176"/>
      <c r="E95" s="9"/>
      <c r="F95" s="176"/>
      <c r="G95" s="9"/>
      <c r="H95" s="176"/>
      <c r="I95" s="9"/>
      <c r="J95" s="176"/>
    </row>
    <row r="96" spans="1:10" ht="22.35" customHeight="1" x14ac:dyDescent="0.45"/>
  </sheetData>
  <mergeCells count="9">
    <mergeCell ref="D69:F69"/>
    <mergeCell ref="H69:J69"/>
    <mergeCell ref="D73:J73"/>
    <mergeCell ref="D4:G4"/>
    <mergeCell ref="H4:J4"/>
    <mergeCell ref="D8:J8"/>
    <mergeCell ref="D36:F36"/>
    <mergeCell ref="H36:J36"/>
    <mergeCell ref="D40:J40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view="pageBreakPreview" zoomScale="70" zoomScaleNormal="80" zoomScaleSheetLayoutView="70" workbookViewId="0">
      <selection activeCell="P11" sqref="P11"/>
    </sheetView>
  </sheetViews>
  <sheetFormatPr defaultColWidth="9.140625" defaultRowHeight="22.5" customHeight="1" x14ac:dyDescent="0.45"/>
  <cols>
    <col min="1" max="1" width="54.28515625" style="3" customWidth="1"/>
    <col min="2" max="2" width="8.85546875" style="8" customWidth="1"/>
    <col min="3" max="3" width="1.5703125" style="8" customWidth="1"/>
    <col min="4" max="4" width="11" style="8" customWidth="1"/>
    <col min="5" max="5" width="1.5703125" style="8" customWidth="1"/>
    <col min="6" max="6" width="11" style="23" customWidth="1"/>
    <col min="7" max="7" width="1.5703125" style="8" customWidth="1"/>
    <col min="8" max="8" width="11" style="3" customWidth="1"/>
    <col min="9" max="9" width="1.5703125" style="3" customWidth="1"/>
    <col min="10" max="10" width="11" style="32" customWidth="1"/>
    <col min="11" max="16384" width="9.140625" style="3"/>
  </cols>
  <sheetData>
    <row r="1" spans="1:13" ht="22.5" customHeight="1" x14ac:dyDescent="0.5">
      <c r="A1" s="2" t="s">
        <v>74</v>
      </c>
      <c r="G1" s="9"/>
      <c r="H1" s="271"/>
      <c r="I1" s="271"/>
      <c r="J1" s="271"/>
    </row>
    <row r="2" spans="1:13" ht="22.5" customHeight="1" x14ac:dyDescent="0.5">
      <c r="A2" s="2" t="s">
        <v>95</v>
      </c>
      <c r="H2" s="271"/>
      <c r="I2" s="271"/>
      <c r="J2" s="271"/>
    </row>
    <row r="3" spans="1:13" ht="18.75" customHeight="1" x14ac:dyDescent="0.5">
      <c r="A3" s="2"/>
    </row>
    <row r="4" spans="1:13" ht="22.5" customHeight="1" x14ac:dyDescent="0.5">
      <c r="A4" s="2"/>
      <c r="D4" s="269" t="s">
        <v>75</v>
      </c>
      <c r="E4" s="269"/>
      <c r="F4" s="269"/>
      <c r="G4" s="4"/>
      <c r="H4" s="269" t="s">
        <v>76</v>
      </c>
      <c r="I4" s="269"/>
      <c r="J4" s="269"/>
    </row>
    <row r="5" spans="1:13" ht="22.5" customHeight="1" x14ac:dyDescent="0.5">
      <c r="A5" s="2"/>
      <c r="D5" s="272" t="s">
        <v>96</v>
      </c>
      <c r="E5" s="272"/>
      <c r="F5" s="272"/>
      <c r="G5" s="37"/>
      <c r="H5" s="272" t="s">
        <v>96</v>
      </c>
      <c r="I5" s="272"/>
      <c r="J5" s="272"/>
    </row>
    <row r="6" spans="1:13" ht="22.5" customHeight="1" x14ac:dyDescent="0.5">
      <c r="A6" s="2"/>
      <c r="D6" s="272" t="s">
        <v>109</v>
      </c>
      <c r="E6" s="272"/>
      <c r="F6" s="272"/>
      <c r="G6" s="37"/>
      <c r="H6" s="272" t="s">
        <v>109</v>
      </c>
      <c r="I6" s="272"/>
      <c r="J6" s="272"/>
    </row>
    <row r="7" spans="1:13" ht="22.5" customHeight="1" x14ac:dyDescent="0.5">
      <c r="A7" s="2"/>
      <c r="B7" s="6" t="s">
        <v>0</v>
      </c>
      <c r="D7" s="113">
        <v>2563</v>
      </c>
      <c r="F7" s="121">
        <v>2562</v>
      </c>
      <c r="H7" s="113">
        <v>2563</v>
      </c>
      <c r="I7" s="8"/>
      <c r="J7" s="121">
        <v>2562</v>
      </c>
    </row>
    <row r="8" spans="1:13" ht="21.75" customHeight="1" x14ac:dyDescent="0.45">
      <c r="A8" s="31"/>
      <c r="D8" s="273" t="s">
        <v>31</v>
      </c>
      <c r="E8" s="273"/>
      <c r="F8" s="273"/>
      <c r="G8" s="273"/>
      <c r="H8" s="273"/>
      <c r="I8" s="273"/>
      <c r="J8" s="273"/>
    </row>
    <row r="9" spans="1:13" ht="22.5" customHeight="1" x14ac:dyDescent="0.45">
      <c r="A9" s="7" t="s">
        <v>15</v>
      </c>
      <c r="B9" s="11"/>
      <c r="C9" s="11"/>
      <c r="D9" s="82"/>
      <c r="E9" s="82"/>
      <c r="F9" s="112"/>
      <c r="G9" s="96"/>
      <c r="H9" s="81"/>
      <c r="I9" s="84"/>
      <c r="J9" s="99"/>
    </row>
    <row r="10" spans="1:13" ht="22.5" customHeight="1" x14ac:dyDescent="0.45">
      <c r="A10" s="5" t="s">
        <v>49</v>
      </c>
      <c r="B10" s="20" t="s">
        <v>238</v>
      </c>
      <c r="C10" s="9"/>
      <c r="D10" s="101">
        <f>'PL 6 Month'!D10-1707712</f>
        <v>1652397</v>
      </c>
      <c r="E10" s="84"/>
      <c r="F10" s="84">
        <v>1767768</v>
      </c>
      <c r="G10" s="84"/>
      <c r="H10" s="101">
        <f>'PL 6 Month'!H10-1706659</f>
        <v>1651185</v>
      </c>
      <c r="I10" s="84"/>
      <c r="J10" s="101">
        <v>1760142</v>
      </c>
      <c r="K10" s="18"/>
      <c r="M10" s="18"/>
    </row>
    <row r="11" spans="1:13" s="32" customFormat="1" ht="22.5" customHeight="1" x14ac:dyDescent="0.45">
      <c r="A11" s="32" t="s">
        <v>111</v>
      </c>
      <c r="B11" s="20" t="s">
        <v>239</v>
      </c>
      <c r="C11" s="20"/>
      <c r="D11" s="201">
        <f>'PL 6 Month'!D11-0</f>
        <v>26</v>
      </c>
      <c r="E11" s="94"/>
      <c r="F11" s="101">
        <v>24</v>
      </c>
      <c r="G11" s="101"/>
      <c r="H11" s="201">
        <v>100019</v>
      </c>
      <c r="I11" s="101"/>
      <c r="J11" s="101">
        <v>40022</v>
      </c>
    </row>
    <row r="12" spans="1:13" ht="22.5" customHeight="1" x14ac:dyDescent="0.45">
      <c r="A12" s="32" t="s">
        <v>121</v>
      </c>
      <c r="B12" s="9"/>
      <c r="C12" s="9"/>
      <c r="D12" s="201">
        <f>55+833</f>
        <v>888</v>
      </c>
      <c r="E12" s="78"/>
      <c r="F12" s="84">
        <v>765</v>
      </c>
      <c r="G12" s="84"/>
      <c r="H12" s="201">
        <f>69+796</f>
        <v>865</v>
      </c>
      <c r="I12" s="84"/>
      <c r="J12" s="84">
        <v>272</v>
      </c>
    </row>
    <row r="13" spans="1:13" ht="22.5" customHeight="1" x14ac:dyDescent="0.45">
      <c r="A13" s="5" t="s">
        <v>29</v>
      </c>
      <c r="B13" s="9">
        <v>4</v>
      </c>
      <c r="C13" s="9"/>
      <c r="D13" s="101">
        <f>'PL 6 Month'!D13-2029</f>
        <v>1354</v>
      </c>
      <c r="E13" s="78"/>
      <c r="F13" s="84">
        <v>6566</v>
      </c>
      <c r="G13" s="84"/>
      <c r="H13" s="84">
        <f>2826-1685</f>
        <v>1141</v>
      </c>
      <c r="I13" s="84"/>
      <c r="J13" s="84">
        <v>6724</v>
      </c>
    </row>
    <row r="14" spans="1:13" ht="22.5" customHeight="1" x14ac:dyDescent="0.45">
      <c r="A14" s="4" t="s">
        <v>16</v>
      </c>
      <c r="B14" s="11"/>
      <c r="C14" s="11"/>
      <c r="D14" s="111">
        <f>SUM(D10:D13)</f>
        <v>1654665</v>
      </c>
      <c r="E14" s="80"/>
      <c r="F14" s="194">
        <f>SUM(F10:F13)</f>
        <v>1775123</v>
      </c>
      <c r="G14" s="81"/>
      <c r="H14" s="111">
        <f>SUM(H10:H13)</f>
        <v>1753210</v>
      </c>
      <c r="I14" s="81"/>
      <c r="J14" s="111">
        <f>SUM(J10:J13)</f>
        <v>1807160</v>
      </c>
    </row>
    <row r="15" spans="1:13" ht="15" customHeight="1" x14ac:dyDescent="0.45">
      <c r="A15" s="5"/>
      <c r="B15" s="9"/>
      <c r="C15" s="9"/>
      <c r="D15" s="94"/>
      <c r="E15" s="78"/>
      <c r="F15" s="94"/>
      <c r="G15" s="84"/>
      <c r="H15" s="84"/>
      <c r="I15" s="84"/>
      <c r="J15" s="84"/>
    </row>
    <row r="16" spans="1:13" ht="22.5" customHeight="1" x14ac:dyDescent="0.45">
      <c r="A16" s="7" t="s">
        <v>17</v>
      </c>
      <c r="B16" s="11"/>
      <c r="C16" s="11"/>
      <c r="D16" s="112"/>
      <c r="E16" s="82"/>
      <c r="F16" s="112"/>
      <c r="G16" s="84"/>
      <c r="H16" s="81"/>
      <c r="I16" s="84"/>
      <c r="J16" s="99"/>
    </row>
    <row r="17" spans="1:10" ht="22.5" customHeight="1" x14ac:dyDescent="0.45">
      <c r="A17" s="5" t="s">
        <v>18</v>
      </c>
      <c r="B17" s="9">
        <v>4</v>
      </c>
      <c r="C17" s="9"/>
      <c r="D17" s="101">
        <f>'PL 6 Month'!D17-1029913</f>
        <v>930448</v>
      </c>
      <c r="E17" s="78"/>
      <c r="F17" s="101">
        <v>1130683</v>
      </c>
      <c r="G17" s="84"/>
      <c r="H17" s="84">
        <v>993906</v>
      </c>
      <c r="I17" s="84"/>
      <c r="J17" s="101">
        <v>1196498</v>
      </c>
    </row>
    <row r="18" spans="1:10" ht="22.5" customHeight="1" x14ac:dyDescent="0.45">
      <c r="A18" s="5" t="s">
        <v>148</v>
      </c>
      <c r="D18" s="101">
        <f>'PL 6 Month'!D18-347568</f>
        <v>316157</v>
      </c>
      <c r="E18" s="83"/>
      <c r="F18" s="101">
        <v>343779</v>
      </c>
      <c r="G18" s="84"/>
      <c r="H18" s="84">
        <v>315967</v>
      </c>
      <c r="I18" s="84"/>
      <c r="J18" s="101">
        <v>343779</v>
      </c>
    </row>
    <row r="19" spans="1:10" ht="22.5" customHeight="1" x14ac:dyDescent="0.45">
      <c r="A19" s="5" t="s">
        <v>55</v>
      </c>
      <c r="B19" s="9"/>
      <c r="C19" s="9"/>
      <c r="D19" s="101">
        <f>'PL 6 Month'!D19-193908</f>
        <v>185916</v>
      </c>
      <c r="E19" s="248"/>
      <c r="F19" s="101">
        <v>178933</v>
      </c>
      <c r="G19" s="123"/>
      <c r="H19" s="84">
        <v>183004</v>
      </c>
      <c r="I19" s="123"/>
      <c r="J19" s="101">
        <v>177304</v>
      </c>
    </row>
    <row r="20" spans="1:10" s="32" customFormat="1" ht="22.5" hidden="1" customHeight="1" x14ac:dyDescent="0.45">
      <c r="A20" s="32" t="s">
        <v>112</v>
      </c>
      <c r="B20" s="20"/>
      <c r="C20" s="20"/>
      <c r="D20" s="101">
        <v>0</v>
      </c>
      <c r="E20" s="252"/>
      <c r="F20" s="101">
        <v>0</v>
      </c>
      <c r="G20" s="97"/>
      <c r="H20" s="101">
        <v>0</v>
      </c>
      <c r="I20" s="97"/>
      <c r="J20" s="101">
        <v>0</v>
      </c>
    </row>
    <row r="21" spans="1:10" ht="22.5" customHeight="1" x14ac:dyDescent="0.45">
      <c r="A21" s="4" t="s">
        <v>19</v>
      </c>
      <c r="B21" s="11"/>
      <c r="C21" s="11"/>
      <c r="D21" s="194">
        <f>SUM(D17:D20)</f>
        <v>1432521</v>
      </c>
      <c r="E21" s="188">
        <f t="shared" ref="E21" si="0">SUM(E17:E20)</f>
        <v>0</v>
      </c>
      <c r="F21" s="192">
        <f>SUM(F17:F20)</f>
        <v>1653395</v>
      </c>
      <c r="G21" s="188">
        <f t="shared" ref="G21:I21" si="1">SUM(G17:G20)</f>
        <v>0</v>
      </c>
      <c r="H21" s="192">
        <f>SUM(H17:H20)</f>
        <v>1492877</v>
      </c>
      <c r="I21" s="188">
        <f t="shared" si="1"/>
        <v>0</v>
      </c>
      <c r="J21" s="192">
        <f>SUM(J17:J20)</f>
        <v>1717581</v>
      </c>
    </row>
    <row r="22" spans="1:10" ht="14.1" customHeight="1" x14ac:dyDescent="0.45">
      <c r="A22" s="4"/>
      <c r="B22" s="11"/>
      <c r="C22" s="11"/>
      <c r="D22" s="112"/>
      <c r="E22" s="251"/>
      <c r="F22" s="82"/>
      <c r="G22" s="123"/>
      <c r="H22" s="84"/>
      <c r="I22" s="123"/>
      <c r="J22" s="84"/>
    </row>
    <row r="23" spans="1:10" s="187" customFormat="1" ht="20.45" customHeight="1" x14ac:dyDescent="0.45">
      <c r="A23" s="33" t="s">
        <v>219</v>
      </c>
      <c r="B23" s="153"/>
      <c r="C23" s="153"/>
      <c r="D23" s="254">
        <f>D14-D21</f>
        <v>222144</v>
      </c>
      <c r="E23" s="255">
        <f t="shared" ref="E23" si="2">E14-E21</f>
        <v>0</v>
      </c>
      <c r="F23" s="254">
        <f>F14-F21</f>
        <v>121728</v>
      </c>
      <c r="G23" s="254">
        <f t="shared" ref="G23:I23" si="3">G14-G21</f>
        <v>0</v>
      </c>
      <c r="H23" s="254">
        <f>H14-H21</f>
        <v>260333</v>
      </c>
      <c r="I23" s="254">
        <f t="shared" si="3"/>
        <v>0</v>
      </c>
      <c r="J23" s="254">
        <f>J14-J21</f>
        <v>89579</v>
      </c>
    </row>
    <row r="24" spans="1:10" s="187" customFormat="1" ht="22.5" customHeight="1" x14ac:dyDescent="0.45">
      <c r="A24" s="156" t="s">
        <v>56</v>
      </c>
      <c r="B24" s="20"/>
      <c r="C24" s="20"/>
      <c r="D24" s="245">
        <f>'PL 6 Month'!D24-(-5084)</f>
        <v>-4217</v>
      </c>
      <c r="E24" s="199"/>
      <c r="F24" s="245">
        <v>-6153</v>
      </c>
      <c r="G24" s="36"/>
      <c r="H24" s="245">
        <f>'PL 6 Month'!H24-(-4488)</f>
        <v>-3605</v>
      </c>
      <c r="I24" s="36"/>
      <c r="J24" s="245">
        <v>-5565</v>
      </c>
    </row>
    <row r="25" spans="1:10" ht="22.5" customHeight="1" x14ac:dyDescent="0.45">
      <c r="A25" s="33" t="s">
        <v>118</v>
      </c>
      <c r="B25" s="20"/>
      <c r="C25" s="20"/>
      <c r="D25" s="200">
        <f>D23+D24</f>
        <v>217927</v>
      </c>
      <c r="E25" s="200">
        <f t="shared" ref="E25" si="4">E23-E24</f>
        <v>0</v>
      </c>
      <c r="F25" s="200">
        <f>F23+F24</f>
        <v>115575</v>
      </c>
      <c r="G25" s="200">
        <f t="shared" ref="G25:I25" si="5">G23-G24</f>
        <v>0</v>
      </c>
      <c r="H25" s="200">
        <f>H23+H24</f>
        <v>256728</v>
      </c>
      <c r="I25" s="200">
        <f t="shared" si="5"/>
        <v>0</v>
      </c>
      <c r="J25" s="200">
        <f>J23+J24</f>
        <v>84014</v>
      </c>
    </row>
    <row r="26" spans="1:10" ht="22.5" customHeight="1" x14ac:dyDescent="0.45">
      <c r="A26" s="32" t="s">
        <v>110</v>
      </c>
      <c r="B26" s="9"/>
      <c r="C26" s="9"/>
      <c r="D26" s="245">
        <f>'PL 6 Month'!D26-(-12654)</f>
        <v>-25738</v>
      </c>
      <c r="E26" s="190"/>
      <c r="F26" s="189">
        <v>-12093</v>
      </c>
      <c r="G26" s="191"/>
      <c r="H26" s="189">
        <f>'PL 6 Month'!H26-(-12658)</f>
        <v>-25743</v>
      </c>
      <c r="I26" s="191"/>
      <c r="J26" s="189">
        <v>-12151</v>
      </c>
    </row>
    <row r="27" spans="1:10" ht="22.5" customHeight="1" x14ac:dyDescent="0.45">
      <c r="A27" s="33" t="s">
        <v>119</v>
      </c>
      <c r="B27" s="9"/>
      <c r="C27" s="9"/>
      <c r="D27" s="194">
        <f>D25+D26</f>
        <v>192189</v>
      </c>
      <c r="E27" s="188"/>
      <c r="F27" s="192">
        <f>F25+F26</f>
        <v>103482</v>
      </c>
      <c r="G27" s="193"/>
      <c r="H27" s="192">
        <f>H25+H26</f>
        <v>230985</v>
      </c>
      <c r="I27" s="193"/>
      <c r="J27" s="192">
        <f>J25+J26</f>
        <v>71863</v>
      </c>
    </row>
    <row r="28" spans="1:10" ht="11.1" customHeight="1" x14ac:dyDescent="0.45">
      <c r="A28" s="33"/>
      <c r="B28" s="9"/>
      <c r="C28" s="9"/>
      <c r="D28" s="14"/>
      <c r="E28" s="14"/>
      <c r="F28" s="14"/>
      <c r="G28" s="13"/>
      <c r="H28" s="14"/>
      <c r="I28" s="13"/>
      <c r="J28" s="14"/>
    </row>
    <row r="29" spans="1:10" ht="22.5" customHeight="1" x14ac:dyDescent="0.45">
      <c r="A29" s="4" t="s">
        <v>62</v>
      </c>
      <c r="B29" s="9"/>
      <c r="C29" s="9"/>
      <c r="D29" s="9"/>
      <c r="E29" s="9"/>
      <c r="F29" s="9"/>
      <c r="G29" s="13"/>
      <c r="H29" s="14"/>
      <c r="I29" s="13"/>
      <c r="J29" s="14"/>
    </row>
    <row r="30" spans="1:10" s="32" customFormat="1" ht="22.5" customHeight="1" x14ac:dyDescent="0.45">
      <c r="A30" s="34" t="s">
        <v>220</v>
      </c>
      <c r="B30" s="20"/>
      <c r="C30" s="20"/>
      <c r="D30" s="20"/>
      <c r="E30" s="20"/>
      <c r="F30" s="20"/>
      <c r="G30" s="197"/>
      <c r="H30" s="144"/>
      <c r="I30" s="197"/>
      <c r="J30" s="144"/>
    </row>
    <row r="31" spans="1:10" s="32" customFormat="1" ht="22.5" customHeight="1" x14ac:dyDescent="0.45">
      <c r="A31" s="34" t="s">
        <v>162</v>
      </c>
      <c r="B31" s="20"/>
      <c r="C31" s="20"/>
      <c r="D31" s="20"/>
      <c r="E31" s="20"/>
      <c r="F31" s="20"/>
      <c r="G31" s="197"/>
      <c r="H31" s="144"/>
      <c r="I31" s="197"/>
      <c r="J31" s="144"/>
    </row>
    <row r="32" spans="1:10" s="32" customFormat="1" ht="22.5" customHeight="1" x14ac:dyDescent="0.45">
      <c r="A32" s="21" t="s">
        <v>241</v>
      </c>
      <c r="B32" s="20"/>
      <c r="C32" s="20"/>
      <c r="D32" s="20"/>
      <c r="E32" s="20"/>
      <c r="F32" s="20"/>
      <c r="G32" s="197"/>
      <c r="H32" s="144"/>
      <c r="I32" s="197"/>
      <c r="J32" s="144"/>
    </row>
    <row r="33" spans="1:10" s="32" customFormat="1" ht="21.75" x14ac:dyDescent="0.45">
      <c r="A33" s="21" t="s">
        <v>221</v>
      </c>
      <c r="B33" s="20"/>
      <c r="C33" s="20"/>
      <c r="D33" s="20"/>
      <c r="E33" s="20"/>
      <c r="F33" s="20"/>
      <c r="G33" s="197"/>
      <c r="H33" s="144"/>
      <c r="I33" s="197"/>
      <c r="J33" s="144"/>
    </row>
    <row r="34" spans="1:10" s="21" customFormat="1" ht="21.75" x14ac:dyDescent="0.45">
      <c r="A34" s="21" t="s">
        <v>222</v>
      </c>
      <c r="B34" s="20"/>
      <c r="C34" s="20"/>
      <c r="D34" s="50">
        <v>389</v>
      </c>
      <c r="E34" s="20"/>
      <c r="F34" s="182">
        <v>104</v>
      </c>
      <c r="G34" s="198"/>
      <c r="H34" s="50">
        <f>'PL 6 Month'!H34-(-1105)</f>
        <v>389</v>
      </c>
      <c r="I34" s="198"/>
      <c r="J34" s="50">
        <v>104</v>
      </c>
    </row>
    <row r="35" spans="1:10" s="32" customFormat="1" ht="21.75" x14ac:dyDescent="0.45">
      <c r="A35" s="33" t="s">
        <v>98</v>
      </c>
      <c r="B35" s="20"/>
      <c r="C35" s="20"/>
      <c r="D35" s="159"/>
      <c r="E35" s="20"/>
      <c r="F35" s="159"/>
      <c r="G35" s="160"/>
      <c r="H35" s="160"/>
      <c r="I35" s="160"/>
      <c r="J35" s="160"/>
    </row>
    <row r="36" spans="1:10" s="33" customFormat="1" ht="21.75" x14ac:dyDescent="0.45">
      <c r="A36" s="33" t="s">
        <v>92</v>
      </c>
      <c r="B36" s="20"/>
      <c r="C36" s="153"/>
      <c r="D36" s="158">
        <f>SUM(D34:D35)</f>
        <v>389</v>
      </c>
      <c r="E36" s="144"/>
      <c r="F36" s="158">
        <f>SUM(F34:F35)</f>
        <v>104</v>
      </c>
      <c r="G36" s="144"/>
      <c r="H36" s="158">
        <f>SUM(H34:H35)</f>
        <v>389</v>
      </c>
      <c r="I36" s="144"/>
      <c r="J36" s="158">
        <f>SUM(J34:J35)</f>
        <v>104</v>
      </c>
    </row>
    <row r="37" spans="1:10" s="33" customFormat="1" ht="12" customHeight="1" x14ac:dyDescent="0.45">
      <c r="B37" s="20"/>
      <c r="C37" s="153"/>
      <c r="D37" s="148"/>
      <c r="E37" s="144"/>
      <c r="F37" s="148"/>
      <c r="G37" s="144"/>
      <c r="H37" s="148"/>
      <c r="I37" s="144"/>
      <c r="J37" s="148"/>
    </row>
    <row r="38" spans="1:10" s="33" customFormat="1" ht="22.5" customHeight="1" thickBot="1" x14ac:dyDescent="0.5">
      <c r="A38" s="33" t="s">
        <v>99</v>
      </c>
      <c r="B38" s="20"/>
      <c r="C38" s="153"/>
      <c r="D38" s="98">
        <f>D27+D36</f>
        <v>192578</v>
      </c>
      <c r="E38" s="71"/>
      <c r="F38" s="98">
        <f>F27+F36</f>
        <v>103586</v>
      </c>
      <c r="G38" s="71"/>
      <c r="H38" s="98">
        <f>H27+H36</f>
        <v>231374</v>
      </c>
      <c r="I38" s="71"/>
      <c r="J38" s="98">
        <f>J27+J36</f>
        <v>71967</v>
      </c>
    </row>
    <row r="39" spans="1:10" ht="22.5" hidden="1" customHeight="1" thickTop="1" x14ac:dyDescent="0.45">
      <c r="A39" s="4" t="s">
        <v>62</v>
      </c>
      <c r="B39" s="9"/>
      <c r="C39" s="9"/>
      <c r="D39" s="9"/>
      <c r="E39" s="9"/>
      <c r="F39" s="20"/>
      <c r="G39" s="13"/>
      <c r="H39" s="14"/>
      <c r="I39" s="13"/>
      <c r="J39" s="144"/>
    </row>
    <row r="40" spans="1:10" ht="22.5" hidden="1" customHeight="1" x14ac:dyDescent="0.45">
      <c r="A40" s="3" t="s">
        <v>84</v>
      </c>
      <c r="B40" s="9"/>
      <c r="C40" s="9"/>
      <c r="D40" s="9"/>
      <c r="E40" s="9"/>
      <c r="F40" s="20"/>
      <c r="G40" s="13"/>
      <c r="H40" s="14"/>
      <c r="I40" s="13"/>
      <c r="J40" s="144"/>
    </row>
    <row r="41" spans="1:10" ht="22.5" hidden="1" customHeight="1" x14ac:dyDescent="0.45">
      <c r="A41" s="3" t="s">
        <v>97</v>
      </c>
      <c r="B41" s="9"/>
      <c r="C41" s="9"/>
      <c r="D41" s="40">
        <v>0</v>
      </c>
      <c r="E41" s="9"/>
      <c r="F41" s="145">
        <v>0</v>
      </c>
      <c r="G41" s="124"/>
      <c r="H41" s="40">
        <v>0</v>
      </c>
      <c r="I41" s="124"/>
      <c r="J41" s="145">
        <v>0</v>
      </c>
    </row>
    <row r="42" spans="1:10" ht="22.5" hidden="1" customHeight="1" x14ac:dyDescent="0.45">
      <c r="A42" s="4" t="s">
        <v>98</v>
      </c>
      <c r="B42" s="9"/>
      <c r="C42" s="9"/>
      <c r="D42" s="125"/>
      <c r="E42" s="9"/>
      <c r="F42" s="151"/>
      <c r="G42" s="124"/>
      <c r="H42" s="124"/>
      <c r="I42" s="124"/>
      <c r="J42" s="146"/>
    </row>
    <row r="43" spans="1:10" s="4" customFormat="1" ht="22.5" hidden="1" customHeight="1" x14ac:dyDescent="0.45">
      <c r="A43" s="4" t="s">
        <v>92</v>
      </c>
      <c r="B43" s="9"/>
      <c r="C43" s="11"/>
      <c r="D43" s="41">
        <f>SUM(D41:D41)</f>
        <v>0</v>
      </c>
      <c r="E43" s="14"/>
      <c r="F43" s="152">
        <f>SUM(F41:F41)</f>
        <v>0</v>
      </c>
      <c r="G43" s="14"/>
      <c r="H43" s="42">
        <f>SUM(H41)</f>
        <v>0</v>
      </c>
      <c r="I43" s="14"/>
      <c r="J43" s="147">
        <f>SUM(J41)</f>
        <v>0</v>
      </c>
    </row>
    <row r="44" spans="1:10" s="4" customFormat="1" ht="22.5" hidden="1" customHeight="1" x14ac:dyDescent="0.45">
      <c r="B44" s="9"/>
      <c r="C44" s="11"/>
      <c r="D44" s="43"/>
      <c r="E44" s="14"/>
      <c r="F44" s="148"/>
      <c r="G44" s="14"/>
      <c r="H44" s="43"/>
      <c r="I44" s="14"/>
      <c r="J44" s="148"/>
    </row>
    <row r="45" spans="1:10" s="4" customFormat="1" ht="22.5" hidden="1" customHeight="1" thickBot="1" x14ac:dyDescent="0.5">
      <c r="A45" s="4" t="s">
        <v>99</v>
      </c>
      <c r="B45" s="9"/>
      <c r="C45" s="11"/>
      <c r="D45" s="44">
        <f>D27+D43</f>
        <v>192189</v>
      </c>
      <c r="E45" s="14"/>
      <c r="F45" s="149">
        <f>F27+F43</f>
        <v>103482</v>
      </c>
      <c r="G45" s="14"/>
      <c r="H45" s="44">
        <f>H27+H43</f>
        <v>230985</v>
      </c>
      <c r="I45" s="14"/>
      <c r="J45" s="149">
        <f>J27+J43</f>
        <v>71863</v>
      </c>
    </row>
    <row r="46" spans="1:10" s="15" customFormat="1" ht="22.5" hidden="1" customHeight="1" thickTop="1" x14ac:dyDescent="0.45">
      <c r="B46" s="9"/>
      <c r="C46" s="11"/>
      <c r="D46" s="11"/>
      <c r="E46" s="11"/>
      <c r="F46" s="153"/>
      <c r="G46" s="16"/>
      <c r="H46" s="16"/>
      <c r="I46" s="16"/>
      <c r="J46" s="150"/>
    </row>
    <row r="47" spans="1:10" ht="22.5" customHeight="1" thickTop="1" x14ac:dyDescent="0.5">
      <c r="A47" s="2" t="s">
        <v>74</v>
      </c>
      <c r="G47" s="9"/>
      <c r="H47" s="15"/>
      <c r="I47" s="15"/>
      <c r="J47" s="15"/>
    </row>
    <row r="48" spans="1:10" ht="22.5" customHeight="1" x14ac:dyDescent="0.5">
      <c r="A48" s="2" t="s">
        <v>95</v>
      </c>
      <c r="H48" s="15"/>
      <c r="I48" s="15"/>
      <c r="J48" s="15"/>
    </row>
    <row r="49" spans="1:10" ht="22.5" customHeight="1" x14ac:dyDescent="0.5">
      <c r="A49" s="2"/>
      <c r="H49" s="15"/>
      <c r="I49" s="15"/>
      <c r="J49" s="21"/>
    </row>
    <row r="50" spans="1:10" ht="22.5" customHeight="1" x14ac:dyDescent="0.5">
      <c r="A50" s="2"/>
      <c r="D50" s="269" t="s">
        <v>75</v>
      </c>
      <c r="E50" s="269"/>
      <c r="F50" s="269"/>
      <c r="G50" s="4"/>
      <c r="H50" s="269" t="s">
        <v>76</v>
      </c>
      <c r="I50" s="269"/>
      <c r="J50" s="269"/>
    </row>
    <row r="51" spans="1:10" ht="22.5" customHeight="1" x14ac:dyDescent="0.5">
      <c r="A51" s="2"/>
      <c r="D51" s="272" t="s">
        <v>96</v>
      </c>
      <c r="E51" s="272"/>
      <c r="F51" s="272"/>
      <c r="G51" s="37"/>
      <c r="H51" s="272" t="s">
        <v>96</v>
      </c>
      <c r="I51" s="272"/>
      <c r="J51" s="272"/>
    </row>
    <row r="52" spans="1:10" ht="22.5" customHeight="1" x14ac:dyDescent="0.5">
      <c r="A52" s="2"/>
      <c r="D52" s="272" t="s">
        <v>109</v>
      </c>
      <c r="E52" s="272"/>
      <c r="F52" s="272"/>
      <c r="G52" s="37"/>
      <c r="H52" s="272" t="s">
        <v>109</v>
      </c>
      <c r="I52" s="272"/>
      <c r="J52" s="272"/>
    </row>
    <row r="53" spans="1:10" ht="22.5" customHeight="1" x14ac:dyDescent="0.5">
      <c r="A53" s="2"/>
      <c r="B53" s="6"/>
      <c r="D53" s="113">
        <v>2563</v>
      </c>
      <c r="F53" s="121">
        <v>2562</v>
      </c>
      <c r="H53" s="113">
        <v>2563</v>
      </c>
      <c r="I53" s="8"/>
      <c r="J53" s="121">
        <v>2562</v>
      </c>
    </row>
    <row r="54" spans="1:10" ht="22.5" customHeight="1" x14ac:dyDescent="0.45">
      <c r="A54" s="31"/>
      <c r="D54" s="274" t="s">
        <v>31</v>
      </c>
      <c r="E54" s="274"/>
      <c r="F54" s="274"/>
      <c r="G54" s="274"/>
      <c r="H54" s="274"/>
      <c r="I54" s="274"/>
      <c r="J54" s="274"/>
    </row>
    <row r="55" spans="1:10" s="15" customFormat="1" ht="22.5" customHeight="1" x14ac:dyDescent="0.45">
      <c r="A55" s="33" t="s">
        <v>223</v>
      </c>
      <c r="B55" s="9"/>
      <c r="C55" s="11"/>
      <c r="D55" s="82"/>
      <c r="E55" s="82"/>
      <c r="F55" s="112"/>
      <c r="G55" s="84"/>
      <c r="H55" s="84"/>
      <c r="I55" s="84"/>
      <c r="J55" s="101"/>
    </row>
    <row r="56" spans="1:10" s="15" customFormat="1" ht="22.5" customHeight="1" x14ac:dyDescent="0.45">
      <c r="A56" s="32" t="s">
        <v>128</v>
      </c>
      <c r="B56" s="9"/>
      <c r="C56" s="11"/>
      <c r="D56" s="242">
        <f>D58-D57</f>
        <v>192539</v>
      </c>
      <c r="E56" s="82"/>
      <c r="F56" s="242">
        <f>F58-F57</f>
        <v>103478</v>
      </c>
      <c r="G56" s="242"/>
      <c r="H56" s="242">
        <f>H58</f>
        <v>230985</v>
      </c>
      <c r="I56" s="242"/>
      <c r="J56" s="242">
        <f>J58</f>
        <v>71863</v>
      </c>
    </row>
    <row r="57" spans="1:10" s="15" customFormat="1" ht="22.5" customHeight="1" x14ac:dyDescent="0.45">
      <c r="A57" s="32" t="s">
        <v>87</v>
      </c>
      <c r="B57" s="9"/>
      <c r="C57" s="11"/>
      <c r="D57" s="127">
        <v>-350</v>
      </c>
      <c r="E57" s="78"/>
      <c r="F57" s="127">
        <v>4</v>
      </c>
      <c r="G57" s="84"/>
      <c r="H57" s="126">
        <v>0</v>
      </c>
      <c r="I57" s="78"/>
      <c r="J57" s="126">
        <v>0</v>
      </c>
    </row>
    <row r="58" spans="1:10" s="4" customFormat="1" ht="22.5" customHeight="1" thickBot="1" x14ac:dyDescent="0.5">
      <c r="A58" s="33"/>
      <c r="B58" s="11"/>
      <c r="C58" s="11"/>
      <c r="D58" s="95">
        <f>D27</f>
        <v>192189</v>
      </c>
      <c r="E58" s="82"/>
      <c r="F58" s="95">
        <f>F27</f>
        <v>103482</v>
      </c>
      <c r="G58" s="81"/>
      <c r="H58" s="95">
        <f>H27</f>
        <v>230985</v>
      </c>
      <c r="I58" s="81"/>
      <c r="J58" s="95">
        <f>J27</f>
        <v>71863</v>
      </c>
    </row>
    <row r="59" spans="1:10" s="15" customFormat="1" ht="22.5" customHeight="1" thickTop="1" x14ac:dyDescent="0.45">
      <c r="A59" s="32"/>
      <c r="B59" s="9"/>
      <c r="C59" s="11"/>
      <c r="D59" s="82"/>
      <c r="E59" s="82"/>
      <c r="F59" s="82"/>
      <c r="G59" s="84"/>
      <c r="H59" s="84"/>
      <c r="I59" s="84"/>
      <c r="J59" s="84"/>
    </row>
    <row r="60" spans="1:10" s="15" customFormat="1" ht="22.5" customHeight="1" x14ac:dyDescent="0.45">
      <c r="A60" s="33" t="s">
        <v>224</v>
      </c>
      <c r="B60" s="9"/>
      <c r="C60" s="11"/>
      <c r="D60" s="251"/>
      <c r="E60" s="82"/>
      <c r="F60" s="82"/>
      <c r="G60" s="84"/>
      <c r="H60" s="84"/>
      <c r="I60" s="84"/>
      <c r="J60" s="84"/>
    </row>
    <row r="61" spans="1:10" s="15" customFormat="1" ht="22.5" customHeight="1" x14ac:dyDescent="0.45">
      <c r="A61" s="32" t="s">
        <v>128</v>
      </c>
      <c r="B61" s="9"/>
      <c r="C61" s="11"/>
      <c r="D61" s="242">
        <f>D63-D62</f>
        <v>192928</v>
      </c>
      <c r="E61" s="82"/>
      <c r="F61" s="242">
        <f>F63-F62</f>
        <v>103582</v>
      </c>
      <c r="G61" s="242"/>
      <c r="H61" s="242">
        <f>H38</f>
        <v>231374</v>
      </c>
      <c r="I61" s="242"/>
      <c r="J61" s="242">
        <f>J38</f>
        <v>71967</v>
      </c>
    </row>
    <row r="62" spans="1:10" s="15" customFormat="1" ht="22.5" customHeight="1" x14ac:dyDescent="0.45">
      <c r="A62" s="32" t="s">
        <v>87</v>
      </c>
      <c r="B62" s="9"/>
      <c r="C62" s="11"/>
      <c r="D62" s="126">
        <f>D57</f>
        <v>-350</v>
      </c>
      <c r="E62" s="78"/>
      <c r="F62" s="126">
        <v>4</v>
      </c>
      <c r="G62" s="84"/>
      <c r="H62" s="126">
        <v>0</v>
      </c>
      <c r="I62" s="78"/>
      <c r="J62" s="126">
        <v>0</v>
      </c>
    </row>
    <row r="63" spans="1:10" s="15" customFormat="1" ht="22.5" customHeight="1" thickBot="1" x14ac:dyDescent="0.5">
      <c r="A63" s="33"/>
      <c r="B63" s="9"/>
      <c r="C63" s="11"/>
      <c r="D63" s="95">
        <f>D38</f>
        <v>192578</v>
      </c>
      <c r="E63" s="82"/>
      <c r="F63" s="95">
        <f>F38</f>
        <v>103586</v>
      </c>
      <c r="G63" s="81"/>
      <c r="H63" s="95">
        <f>SUM(H61:H62)</f>
        <v>231374</v>
      </c>
      <c r="I63" s="81"/>
      <c r="J63" s="95">
        <f>SUM(J61:J62)</f>
        <v>71967</v>
      </c>
    </row>
    <row r="64" spans="1:10" s="15" customFormat="1" thickTop="1" x14ac:dyDescent="0.45">
      <c r="A64" s="3"/>
      <c r="B64" s="9"/>
      <c r="C64" s="11"/>
      <c r="D64" s="82"/>
      <c r="E64" s="82"/>
      <c r="F64" s="82"/>
      <c r="G64" s="84"/>
      <c r="H64" s="84"/>
      <c r="I64" s="84"/>
      <c r="J64" s="84"/>
    </row>
    <row r="65" spans="1:10" ht="24.6" customHeight="1" thickBot="1" x14ac:dyDescent="0.5">
      <c r="A65" s="4" t="s">
        <v>123</v>
      </c>
      <c r="B65" s="9"/>
      <c r="C65" s="11"/>
      <c r="D65" s="109">
        <v>0.95709954773619599</v>
      </c>
      <c r="E65" s="80"/>
      <c r="F65" s="109">
        <v>0.52</v>
      </c>
      <c r="G65" s="81"/>
      <c r="H65" s="109">
        <v>1.1499130261915411</v>
      </c>
      <c r="I65" s="81"/>
      <c r="J65" s="109">
        <v>0.36</v>
      </c>
    </row>
    <row r="66" spans="1:10" ht="22.5" customHeight="1" thickTop="1" x14ac:dyDescent="0.45">
      <c r="D66" s="83"/>
      <c r="E66" s="83"/>
      <c r="F66" s="83"/>
      <c r="G66" s="78"/>
      <c r="H66" s="84"/>
      <c r="I66" s="84"/>
      <c r="J66" s="84"/>
    </row>
  </sheetData>
  <mergeCells count="16">
    <mergeCell ref="D51:F51"/>
    <mergeCell ref="H51:J51"/>
    <mergeCell ref="D52:F52"/>
    <mergeCell ref="H52:J52"/>
    <mergeCell ref="D54:J54"/>
    <mergeCell ref="H50:J50"/>
    <mergeCell ref="D50:F50"/>
    <mergeCell ref="D6:F6"/>
    <mergeCell ref="H6:J6"/>
    <mergeCell ref="D8:J8"/>
    <mergeCell ref="H1:J1"/>
    <mergeCell ref="H2:J2"/>
    <mergeCell ref="H4:J4"/>
    <mergeCell ref="D5:F5"/>
    <mergeCell ref="H5:J5"/>
    <mergeCell ref="D4:F4"/>
  </mergeCells>
  <pageMargins left="0.7" right="0.7" top="0.48" bottom="0.5" header="0.5" footer="0.5"/>
  <pageSetup paperSize="9" scale="87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view="pageBreakPreview" zoomScale="70" zoomScaleNormal="70" zoomScaleSheetLayoutView="70" workbookViewId="0">
      <selection activeCell="A72" sqref="A72"/>
    </sheetView>
  </sheetViews>
  <sheetFormatPr defaultColWidth="9.140625" defaultRowHeight="21.75" x14ac:dyDescent="0.45"/>
  <cols>
    <col min="1" max="1" width="54.28515625" style="3" customWidth="1"/>
    <col min="2" max="2" width="8.85546875" style="8" customWidth="1"/>
    <col min="3" max="3" width="1.42578125" style="8" customWidth="1"/>
    <col min="4" max="4" width="11" style="8" customWidth="1"/>
    <col min="5" max="5" width="1.42578125" style="8" customWidth="1"/>
    <col min="6" max="6" width="11" style="8" customWidth="1"/>
    <col min="7" max="7" width="1.42578125" style="8" customWidth="1"/>
    <col min="8" max="8" width="11" style="3" customWidth="1"/>
    <col min="9" max="9" width="1.42578125" style="3" customWidth="1"/>
    <col min="10" max="10" width="11" style="3" customWidth="1"/>
    <col min="11" max="16384" width="9.140625" style="3"/>
  </cols>
  <sheetData>
    <row r="1" spans="1:10" ht="22.5" customHeight="1" x14ac:dyDescent="0.5">
      <c r="A1" s="2" t="s">
        <v>74</v>
      </c>
      <c r="G1" s="9"/>
      <c r="H1" s="271"/>
      <c r="I1" s="271"/>
      <c r="J1" s="271"/>
    </row>
    <row r="2" spans="1:10" ht="22.5" customHeight="1" x14ac:dyDescent="0.5">
      <c r="A2" s="2" t="s">
        <v>95</v>
      </c>
      <c r="H2" s="271"/>
      <c r="I2" s="271"/>
      <c r="J2" s="271"/>
    </row>
    <row r="3" spans="1:10" ht="18.75" customHeight="1" x14ac:dyDescent="0.5">
      <c r="A3" s="2"/>
    </row>
    <row r="4" spans="1:10" ht="22.5" customHeight="1" x14ac:dyDescent="0.5">
      <c r="A4" s="2"/>
      <c r="D4" s="269" t="s">
        <v>75</v>
      </c>
      <c r="E4" s="269"/>
      <c r="F4" s="269"/>
      <c r="G4" s="4"/>
      <c r="H4" s="269" t="s">
        <v>76</v>
      </c>
      <c r="I4" s="269"/>
      <c r="J4" s="269"/>
    </row>
    <row r="5" spans="1:10" ht="22.5" customHeight="1" x14ac:dyDescent="0.5">
      <c r="A5" s="2"/>
      <c r="D5" s="272" t="s">
        <v>107</v>
      </c>
      <c r="E5" s="272"/>
      <c r="F5" s="272"/>
      <c r="G5" s="37"/>
      <c r="H5" s="272" t="s">
        <v>107</v>
      </c>
      <c r="I5" s="272"/>
      <c r="J5" s="272"/>
    </row>
    <row r="6" spans="1:10" ht="22.5" customHeight="1" x14ac:dyDescent="0.5">
      <c r="A6" s="2"/>
      <c r="D6" s="272" t="s">
        <v>109</v>
      </c>
      <c r="E6" s="272"/>
      <c r="F6" s="272"/>
      <c r="G6" s="37"/>
      <c r="H6" s="272" t="s">
        <v>109</v>
      </c>
      <c r="I6" s="272"/>
      <c r="J6" s="272"/>
    </row>
    <row r="7" spans="1:10" ht="22.5" customHeight="1" x14ac:dyDescent="0.5">
      <c r="A7" s="2"/>
      <c r="B7" s="6" t="s">
        <v>0</v>
      </c>
      <c r="D7" s="113">
        <v>2563</v>
      </c>
      <c r="F7" s="113">
        <v>2562</v>
      </c>
      <c r="H7" s="113">
        <v>2563</v>
      </c>
      <c r="I7" s="8"/>
      <c r="J7" s="113">
        <v>2562</v>
      </c>
    </row>
    <row r="8" spans="1:10" ht="21.75" customHeight="1" x14ac:dyDescent="0.45">
      <c r="A8" s="31"/>
      <c r="D8" s="273" t="s">
        <v>31</v>
      </c>
      <c r="E8" s="273"/>
      <c r="F8" s="273"/>
      <c r="G8" s="273"/>
      <c r="H8" s="273"/>
      <c r="I8" s="273"/>
      <c r="J8" s="273"/>
    </row>
    <row r="9" spans="1:10" ht="22.5" customHeight="1" x14ac:dyDescent="0.45">
      <c r="A9" s="7" t="s">
        <v>15</v>
      </c>
      <c r="B9" s="11"/>
      <c r="C9" s="11"/>
      <c r="D9" s="11"/>
      <c r="E9" s="11"/>
      <c r="F9" s="11"/>
      <c r="G9" s="6"/>
      <c r="H9" s="1"/>
      <c r="I9" s="16"/>
      <c r="J9" s="1"/>
    </row>
    <row r="10" spans="1:10" ht="22.5" customHeight="1" x14ac:dyDescent="0.45">
      <c r="A10" s="5" t="s">
        <v>49</v>
      </c>
      <c r="B10" s="20" t="s">
        <v>238</v>
      </c>
      <c r="C10" s="9"/>
      <c r="D10" s="84">
        <v>3360109</v>
      </c>
      <c r="E10" s="78"/>
      <c r="F10" s="84">
        <v>3587370</v>
      </c>
      <c r="G10" s="84"/>
      <c r="H10" s="84">
        <v>3357844</v>
      </c>
      <c r="I10" s="84"/>
      <c r="J10" s="84">
        <v>3579714</v>
      </c>
    </row>
    <row r="11" spans="1:10" s="32" customFormat="1" ht="22.5" customHeight="1" x14ac:dyDescent="0.45">
      <c r="A11" s="32" t="s">
        <v>111</v>
      </c>
      <c r="B11" s="20" t="s">
        <v>239</v>
      </c>
      <c r="C11" s="20"/>
      <c r="D11" s="101">
        <v>26</v>
      </c>
      <c r="E11" s="94"/>
      <c r="F11" s="101">
        <v>24</v>
      </c>
      <c r="G11" s="101"/>
      <c r="H11" s="101">
        <v>100019</v>
      </c>
      <c r="I11" s="101"/>
      <c r="J11" s="101">
        <v>40022</v>
      </c>
    </row>
    <row r="12" spans="1:10" ht="22.5" customHeight="1" x14ac:dyDescent="0.45">
      <c r="A12" s="21" t="s">
        <v>121</v>
      </c>
      <c r="B12" s="20"/>
      <c r="C12" s="20"/>
      <c r="D12" s="101">
        <f>83-28</f>
        <v>55</v>
      </c>
      <c r="E12" s="78"/>
      <c r="F12" s="84">
        <v>1532</v>
      </c>
      <c r="G12" s="84"/>
      <c r="H12" s="84">
        <v>69</v>
      </c>
      <c r="I12" s="84"/>
      <c r="J12" s="84">
        <v>764</v>
      </c>
    </row>
    <row r="13" spans="1:10" ht="22.5" customHeight="1" x14ac:dyDescent="0.45">
      <c r="A13" s="5" t="s">
        <v>29</v>
      </c>
      <c r="B13" s="9">
        <v>4</v>
      </c>
      <c r="C13" s="9"/>
      <c r="D13" s="84">
        <f>3384-1</f>
        <v>3383</v>
      </c>
      <c r="E13" s="78"/>
      <c r="F13" s="84">
        <v>9613</v>
      </c>
      <c r="G13" s="84"/>
      <c r="H13" s="84">
        <v>2826</v>
      </c>
      <c r="I13" s="84"/>
      <c r="J13" s="84">
        <v>10034</v>
      </c>
    </row>
    <row r="14" spans="1:10" ht="22.5" customHeight="1" x14ac:dyDescent="0.45">
      <c r="A14" s="4" t="s">
        <v>16</v>
      </c>
      <c r="B14" s="11"/>
      <c r="C14" s="11"/>
      <c r="D14" s="79">
        <f>SUM(D10:D13)</f>
        <v>3363573</v>
      </c>
      <c r="E14" s="80"/>
      <c r="F14" s="79">
        <f>SUM(F10:F13)</f>
        <v>3598539</v>
      </c>
      <c r="G14" s="81"/>
      <c r="H14" s="79">
        <f>SUM(H10:H13)</f>
        <v>3460758</v>
      </c>
      <c r="I14" s="81"/>
      <c r="J14" s="79">
        <f>SUM(J10:J13)</f>
        <v>3630534</v>
      </c>
    </row>
    <row r="15" spans="1:10" ht="12" customHeight="1" x14ac:dyDescent="0.45">
      <c r="A15" s="5"/>
      <c r="B15" s="9"/>
      <c r="C15" s="9"/>
      <c r="D15" s="78"/>
      <c r="E15" s="78"/>
      <c r="F15" s="78"/>
      <c r="G15" s="84"/>
      <c r="H15" s="84"/>
      <c r="I15" s="84"/>
      <c r="J15" s="84"/>
    </row>
    <row r="16" spans="1:10" ht="22.5" customHeight="1" x14ac:dyDescent="0.45">
      <c r="A16" s="7" t="s">
        <v>17</v>
      </c>
      <c r="B16" s="11"/>
      <c r="C16" s="11"/>
      <c r="D16" s="82"/>
      <c r="E16" s="82"/>
      <c r="F16" s="82"/>
      <c r="G16" s="84"/>
      <c r="H16" s="81"/>
      <c r="I16" s="84"/>
      <c r="J16" s="81"/>
    </row>
    <row r="17" spans="1:10" ht="22.5" customHeight="1" x14ac:dyDescent="0.45">
      <c r="A17" s="5" t="s">
        <v>18</v>
      </c>
      <c r="B17" s="9">
        <v>4</v>
      </c>
      <c r="C17" s="9"/>
      <c r="D17" s="84">
        <v>1960361</v>
      </c>
      <c r="E17" s="78"/>
      <c r="F17" s="84">
        <v>2280282</v>
      </c>
      <c r="G17" s="84"/>
      <c r="H17" s="84">
        <v>2078973</v>
      </c>
      <c r="I17" s="84"/>
      <c r="J17" s="84">
        <v>2408664</v>
      </c>
    </row>
    <row r="18" spans="1:10" ht="22.5" customHeight="1" x14ac:dyDescent="0.45">
      <c r="A18" s="5" t="s">
        <v>148</v>
      </c>
      <c r="D18" s="84">
        <v>663725</v>
      </c>
      <c r="E18" s="83"/>
      <c r="F18" s="84">
        <v>658115</v>
      </c>
      <c r="G18" s="84"/>
      <c r="H18" s="84">
        <v>663462</v>
      </c>
      <c r="I18" s="84"/>
      <c r="J18" s="84">
        <v>658115</v>
      </c>
    </row>
    <row r="19" spans="1:10" ht="22.5" customHeight="1" x14ac:dyDescent="0.45">
      <c r="A19" s="5" t="s">
        <v>55</v>
      </c>
      <c r="B19" s="9"/>
      <c r="C19" s="9"/>
      <c r="D19" s="84">
        <v>379824</v>
      </c>
      <c r="E19" s="248"/>
      <c r="F19" s="84">
        <v>295389</v>
      </c>
      <c r="G19" s="123"/>
      <c r="H19" s="84">
        <v>369786</v>
      </c>
      <c r="I19" s="123"/>
      <c r="J19" s="84">
        <v>292558</v>
      </c>
    </row>
    <row r="20" spans="1:10" ht="22.5" hidden="1" customHeight="1" x14ac:dyDescent="0.45">
      <c r="A20" s="250" t="s">
        <v>112</v>
      </c>
      <c r="B20" s="9"/>
      <c r="C20" s="9"/>
      <c r="D20" s="249">
        <v>0</v>
      </c>
      <c r="E20" s="248"/>
      <c r="F20" s="84">
        <v>0</v>
      </c>
      <c r="G20" s="123"/>
      <c r="H20" s="84">
        <v>0</v>
      </c>
      <c r="I20" s="123"/>
      <c r="J20" s="84">
        <v>0</v>
      </c>
    </row>
    <row r="21" spans="1:10" ht="22.5" customHeight="1" x14ac:dyDescent="0.45">
      <c r="A21" s="4" t="s">
        <v>19</v>
      </c>
      <c r="B21" s="11"/>
      <c r="C21" s="11"/>
      <c r="D21" s="79">
        <f t="shared" ref="D21:J21" si="0">SUM(D17:D20)</f>
        <v>3003910</v>
      </c>
      <c r="E21" s="80">
        <f t="shared" si="0"/>
        <v>0</v>
      </c>
      <c r="F21" s="79">
        <f t="shared" si="0"/>
        <v>3233786</v>
      </c>
      <c r="G21" s="80">
        <f t="shared" si="0"/>
        <v>0</v>
      </c>
      <c r="H21" s="79">
        <f t="shared" si="0"/>
        <v>3112221</v>
      </c>
      <c r="I21" s="80">
        <f t="shared" si="0"/>
        <v>0</v>
      </c>
      <c r="J21" s="79">
        <f t="shared" si="0"/>
        <v>3359337</v>
      </c>
    </row>
    <row r="22" spans="1:10" ht="12" customHeight="1" x14ac:dyDescent="0.45">
      <c r="A22" s="5"/>
      <c r="B22" s="9"/>
      <c r="C22" s="9"/>
      <c r="D22" s="78"/>
      <c r="E22" s="78"/>
      <c r="F22" s="78"/>
      <c r="G22" s="123"/>
      <c r="H22" s="84"/>
      <c r="I22" s="123"/>
      <c r="J22" s="84"/>
    </row>
    <row r="23" spans="1:10" s="32" customFormat="1" ht="20.45" customHeight="1" x14ac:dyDescent="0.45">
      <c r="A23" s="33" t="s">
        <v>219</v>
      </c>
      <c r="B23" s="153"/>
      <c r="C23" s="153"/>
      <c r="D23" s="253">
        <f t="shared" ref="D23:J23" si="1">D14-D21</f>
        <v>359663</v>
      </c>
      <c r="E23" s="253">
        <f t="shared" si="1"/>
        <v>0</v>
      </c>
      <c r="F23" s="253">
        <f t="shared" si="1"/>
        <v>364753</v>
      </c>
      <c r="G23" s="253">
        <f t="shared" si="1"/>
        <v>0</v>
      </c>
      <c r="H23" s="253">
        <f t="shared" si="1"/>
        <v>348537</v>
      </c>
      <c r="I23" s="253">
        <f t="shared" si="1"/>
        <v>0</v>
      </c>
      <c r="J23" s="253">
        <f t="shared" si="1"/>
        <v>271197</v>
      </c>
    </row>
    <row r="24" spans="1:10" s="32" customFormat="1" ht="22.5" customHeight="1" x14ac:dyDescent="0.45">
      <c r="A24" s="156" t="s">
        <v>56</v>
      </c>
      <c r="B24" s="20"/>
      <c r="C24" s="20"/>
      <c r="D24" s="266">
        <v>-9301</v>
      </c>
      <c r="E24" s="94"/>
      <c r="F24" s="266">
        <v>-13053</v>
      </c>
      <c r="G24" s="101"/>
      <c r="H24" s="266">
        <v>-8093</v>
      </c>
      <c r="I24" s="101"/>
      <c r="J24" s="266">
        <v>-11893</v>
      </c>
    </row>
    <row r="25" spans="1:10" ht="22.5" customHeight="1" x14ac:dyDescent="0.45">
      <c r="A25" s="33" t="s">
        <v>118</v>
      </c>
      <c r="B25" s="9"/>
      <c r="C25" s="9"/>
      <c r="D25" s="80">
        <f>D23+D24</f>
        <v>350362</v>
      </c>
      <c r="E25" s="80">
        <f t="shared" ref="E25" si="2">E23-E24</f>
        <v>0</v>
      </c>
      <c r="F25" s="80">
        <f>F23+F24</f>
        <v>351700</v>
      </c>
      <c r="G25" s="80">
        <f t="shared" ref="G25:I25" si="3">G23-G24</f>
        <v>0</v>
      </c>
      <c r="H25" s="80">
        <f>H23+H24</f>
        <v>340444</v>
      </c>
      <c r="I25" s="80">
        <f t="shared" si="3"/>
        <v>0</v>
      </c>
      <c r="J25" s="80">
        <f>J23+J24</f>
        <v>259304</v>
      </c>
    </row>
    <row r="26" spans="1:10" ht="22.5" customHeight="1" x14ac:dyDescent="0.45">
      <c r="A26" s="32" t="s">
        <v>110</v>
      </c>
      <c r="B26" s="9"/>
      <c r="C26" s="9"/>
      <c r="D26" s="122">
        <v>-38392</v>
      </c>
      <c r="E26" s="78"/>
      <c r="F26" s="122">
        <v>-41322</v>
      </c>
      <c r="G26" s="84"/>
      <c r="H26" s="122">
        <v>-38401</v>
      </c>
      <c r="I26" s="84"/>
      <c r="J26" s="122">
        <v>-41384</v>
      </c>
    </row>
    <row r="27" spans="1:10" ht="22.5" customHeight="1" x14ac:dyDescent="0.45">
      <c r="A27" s="33" t="s">
        <v>119</v>
      </c>
      <c r="B27" s="9"/>
      <c r="C27" s="9"/>
      <c r="D27" s="79">
        <f>D25+D26</f>
        <v>311970</v>
      </c>
      <c r="E27" s="80"/>
      <c r="F27" s="79">
        <f>F25+F26</f>
        <v>310378</v>
      </c>
      <c r="G27" s="81"/>
      <c r="H27" s="79">
        <f>H25+H26</f>
        <v>302043</v>
      </c>
      <c r="I27" s="81"/>
      <c r="J27" s="79">
        <f>J25+J26</f>
        <v>217920</v>
      </c>
    </row>
    <row r="28" spans="1:10" ht="3.95" customHeight="1" x14ac:dyDescent="0.45">
      <c r="A28" s="5"/>
      <c r="B28" s="9"/>
      <c r="C28" s="9"/>
      <c r="D28" s="78"/>
      <c r="E28" s="78"/>
      <c r="F28" s="78"/>
      <c r="G28" s="84"/>
      <c r="H28" s="84"/>
      <c r="I28" s="84"/>
      <c r="J28" s="84"/>
    </row>
    <row r="29" spans="1:10" ht="22.5" customHeight="1" x14ac:dyDescent="0.45">
      <c r="A29" s="4" t="s">
        <v>62</v>
      </c>
      <c r="B29" s="9"/>
      <c r="C29" s="9"/>
      <c r="D29" s="78"/>
      <c r="E29" s="78"/>
      <c r="F29" s="78"/>
      <c r="G29" s="81"/>
      <c r="H29" s="80"/>
      <c r="I29" s="81"/>
      <c r="J29" s="80"/>
    </row>
    <row r="30" spans="1:10" ht="22.5" customHeight="1" x14ac:dyDescent="0.45">
      <c r="A30" s="34" t="s">
        <v>220</v>
      </c>
      <c r="B30" s="9"/>
      <c r="C30" s="9"/>
      <c r="D30" s="78"/>
      <c r="E30" s="78"/>
      <c r="F30" s="78"/>
      <c r="G30" s="81"/>
      <c r="H30" s="80"/>
      <c r="I30" s="81"/>
      <c r="J30" s="80"/>
    </row>
    <row r="31" spans="1:10" ht="22.5" customHeight="1" x14ac:dyDescent="0.45">
      <c r="A31" s="34" t="s">
        <v>162</v>
      </c>
      <c r="B31" s="9"/>
      <c r="C31" s="9"/>
      <c r="D31" s="78"/>
      <c r="E31" s="78"/>
      <c r="F31" s="78"/>
      <c r="G31" s="81"/>
      <c r="H31" s="80"/>
      <c r="I31" s="81"/>
      <c r="J31" s="80"/>
    </row>
    <row r="32" spans="1:10" ht="22.5" customHeight="1" x14ac:dyDescent="0.45">
      <c r="A32" s="21" t="s">
        <v>242</v>
      </c>
      <c r="B32" s="195"/>
      <c r="C32" s="195"/>
      <c r="D32" s="78"/>
      <c r="E32" s="78"/>
      <c r="F32" s="78"/>
      <c r="G32" s="81"/>
      <c r="H32" s="80"/>
      <c r="I32" s="81"/>
      <c r="J32" s="80"/>
    </row>
    <row r="33" spans="1:10" ht="22.5" customHeight="1" x14ac:dyDescent="0.45">
      <c r="A33" s="21" t="s">
        <v>221</v>
      </c>
      <c r="B33" s="195"/>
      <c r="C33" s="195"/>
      <c r="D33" s="78"/>
      <c r="E33" s="78"/>
      <c r="F33" s="78"/>
      <c r="G33" s="81"/>
      <c r="H33" s="80"/>
      <c r="I33" s="81"/>
      <c r="J33" s="80"/>
    </row>
    <row r="34" spans="1:10" s="15" customFormat="1" ht="22.5" customHeight="1" x14ac:dyDescent="0.45">
      <c r="A34" s="21" t="s">
        <v>222</v>
      </c>
      <c r="B34" s="9"/>
      <c r="C34" s="9"/>
      <c r="D34" s="50">
        <v>-716</v>
      </c>
      <c r="E34" s="94"/>
      <c r="F34" s="50">
        <v>200</v>
      </c>
      <c r="G34" s="101"/>
      <c r="H34" s="50">
        <v>-716</v>
      </c>
      <c r="I34" s="84"/>
      <c r="J34" s="50">
        <v>200</v>
      </c>
    </row>
    <row r="35" spans="1:10" x14ac:dyDescent="0.45">
      <c r="A35" s="33" t="s">
        <v>243</v>
      </c>
      <c r="B35" s="9"/>
      <c r="C35" s="9"/>
      <c r="D35" s="110"/>
      <c r="E35" s="94"/>
      <c r="F35" s="110"/>
      <c r="G35" s="97"/>
      <c r="H35" s="97"/>
      <c r="I35" s="123"/>
      <c r="J35" s="97"/>
    </row>
    <row r="36" spans="1:10" s="4" customFormat="1" x14ac:dyDescent="0.45">
      <c r="A36" s="33" t="s">
        <v>92</v>
      </c>
      <c r="B36" s="9"/>
      <c r="C36" s="11"/>
      <c r="D36" s="158">
        <f>SUM(D34:D35)</f>
        <v>-716</v>
      </c>
      <c r="E36" s="71"/>
      <c r="F36" s="158">
        <f>SUM(F34:F35)</f>
        <v>200</v>
      </c>
      <c r="G36" s="71"/>
      <c r="H36" s="158">
        <f>SUM(H34:H35)</f>
        <v>-716</v>
      </c>
      <c r="I36" s="80"/>
      <c r="J36" s="158">
        <f>SUM(J34:J35)</f>
        <v>200</v>
      </c>
    </row>
    <row r="37" spans="1:10" ht="12" customHeight="1" x14ac:dyDescent="0.45">
      <c r="A37" s="156"/>
      <c r="B37" s="9"/>
      <c r="C37" s="9"/>
      <c r="D37" s="78"/>
      <c r="E37" s="78"/>
      <c r="F37" s="78"/>
      <c r="G37" s="84"/>
      <c r="H37" s="84"/>
      <c r="I37" s="84"/>
      <c r="J37" s="84"/>
    </row>
    <row r="38" spans="1:10" s="4" customFormat="1" ht="22.5" customHeight="1" thickBot="1" x14ac:dyDescent="0.5">
      <c r="A38" s="33" t="s">
        <v>99</v>
      </c>
      <c r="B38" s="9"/>
      <c r="C38" s="11"/>
      <c r="D38" s="85">
        <f>D27+D36</f>
        <v>311254</v>
      </c>
      <c r="E38" s="80"/>
      <c r="F38" s="85">
        <f>F27+F36</f>
        <v>310578</v>
      </c>
      <c r="G38" s="80"/>
      <c r="H38" s="85">
        <f>H27+H36</f>
        <v>301327</v>
      </c>
      <c r="I38" s="80"/>
      <c r="J38" s="85">
        <f>J27+J36</f>
        <v>218120</v>
      </c>
    </row>
    <row r="39" spans="1:10" ht="22.5" hidden="1" customHeight="1" x14ac:dyDescent="0.45">
      <c r="A39" s="4" t="s">
        <v>62</v>
      </c>
      <c r="B39" s="9"/>
      <c r="C39" s="9"/>
      <c r="D39" s="9"/>
      <c r="E39" s="9"/>
      <c r="F39" s="9"/>
      <c r="G39" s="13"/>
      <c r="H39" s="14"/>
      <c r="I39" s="13"/>
      <c r="J39" s="14"/>
    </row>
    <row r="40" spans="1:10" ht="22.5" hidden="1" customHeight="1" x14ac:dyDescent="0.45">
      <c r="A40" s="3" t="s">
        <v>84</v>
      </c>
      <c r="B40" s="9"/>
      <c r="C40" s="9"/>
      <c r="D40" s="9"/>
      <c r="E40" s="9"/>
      <c r="F40" s="9"/>
      <c r="G40" s="13"/>
      <c r="H40" s="14"/>
      <c r="I40" s="13"/>
      <c r="J40" s="14"/>
    </row>
    <row r="41" spans="1:10" ht="22.5" hidden="1" customHeight="1" x14ac:dyDescent="0.45">
      <c r="A41" s="3" t="s">
        <v>97</v>
      </c>
      <c r="B41" s="9"/>
      <c r="C41" s="9"/>
      <c r="D41" s="40">
        <v>0</v>
      </c>
      <c r="E41" s="9"/>
      <c r="F41" s="40">
        <v>0</v>
      </c>
      <c r="G41" s="124"/>
      <c r="H41" s="40">
        <v>0</v>
      </c>
      <c r="I41" s="124"/>
      <c r="J41" s="40">
        <v>0</v>
      </c>
    </row>
    <row r="42" spans="1:10" ht="22.5" hidden="1" customHeight="1" x14ac:dyDescent="0.45">
      <c r="A42" s="4" t="s">
        <v>98</v>
      </c>
      <c r="B42" s="9"/>
      <c r="C42" s="9"/>
      <c r="D42" s="125"/>
      <c r="E42" s="9"/>
      <c r="F42" s="125"/>
      <c r="G42" s="124"/>
      <c r="H42" s="124"/>
      <c r="I42" s="124"/>
      <c r="J42" s="124"/>
    </row>
    <row r="43" spans="1:10" s="4" customFormat="1" ht="22.5" hidden="1" customHeight="1" x14ac:dyDescent="0.45">
      <c r="A43" s="4" t="s">
        <v>92</v>
      </c>
      <c r="B43" s="9"/>
      <c r="C43" s="11"/>
      <c r="D43" s="41">
        <f>SUM(D41:D41)</f>
        <v>0</v>
      </c>
      <c r="E43" s="14"/>
      <c r="F43" s="41">
        <f>SUM(F41:F41)</f>
        <v>0</v>
      </c>
      <c r="G43" s="14"/>
      <c r="H43" s="42">
        <f>SUM(H41)</f>
        <v>0</v>
      </c>
      <c r="I43" s="14"/>
      <c r="J43" s="42">
        <f>SUM(J41)</f>
        <v>0</v>
      </c>
    </row>
    <row r="44" spans="1:10" s="4" customFormat="1" ht="22.5" hidden="1" customHeight="1" x14ac:dyDescent="0.45">
      <c r="B44" s="9"/>
      <c r="C44" s="11"/>
      <c r="D44" s="43"/>
      <c r="E44" s="14"/>
      <c r="F44" s="43"/>
      <c r="G44" s="14"/>
      <c r="H44" s="43"/>
      <c r="I44" s="14"/>
      <c r="J44" s="43"/>
    </row>
    <row r="45" spans="1:10" s="4" customFormat="1" ht="22.5" hidden="1" customHeight="1" x14ac:dyDescent="0.45">
      <c r="A45" s="4" t="s">
        <v>99</v>
      </c>
      <c r="B45" s="9"/>
      <c r="C45" s="11"/>
      <c r="D45" s="44">
        <f>D27+D43</f>
        <v>311970</v>
      </c>
      <c r="E45" s="14"/>
      <c r="F45" s="44">
        <f>F27+F43</f>
        <v>310378</v>
      </c>
      <c r="G45" s="14"/>
      <c r="H45" s="44">
        <f>H27+H43</f>
        <v>302043</v>
      </c>
      <c r="I45" s="14"/>
      <c r="J45" s="44">
        <f>J27+J43</f>
        <v>217920</v>
      </c>
    </row>
    <row r="46" spans="1:10" s="15" customFormat="1" ht="22.5" hidden="1" customHeight="1" x14ac:dyDescent="0.45">
      <c r="B46" s="9"/>
      <c r="C46" s="11"/>
      <c r="D46" s="11"/>
      <c r="E46" s="11"/>
      <c r="F46" s="11"/>
      <c r="G46" s="16"/>
      <c r="H46" s="16"/>
      <c r="I46" s="16"/>
      <c r="J46" s="16"/>
    </row>
    <row r="47" spans="1:10" ht="22.5" customHeight="1" thickTop="1" x14ac:dyDescent="0.5">
      <c r="A47" s="2" t="s">
        <v>74</v>
      </c>
      <c r="G47" s="9"/>
      <c r="H47" s="275"/>
      <c r="I47" s="275"/>
      <c r="J47" s="275"/>
    </row>
    <row r="48" spans="1:10" ht="22.5" customHeight="1" x14ac:dyDescent="0.5">
      <c r="A48" s="2" t="s">
        <v>95</v>
      </c>
      <c r="H48" s="275"/>
      <c r="I48" s="275"/>
      <c r="J48" s="275"/>
    </row>
    <row r="49" spans="1:10" ht="22.5" customHeight="1" x14ac:dyDescent="0.5">
      <c r="A49" s="2"/>
      <c r="H49" s="15"/>
      <c r="I49" s="15"/>
      <c r="J49" s="15"/>
    </row>
    <row r="50" spans="1:10" ht="22.5" customHeight="1" x14ac:dyDescent="0.5">
      <c r="A50" s="2"/>
      <c r="D50" s="269" t="s">
        <v>75</v>
      </c>
      <c r="E50" s="269"/>
      <c r="F50" s="269"/>
      <c r="G50" s="4"/>
      <c r="H50" s="269" t="s">
        <v>76</v>
      </c>
      <c r="I50" s="269"/>
      <c r="J50" s="269"/>
    </row>
    <row r="51" spans="1:10" ht="22.5" customHeight="1" x14ac:dyDescent="0.5">
      <c r="A51" s="2"/>
      <c r="D51" s="272" t="s">
        <v>107</v>
      </c>
      <c r="E51" s="272"/>
      <c r="F51" s="272"/>
      <c r="G51" s="37"/>
      <c r="H51" s="272" t="s">
        <v>107</v>
      </c>
      <c r="I51" s="272"/>
      <c r="J51" s="272"/>
    </row>
    <row r="52" spans="1:10" ht="22.5" customHeight="1" x14ac:dyDescent="0.5">
      <c r="A52" s="2"/>
      <c r="D52" s="272" t="s">
        <v>109</v>
      </c>
      <c r="E52" s="272"/>
      <c r="F52" s="272"/>
      <c r="G52" s="37"/>
      <c r="H52" s="272" t="s">
        <v>109</v>
      </c>
      <c r="I52" s="272"/>
      <c r="J52" s="272"/>
    </row>
    <row r="53" spans="1:10" ht="22.5" customHeight="1" x14ac:dyDescent="0.5">
      <c r="A53" s="2"/>
      <c r="B53" s="6"/>
      <c r="D53" s="113">
        <v>2563</v>
      </c>
      <c r="F53" s="113">
        <v>2562</v>
      </c>
      <c r="H53" s="113">
        <v>2563</v>
      </c>
      <c r="I53" s="8"/>
      <c r="J53" s="113">
        <v>2562</v>
      </c>
    </row>
    <row r="54" spans="1:10" ht="22.5" customHeight="1" x14ac:dyDescent="0.45">
      <c r="A54" s="31"/>
      <c r="D54" s="273" t="s">
        <v>31</v>
      </c>
      <c r="E54" s="273"/>
      <c r="F54" s="273"/>
      <c r="G54" s="273"/>
      <c r="H54" s="273"/>
      <c r="I54" s="273"/>
      <c r="J54" s="273"/>
    </row>
    <row r="55" spans="1:10" s="15" customFormat="1" ht="22.5" customHeight="1" x14ac:dyDescent="0.45">
      <c r="A55" s="33" t="s">
        <v>223</v>
      </c>
      <c r="B55" s="9"/>
      <c r="C55" s="11"/>
      <c r="D55" s="88"/>
      <c r="E55" s="88"/>
      <c r="F55" s="88"/>
      <c r="G55" s="89"/>
      <c r="H55" s="89"/>
      <c r="I55" s="89"/>
      <c r="J55" s="89"/>
    </row>
    <row r="56" spans="1:10" s="15" customFormat="1" ht="22.5" customHeight="1" x14ac:dyDescent="0.45">
      <c r="A56" s="32" t="s">
        <v>128</v>
      </c>
      <c r="B56" s="9"/>
      <c r="C56" s="11"/>
      <c r="D56" s="240">
        <f>D58-D57</f>
        <v>312536</v>
      </c>
      <c r="E56" s="88"/>
      <c r="F56" s="183">
        <v>310371</v>
      </c>
      <c r="G56" s="89"/>
      <c r="H56" s="240">
        <f>H58-H57</f>
        <v>302043</v>
      </c>
      <c r="I56" s="89"/>
      <c r="J56" s="183">
        <v>217920</v>
      </c>
    </row>
    <row r="57" spans="1:10" s="15" customFormat="1" ht="22.5" customHeight="1" x14ac:dyDescent="0.45">
      <c r="A57" s="32" t="s">
        <v>87</v>
      </c>
      <c r="B57" s="9"/>
      <c r="C57" s="11"/>
      <c r="D57" s="143">
        <v>-566</v>
      </c>
      <c r="E57" s="91"/>
      <c r="F57" s="90">
        <v>7</v>
      </c>
      <c r="G57" s="89"/>
      <c r="H57" s="90">
        <v>0</v>
      </c>
      <c r="I57" s="91"/>
      <c r="J57" s="90">
        <v>0</v>
      </c>
    </row>
    <row r="58" spans="1:10" s="4" customFormat="1" ht="22.5" customHeight="1" thickBot="1" x14ac:dyDescent="0.5">
      <c r="A58" s="33"/>
      <c r="B58" s="11"/>
      <c r="C58" s="11"/>
      <c r="D58" s="243">
        <f>D27</f>
        <v>311970</v>
      </c>
      <c r="E58" s="88"/>
      <c r="F58" s="184">
        <f>SUM(F56:F57)</f>
        <v>310378</v>
      </c>
      <c r="G58" s="93"/>
      <c r="H58" s="92">
        <f>H27</f>
        <v>302043</v>
      </c>
      <c r="I58" s="93"/>
      <c r="J58" s="184">
        <f>SUM(J56:J57)</f>
        <v>217920</v>
      </c>
    </row>
    <row r="59" spans="1:10" s="15" customFormat="1" ht="22.5" customHeight="1" thickTop="1" x14ac:dyDescent="0.45">
      <c r="A59" s="32"/>
      <c r="B59" s="9"/>
      <c r="C59" s="11"/>
      <c r="D59" s="88"/>
      <c r="E59" s="88"/>
      <c r="F59" s="88"/>
      <c r="G59" s="89"/>
      <c r="H59" s="89"/>
      <c r="I59" s="89"/>
      <c r="J59" s="183"/>
    </row>
    <row r="60" spans="1:10" s="15" customFormat="1" ht="22.5" customHeight="1" x14ac:dyDescent="0.45">
      <c r="A60" s="33" t="s">
        <v>224</v>
      </c>
      <c r="B60" s="9"/>
      <c r="C60" s="11"/>
      <c r="D60" s="88"/>
      <c r="E60" s="88"/>
      <c r="F60" s="88"/>
      <c r="G60" s="89"/>
      <c r="H60" s="89"/>
      <c r="I60" s="89"/>
      <c r="J60" s="183"/>
    </row>
    <row r="61" spans="1:10" s="15" customFormat="1" ht="22.5" customHeight="1" x14ac:dyDescent="0.45">
      <c r="A61" s="32" t="s">
        <v>128</v>
      </c>
      <c r="B61" s="9"/>
      <c r="C61" s="11"/>
      <c r="D61" s="240">
        <f>D63-D62</f>
        <v>311820</v>
      </c>
      <c r="E61" s="11"/>
      <c r="F61" s="240">
        <f>F63-F62</f>
        <v>310571</v>
      </c>
      <c r="G61" s="215"/>
      <c r="H61" s="240">
        <f>H63-H62</f>
        <v>301327</v>
      </c>
      <c r="I61" s="215"/>
      <c r="J61" s="240">
        <f>J63-J62</f>
        <v>218120</v>
      </c>
    </row>
    <row r="62" spans="1:10" s="15" customFormat="1" ht="22.5" customHeight="1" x14ac:dyDescent="0.45">
      <c r="A62" s="32" t="s">
        <v>87</v>
      </c>
      <c r="B62" s="9"/>
      <c r="C62" s="11"/>
      <c r="D62" s="90">
        <v>-566</v>
      </c>
      <c r="E62" s="91"/>
      <c r="F62" s="90">
        <v>7</v>
      </c>
      <c r="G62" s="89"/>
      <c r="H62" s="90">
        <v>0</v>
      </c>
      <c r="I62" s="91"/>
      <c r="J62" s="143">
        <v>0</v>
      </c>
    </row>
    <row r="63" spans="1:10" s="15" customFormat="1" ht="22.5" customHeight="1" thickBot="1" x14ac:dyDescent="0.5">
      <c r="A63" s="33"/>
      <c r="B63" s="9"/>
      <c r="C63" s="11"/>
      <c r="D63" s="241">
        <f>D38</f>
        <v>311254</v>
      </c>
      <c r="E63" s="11"/>
      <c r="F63" s="241">
        <f>F38</f>
        <v>310578</v>
      </c>
      <c r="G63" s="176"/>
      <c r="H63" s="241">
        <f>H38</f>
        <v>301327</v>
      </c>
      <c r="I63" s="176"/>
      <c r="J63" s="241">
        <f>J38</f>
        <v>218120</v>
      </c>
    </row>
    <row r="64" spans="1:10" s="15" customFormat="1" ht="22.5" thickTop="1" x14ac:dyDescent="0.45">
      <c r="A64" s="32"/>
      <c r="B64" s="9"/>
      <c r="C64" s="11"/>
      <c r="D64" s="88"/>
      <c r="E64" s="88"/>
      <c r="F64" s="88"/>
      <c r="G64" s="89"/>
      <c r="H64" s="89"/>
      <c r="I64" s="89"/>
      <c r="J64" s="183"/>
    </row>
    <row r="65" spans="1:10" ht="27.75" customHeight="1" thickBot="1" x14ac:dyDescent="0.5">
      <c r="A65" s="4" t="s">
        <v>123</v>
      </c>
      <c r="B65" s="9"/>
      <c r="C65" s="11"/>
      <c r="D65" s="185">
        <v>1.5552072292633894</v>
      </c>
      <c r="E65" s="87"/>
      <c r="F65" s="185">
        <v>1.56</v>
      </c>
      <c r="G65" s="86"/>
      <c r="H65" s="185">
        <v>1.5</v>
      </c>
      <c r="I65" s="86"/>
      <c r="J65" s="185">
        <v>1.0900000000000001</v>
      </c>
    </row>
    <row r="66" spans="1:10" ht="22.5" customHeight="1" thickTop="1" x14ac:dyDescent="0.45">
      <c r="D66" s="120"/>
      <c r="F66" s="120"/>
      <c r="G66" s="9"/>
      <c r="H66" s="120"/>
      <c r="J66" s="120"/>
    </row>
  </sheetData>
  <mergeCells count="18">
    <mergeCell ref="D54:J54"/>
    <mergeCell ref="H50:J50"/>
    <mergeCell ref="H48:J48"/>
    <mergeCell ref="D50:F50"/>
    <mergeCell ref="D6:F6"/>
    <mergeCell ref="H6:J6"/>
    <mergeCell ref="D8:J8"/>
    <mergeCell ref="H47:J47"/>
    <mergeCell ref="D51:F51"/>
    <mergeCell ref="H51:J51"/>
    <mergeCell ref="D52:F52"/>
    <mergeCell ref="H52:J52"/>
    <mergeCell ref="H1:J1"/>
    <mergeCell ref="H2:J2"/>
    <mergeCell ref="H4:J4"/>
    <mergeCell ref="D5:F5"/>
    <mergeCell ref="H5:J5"/>
    <mergeCell ref="D4:F4"/>
  </mergeCells>
  <pageMargins left="0.7" right="0.7" top="0.48" bottom="0.5" header="0.5" footer="0.5"/>
  <pageSetup paperSize="9" scale="87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view="pageBreakPreview" topLeftCell="A27" zoomScale="59" zoomScaleNormal="80" zoomScaleSheetLayoutView="100" workbookViewId="0">
      <selection activeCell="A49" sqref="A49"/>
    </sheetView>
  </sheetViews>
  <sheetFormatPr defaultRowHeight="21.75" customHeight="1" x14ac:dyDescent="0.45"/>
  <cols>
    <col min="1" max="1" width="52.85546875" customWidth="1"/>
    <col min="2" max="2" width="1.5703125" customWidth="1"/>
    <col min="3" max="3" width="9.85546875" customWidth="1"/>
    <col min="4" max="4" width="1.42578125" customWidth="1"/>
    <col min="5" max="5" width="11.85546875" customWidth="1"/>
    <col min="6" max="6" width="1.42578125" customWidth="1"/>
    <col min="7" max="7" width="11.7109375" customWidth="1"/>
    <col min="8" max="8" width="1.28515625" customWidth="1"/>
    <col min="9" max="9" width="12.28515625" customWidth="1"/>
    <col min="10" max="10" width="1.28515625" customWidth="1"/>
    <col min="11" max="11" width="11.42578125" customWidth="1"/>
    <col min="12" max="12" width="1.140625" customWidth="1"/>
    <col min="13" max="13" width="21.140625" bestFit="1" customWidth="1"/>
    <col min="14" max="14" width="1.28515625" customWidth="1"/>
    <col min="15" max="15" width="12.28515625" customWidth="1"/>
    <col min="16" max="16" width="1.28515625" customWidth="1"/>
    <col min="17" max="17" width="11.85546875" customWidth="1"/>
    <col min="18" max="18" width="1.28515625" customWidth="1"/>
    <col min="19" max="19" width="12.28515625" customWidth="1"/>
    <col min="20" max="20" width="1.42578125" customWidth="1"/>
    <col min="21" max="21" width="10.85546875" customWidth="1"/>
    <col min="22" max="22" width="1.42578125" customWidth="1"/>
    <col min="23" max="23" width="11.5703125" customWidth="1"/>
    <col min="24" max="24" width="14.140625" bestFit="1" customWidth="1"/>
    <col min="257" max="257" width="48.42578125" customWidth="1"/>
    <col min="258" max="258" width="8" customWidth="1"/>
    <col min="259" max="259" width="12.28515625" customWidth="1"/>
    <col min="260" max="260" width="1.42578125" customWidth="1"/>
    <col min="261" max="261" width="12.28515625" customWidth="1"/>
    <col min="262" max="262" width="1.42578125" customWidth="1"/>
    <col min="263" max="263" width="12.28515625" customWidth="1"/>
    <col min="264" max="264" width="1.28515625" customWidth="1"/>
    <col min="265" max="265" width="12.28515625" customWidth="1"/>
    <col min="266" max="266" width="1.28515625" customWidth="1"/>
    <col min="267" max="267" width="12.28515625" customWidth="1"/>
    <col min="268" max="268" width="1.140625" customWidth="1"/>
    <col min="269" max="269" width="12.28515625" customWidth="1"/>
    <col min="270" max="270" width="1.28515625" customWidth="1"/>
    <col min="271" max="271" width="12.28515625" customWidth="1"/>
    <col min="272" max="272" width="1.28515625" customWidth="1"/>
    <col min="273" max="273" width="12.28515625" customWidth="1"/>
    <col min="274" max="274" width="1.28515625" customWidth="1"/>
    <col min="275" max="275" width="12.28515625" customWidth="1"/>
    <col min="276" max="276" width="1.42578125" customWidth="1"/>
    <col min="277" max="277" width="12.28515625" customWidth="1"/>
    <col min="278" max="278" width="1.42578125" customWidth="1"/>
    <col min="279" max="279" width="12.28515625" customWidth="1"/>
    <col min="280" max="280" width="14.140625" bestFit="1" customWidth="1"/>
    <col min="513" max="513" width="48.42578125" customWidth="1"/>
    <col min="514" max="514" width="8" customWidth="1"/>
    <col min="515" max="515" width="12.28515625" customWidth="1"/>
    <col min="516" max="516" width="1.42578125" customWidth="1"/>
    <col min="517" max="517" width="12.28515625" customWidth="1"/>
    <col min="518" max="518" width="1.42578125" customWidth="1"/>
    <col min="519" max="519" width="12.28515625" customWidth="1"/>
    <col min="520" max="520" width="1.28515625" customWidth="1"/>
    <col min="521" max="521" width="12.28515625" customWidth="1"/>
    <col min="522" max="522" width="1.28515625" customWidth="1"/>
    <col min="523" max="523" width="12.28515625" customWidth="1"/>
    <col min="524" max="524" width="1.140625" customWidth="1"/>
    <col min="525" max="525" width="12.28515625" customWidth="1"/>
    <col min="526" max="526" width="1.28515625" customWidth="1"/>
    <col min="527" max="527" width="12.28515625" customWidth="1"/>
    <col min="528" max="528" width="1.28515625" customWidth="1"/>
    <col min="529" max="529" width="12.28515625" customWidth="1"/>
    <col min="530" max="530" width="1.28515625" customWidth="1"/>
    <col min="531" max="531" width="12.28515625" customWidth="1"/>
    <col min="532" max="532" width="1.42578125" customWidth="1"/>
    <col min="533" max="533" width="12.28515625" customWidth="1"/>
    <col min="534" max="534" width="1.42578125" customWidth="1"/>
    <col min="535" max="535" width="12.28515625" customWidth="1"/>
    <col min="536" max="536" width="14.140625" bestFit="1" customWidth="1"/>
    <col min="769" max="769" width="48.42578125" customWidth="1"/>
    <col min="770" max="770" width="8" customWidth="1"/>
    <col min="771" max="771" width="12.28515625" customWidth="1"/>
    <col min="772" max="772" width="1.42578125" customWidth="1"/>
    <col min="773" max="773" width="12.28515625" customWidth="1"/>
    <col min="774" max="774" width="1.42578125" customWidth="1"/>
    <col min="775" max="775" width="12.28515625" customWidth="1"/>
    <col min="776" max="776" width="1.28515625" customWidth="1"/>
    <col min="777" max="777" width="12.28515625" customWidth="1"/>
    <col min="778" max="778" width="1.28515625" customWidth="1"/>
    <col min="779" max="779" width="12.28515625" customWidth="1"/>
    <col min="780" max="780" width="1.140625" customWidth="1"/>
    <col min="781" max="781" width="12.28515625" customWidth="1"/>
    <col min="782" max="782" width="1.28515625" customWidth="1"/>
    <col min="783" max="783" width="12.28515625" customWidth="1"/>
    <col min="784" max="784" width="1.28515625" customWidth="1"/>
    <col min="785" max="785" width="12.28515625" customWidth="1"/>
    <col min="786" max="786" width="1.28515625" customWidth="1"/>
    <col min="787" max="787" width="12.28515625" customWidth="1"/>
    <col min="788" max="788" width="1.42578125" customWidth="1"/>
    <col min="789" max="789" width="12.28515625" customWidth="1"/>
    <col min="790" max="790" width="1.42578125" customWidth="1"/>
    <col min="791" max="791" width="12.28515625" customWidth="1"/>
    <col min="792" max="792" width="14.140625" bestFit="1" customWidth="1"/>
    <col min="1025" max="1025" width="48.42578125" customWidth="1"/>
    <col min="1026" max="1026" width="8" customWidth="1"/>
    <col min="1027" max="1027" width="12.28515625" customWidth="1"/>
    <col min="1028" max="1028" width="1.42578125" customWidth="1"/>
    <col min="1029" max="1029" width="12.28515625" customWidth="1"/>
    <col min="1030" max="1030" width="1.42578125" customWidth="1"/>
    <col min="1031" max="1031" width="12.28515625" customWidth="1"/>
    <col min="1032" max="1032" width="1.28515625" customWidth="1"/>
    <col min="1033" max="1033" width="12.28515625" customWidth="1"/>
    <col min="1034" max="1034" width="1.28515625" customWidth="1"/>
    <col min="1035" max="1035" width="12.28515625" customWidth="1"/>
    <col min="1036" max="1036" width="1.140625" customWidth="1"/>
    <col min="1037" max="1037" width="12.28515625" customWidth="1"/>
    <col min="1038" max="1038" width="1.28515625" customWidth="1"/>
    <col min="1039" max="1039" width="12.28515625" customWidth="1"/>
    <col min="1040" max="1040" width="1.28515625" customWidth="1"/>
    <col min="1041" max="1041" width="12.28515625" customWidth="1"/>
    <col min="1042" max="1042" width="1.28515625" customWidth="1"/>
    <col min="1043" max="1043" width="12.28515625" customWidth="1"/>
    <col min="1044" max="1044" width="1.42578125" customWidth="1"/>
    <col min="1045" max="1045" width="12.28515625" customWidth="1"/>
    <col min="1046" max="1046" width="1.42578125" customWidth="1"/>
    <col min="1047" max="1047" width="12.28515625" customWidth="1"/>
    <col min="1048" max="1048" width="14.140625" bestFit="1" customWidth="1"/>
    <col min="1281" max="1281" width="48.42578125" customWidth="1"/>
    <col min="1282" max="1282" width="8" customWidth="1"/>
    <col min="1283" max="1283" width="12.28515625" customWidth="1"/>
    <col min="1284" max="1284" width="1.42578125" customWidth="1"/>
    <col min="1285" max="1285" width="12.28515625" customWidth="1"/>
    <col min="1286" max="1286" width="1.42578125" customWidth="1"/>
    <col min="1287" max="1287" width="12.28515625" customWidth="1"/>
    <col min="1288" max="1288" width="1.28515625" customWidth="1"/>
    <col min="1289" max="1289" width="12.28515625" customWidth="1"/>
    <col min="1290" max="1290" width="1.28515625" customWidth="1"/>
    <col min="1291" max="1291" width="12.28515625" customWidth="1"/>
    <col min="1292" max="1292" width="1.140625" customWidth="1"/>
    <col min="1293" max="1293" width="12.28515625" customWidth="1"/>
    <col min="1294" max="1294" width="1.28515625" customWidth="1"/>
    <col min="1295" max="1295" width="12.28515625" customWidth="1"/>
    <col min="1296" max="1296" width="1.28515625" customWidth="1"/>
    <col min="1297" max="1297" width="12.28515625" customWidth="1"/>
    <col min="1298" max="1298" width="1.28515625" customWidth="1"/>
    <col min="1299" max="1299" width="12.28515625" customWidth="1"/>
    <col min="1300" max="1300" width="1.42578125" customWidth="1"/>
    <col min="1301" max="1301" width="12.28515625" customWidth="1"/>
    <col min="1302" max="1302" width="1.42578125" customWidth="1"/>
    <col min="1303" max="1303" width="12.28515625" customWidth="1"/>
    <col min="1304" max="1304" width="14.140625" bestFit="1" customWidth="1"/>
    <col min="1537" max="1537" width="48.42578125" customWidth="1"/>
    <col min="1538" max="1538" width="8" customWidth="1"/>
    <col min="1539" max="1539" width="12.28515625" customWidth="1"/>
    <col min="1540" max="1540" width="1.42578125" customWidth="1"/>
    <col min="1541" max="1541" width="12.28515625" customWidth="1"/>
    <col min="1542" max="1542" width="1.42578125" customWidth="1"/>
    <col min="1543" max="1543" width="12.28515625" customWidth="1"/>
    <col min="1544" max="1544" width="1.28515625" customWidth="1"/>
    <col min="1545" max="1545" width="12.28515625" customWidth="1"/>
    <col min="1546" max="1546" width="1.28515625" customWidth="1"/>
    <col min="1547" max="1547" width="12.28515625" customWidth="1"/>
    <col min="1548" max="1548" width="1.140625" customWidth="1"/>
    <col min="1549" max="1549" width="12.28515625" customWidth="1"/>
    <col min="1550" max="1550" width="1.28515625" customWidth="1"/>
    <col min="1551" max="1551" width="12.28515625" customWidth="1"/>
    <col min="1552" max="1552" width="1.28515625" customWidth="1"/>
    <col min="1553" max="1553" width="12.28515625" customWidth="1"/>
    <col min="1554" max="1554" width="1.28515625" customWidth="1"/>
    <col min="1555" max="1555" width="12.28515625" customWidth="1"/>
    <col min="1556" max="1556" width="1.42578125" customWidth="1"/>
    <col min="1557" max="1557" width="12.28515625" customWidth="1"/>
    <col min="1558" max="1558" width="1.42578125" customWidth="1"/>
    <col min="1559" max="1559" width="12.28515625" customWidth="1"/>
    <col min="1560" max="1560" width="14.140625" bestFit="1" customWidth="1"/>
    <col min="1793" max="1793" width="48.42578125" customWidth="1"/>
    <col min="1794" max="1794" width="8" customWidth="1"/>
    <col min="1795" max="1795" width="12.28515625" customWidth="1"/>
    <col min="1796" max="1796" width="1.42578125" customWidth="1"/>
    <col min="1797" max="1797" width="12.28515625" customWidth="1"/>
    <col min="1798" max="1798" width="1.42578125" customWidth="1"/>
    <col min="1799" max="1799" width="12.28515625" customWidth="1"/>
    <col min="1800" max="1800" width="1.28515625" customWidth="1"/>
    <col min="1801" max="1801" width="12.28515625" customWidth="1"/>
    <col min="1802" max="1802" width="1.28515625" customWidth="1"/>
    <col min="1803" max="1803" width="12.28515625" customWidth="1"/>
    <col min="1804" max="1804" width="1.140625" customWidth="1"/>
    <col min="1805" max="1805" width="12.28515625" customWidth="1"/>
    <col min="1806" max="1806" width="1.28515625" customWidth="1"/>
    <col min="1807" max="1807" width="12.28515625" customWidth="1"/>
    <col min="1808" max="1808" width="1.28515625" customWidth="1"/>
    <col min="1809" max="1809" width="12.28515625" customWidth="1"/>
    <col min="1810" max="1810" width="1.28515625" customWidth="1"/>
    <col min="1811" max="1811" width="12.28515625" customWidth="1"/>
    <col min="1812" max="1812" width="1.42578125" customWidth="1"/>
    <col min="1813" max="1813" width="12.28515625" customWidth="1"/>
    <col min="1814" max="1814" width="1.42578125" customWidth="1"/>
    <col min="1815" max="1815" width="12.28515625" customWidth="1"/>
    <col min="1816" max="1816" width="14.140625" bestFit="1" customWidth="1"/>
    <col min="2049" max="2049" width="48.42578125" customWidth="1"/>
    <col min="2050" max="2050" width="8" customWidth="1"/>
    <col min="2051" max="2051" width="12.28515625" customWidth="1"/>
    <col min="2052" max="2052" width="1.42578125" customWidth="1"/>
    <col min="2053" max="2053" width="12.28515625" customWidth="1"/>
    <col min="2054" max="2054" width="1.42578125" customWidth="1"/>
    <col min="2055" max="2055" width="12.28515625" customWidth="1"/>
    <col min="2056" max="2056" width="1.28515625" customWidth="1"/>
    <col min="2057" max="2057" width="12.28515625" customWidth="1"/>
    <col min="2058" max="2058" width="1.28515625" customWidth="1"/>
    <col min="2059" max="2059" width="12.28515625" customWidth="1"/>
    <col min="2060" max="2060" width="1.140625" customWidth="1"/>
    <col min="2061" max="2061" width="12.28515625" customWidth="1"/>
    <col min="2062" max="2062" width="1.28515625" customWidth="1"/>
    <col min="2063" max="2063" width="12.28515625" customWidth="1"/>
    <col min="2064" max="2064" width="1.28515625" customWidth="1"/>
    <col min="2065" max="2065" width="12.28515625" customWidth="1"/>
    <col min="2066" max="2066" width="1.28515625" customWidth="1"/>
    <col min="2067" max="2067" width="12.28515625" customWidth="1"/>
    <col min="2068" max="2068" width="1.42578125" customWidth="1"/>
    <col min="2069" max="2069" width="12.28515625" customWidth="1"/>
    <col min="2070" max="2070" width="1.42578125" customWidth="1"/>
    <col min="2071" max="2071" width="12.28515625" customWidth="1"/>
    <col min="2072" max="2072" width="14.140625" bestFit="1" customWidth="1"/>
    <col min="2305" max="2305" width="48.42578125" customWidth="1"/>
    <col min="2306" max="2306" width="8" customWidth="1"/>
    <col min="2307" max="2307" width="12.28515625" customWidth="1"/>
    <col min="2308" max="2308" width="1.42578125" customWidth="1"/>
    <col min="2309" max="2309" width="12.28515625" customWidth="1"/>
    <col min="2310" max="2310" width="1.42578125" customWidth="1"/>
    <col min="2311" max="2311" width="12.28515625" customWidth="1"/>
    <col min="2312" max="2312" width="1.28515625" customWidth="1"/>
    <col min="2313" max="2313" width="12.28515625" customWidth="1"/>
    <col min="2314" max="2314" width="1.28515625" customWidth="1"/>
    <col min="2315" max="2315" width="12.28515625" customWidth="1"/>
    <col min="2316" max="2316" width="1.140625" customWidth="1"/>
    <col min="2317" max="2317" width="12.28515625" customWidth="1"/>
    <col min="2318" max="2318" width="1.28515625" customWidth="1"/>
    <col min="2319" max="2319" width="12.28515625" customWidth="1"/>
    <col min="2320" max="2320" width="1.28515625" customWidth="1"/>
    <col min="2321" max="2321" width="12.28515625" customWidth="1"/>
    <col min="2322" max="2322" width="1.28515625" customWidth="1"/>
    <col min="2323" max="2323" width="12.28515625" customWidth="1"/>
    <col min="2324" max="2324" width="1.42578125" customWidth="1"/>
    <col min="2325" max="2325" width="12.28515625" customWidth="1"/>
    <col min="2326" max="2326" width="1.42578125" customWidth="1"/>
    <col min="2327" max="2327" width="12.28515625" customWidth="1"/>
    <col min="2328" max="2328" width="14.140625" bestFit="1" customWidth="1"/>
    <col min="2561" max="2561" width="48.42578125" customWidth="1"/>
    <col min="2562" max="2562" width="8" customWidth="1"/>
    <col min="2563" max="2563" width="12.28515625" customWidth="1"/>
    <col min="2564" max="2564" width="1.42578125" customWidth="1"/>
    <col min="2565" max="2565" width="12.28515625" customWidth="1"/>
    <col min="2566" max="2566" width="1.42578125" customWidth="1"/>
    <col min="2567" max="2567" width="12.28515625" customWidth="1"/>
    <col min="2568" max="2568" width="1.28515625" customWidth="1"/>
    <col min="2569" max="2569" width="12.28515625" customWidth="1"/>
    <col min="2570" max="2570" width="1.28515625" customWidth="1"/>
    <col min="2571" max="2571" width="12.28515625" customWidth="1"/>
    <col min="2572" max="2572" width="1.140625" customWidth="1"/>
    <col min="2573" max="2573" width="12.28515625" customWidth="1"/>
    <col min="2574" max="2574" width="1.28515625" customWidth="1"/>
    <col min="2575" max="2575" width="12.28515625" customWidth="1"/>
    <col min="2576" max="2576" width="1.28515625" customWidth="1"/>
    <col min="2577" max="2577" width="12.28515625" customWidth="1"/>
    <col min="2578" max="2578" width="1.28515625" customWidth="1"/>
    <col min="2579" max="2579" width="12.28515625" customWidth="1"/>
    <col min="2580" max="2580" width="1.42578125" customWidth="1"/>
    <col min="2581" max="2581" width="12.28515625" customWidth="1"/>
    <col min="2582" max="2582" width="1.42578125" customWidth="1"/>
    <col min="2583" max="2583" width="12.28515625" customWidth="1"/>
    <col min="2584" max="2584" width="14.140625" bestFit="1" customWidth="1"/>
    <col min="2817" max="2817" width="48.42578125" customWidth="1"/>
    <col min="2818" max="2818" width="8" customWidth="1"/>
    <col min="2819" max="2819" width="12.28515625" customWidth="1"/>
    <col min="2820" max="2820" width="1.42578125" customWidth="1"/>
    <col min="2821" max="2821" width="12.28515625" customWidth="1"/>
    <col min="2822" max="2822" width="1.42578125" customWidth="1"/>
    <col min="2823" max="2823" width="12.28515625" customWidth="1"/>
    <col min="2824" max="2824" width="1.28515625" customWidth="1"/>
    <col min="2825" max="2825" width="12.28515625" customWidth="1"/>
    <col min="2826" max="2826" width="1.28515625" customWidth="1"/>
    <col min="2827" max="2827" width="12.28515625" customWidth="1"/>
    <col min="2828" max="2828" width="1.140625" customWidth="1"/>
    <col min="2829" max="2829" width="12.28515625" customWidth="1"/>
    <col min="2830" max="2830" width="1.28515625" customWidth="1"/>
    <col min="2831" max="2831" width="12.28515625" customWidth="1"/>
    <col min="2832" max="2832" width="1.28515625" customWidth="1"/>
    <col min="2833" max="2833" width="12.28515625" customWidth="1"/>
    <col min="2834" max="2834" width="1.28515625" customWidth="1"/>
    <col min="2835" max="2835" width="12.28515625" customWidth="1"/>
    <col min="2836" max="2836" width="1.42578125" customWidth="1"/>
    <col min="2837" max="2837" width="12.28515625" customWidth="1"/>
    <col min="2838" max="2838" width="1.42578125" customWidth="1"/>
    <col min="2839" max="2839" width="12.28515625" customWidth="1"/>
    <col min="2840" max="2840" width="14.140625" bestFit="1" customWidth="1"/>
    <col min="3073" max="3073" width="48.42578125" customWidth="1"/>
    <col min="3074" max="3074" width="8" customWidth="1"/>
    <col min="3075" max="3075" width="12.28515625" customWidth="1"/>
    <col min="3076" max="3076" width="1.42578125" customWidth="1"/>
    <col min="3077" max="3077" width="12.28515625" customWidth="1"/>
    <col min="3078" max="3078" width="1.42578125" customWidth="1"/>
    <col min="3079" max="3079" width="12.28515625" customWidth="1"/>
    <col min="3080" max="3080" width="1.28515625" customWidth="1"/>
    <col min="3081" max="3081" width="12.28515625" customWidth="1"/>
    <col min="3082" max="3082" width="1.28515625" customWidth="1"/>
    <col min="3083" max="3083" width="12.28515625" customWidth="1"/>
    <col min="3084" max="3084" width="1.140625" customWidth="1"/>
    <col min="3085" max="3085" width="12.28515625" customWidth="1"/>
    <col min="3086" max="3086" width="1.28515625" customWidth="1"/>
    <col min="3087" max="3087" width="12.28515625" customWidth="1"/>
    <col min="3088" max="3088" width="1.28515625" customWidth="1"/>
    <col min="3089" max="3089" width="12.28515625" customWidth="1"/>
    <col min="3090" max="3090" width="1.28515625" customWidth="1"/>
    <col min="3091" max="3091" width="12.28515625" customWidth="1"/>
    <col min="3092" max="3092" width="1.42578125" customWidth="1"/>
    <col min="3093" max="3093" width="12.28515625" customWidth="1"/>
    <col min="3094" max="3094" width="1.42578125" customWidth="1"/>
    <col min="3095" max="3095" width="12.28515625" customWidth="1"/>
    <col min="3096" max="3096" width="14.140625" bestFit="1" customWidth="1"/>
    <col min="3329" max="3329" width="48.42578125" customWidth="1"/>
    <col min="3330" max="3330" width="8" customWidth="1"/>
    <col min="3331" max="3331" width="12.28515625" customWidth="1"/>
    <col min="3332" max="3332" width="1.42578125" customWidth="1"/>
    <col min="3333" max="3333" width="12.28515625" customWidth="1"/>
    <col min="3334" max="3334" width="1.42578125" customWidth="1"/>
    <col min="3335" max="3335" width="12.28515625" customWidth="1"/>
    <col min="3336" max="3336" width="1.28515625" customWidth="1"/>
    <col min="3337" max="3337" width="12.28515625" customWidth="1"/>
    <col min="3338" max="3338" width="1.28515625" customWidth="1"/>
    <col min="3339" max="3339" width="12.28515625" customWidth="1"/>
    <col min="3340" max="3340" width="1.140625" customWidth="1"/>
    <col min="3341" max="3341" width="12.28515625" customWidth="1"/>
    <col min="3342" max="3342" width="1.28515625" customWidth="1"/>
    <col min="3343" max="3343" width="12.28515625" customWidth="1"/>
    <col min="3344" max="3344" width="1.28515625" customWidth="1"/>
    <col min="3345" max="3345" width="12.28515625" customWidth="1"/>
    <col min="3346" max="3346" width="1.28515625" customWidth="1"/>
    <col min="3347" max="3347" width="12.28515625" customWidth="1"/>
    <col min="3348" max="3348" width="1.42578125" customWidth="1"/>
    <col min="3349" max="3349" width="12.28515625" customWidth="1"/>
    <col min="3350" max="3350" width="1.42578125" customWidth="1"/>
    <col min="3351" max="3351" width="12.28515625" customWidth="1"/>
    <col min="3352" max="3352" width="14.140625" bestFit="1" customWidth="1"/>
    <col min="3585" max="3585" width="48.42578125" customWidth="1"/>
    <col min="3586" max="3586" width="8" customWidth="1"/>
    <col min="3587" max="3587" width="12.28515625" customWidth="1"/>
    <col min="3588" max="3588" width="1.42578125" customWidth="1"/>
    <col min="3589" max="3589" width="12.28515625" customWidth="1"/>
    <col min="3590" max="3590" width="1.42578125" customWidth="1"/>
    <col min="3591" max="3591" width="12.28515625" customWidth="1"/>
    <col min="3592" max="3592" width="1.28515625" customWidth="1"/>
    <col min="3593" max="3593" width="12.28515625" customWidth="1"/>
    <col min="3594" max="3594" width="1.28515625" customWidth="1"/>
    <col min="3595" max="3595" width="12.28515625" customWidth="1"/>
    <col min="3596" max="3596" width="1.140625" customWidth="1"/>
    <col min="3597" max="3597" width="12.28515625" customWidth="1"/>
    <col min="3598" max="3598" width="1.28515625" customWidth="1"/>
    <col min="3599" max="3599" width="12.28515625" customWidth="1"/>
    <col min="3600" max="3600" width="1.28515625" customWidth="1"/>
    <col min="3601" max="3601" width="12.28515625" customWidth="1"/>
    <col min="3602" max="3602" width="1.28515625" customWidth="1"/>
    <col min="3603" max="3603" width="12.28515625" customWidth="1"/>
    <col min="3604" max="3604" width="1.42578125" customWidth="1"/>
    <col min="3605" max="3605" width="12.28515625" customWidth="1"/>
    <col min="3606" max="3606" width="1.42578125" customWidth="1"/>
    <col min="3607" max="3607" width="12.28515625" customWidth="1"/>
    <col min="3608" max="3608" width="14.140625" bestFit="1" customWidth="1"/>
    <col min="3841" max="3841" width="48.42578125" customWidth="1"/>
    <col min="3842" max="3842" width="8" customWidth="1"/>
    <col min="3843" max="3843" width="12.28515625" customWidth="1"/>
    <col min="3844" max="3844" width="1.42578125" customWidth="1"/>
    <col min="3845" max="3845" width="12.28515625" customWidth="1"/>
    <col min="3846" max="3846" width="1.42578125" customWidth="1"/>
    <col min="3847" max="3847" width="12.28515625" customWidth="1"/>
    <col min="3848" max="3848" width="1.28515625" customWidth="1"/>
    <col min="3849" max="3849" width="12.28515625" customWidth="1"/>
    <col min="3850" max="3850" width="1.28515625" customWidth="1"/>
    <col min="3851" max="3851" width="12.28515625" customWidth="1"/>
    <col min="3852" max="3852" width="1.140625" customWidth="1"/>
    <col min="3853" max="3853" width="12.28515625" customWidth="1"/>
    <col min="3854" max="3854" width="1.28515625" customWidth="1"/>
    <col min="3855" max="3855" width="12.28515625" customWidth="1"/>
    <col min="3856" max="3856" width="1.28515625" customWidth="1"/>
    <col min="3857" max="3857" width="12.28515625" customWidth="1"/>
    <col min="3858" max="3858" width="1.28515625" customWidth="1"/>
    <col min="3859" max="3859" width="12.28515625" customWidth="1"/>
    <col min="3860" max="3860" width="1.42578125" customWidth="1"/>
    <col min="3861" max="3861" width="12.28515625" customWidth="1"/>
    <col min="3862" max="3862" width="1.42578125" customWidth="1"/>
    <col min="3863" max="3863" width="12.28515625" customWidth="1"/>
    <col min="3864" max="3864" width="14.140625" bestFit="1" customWidth="1"/>
    <col min="4097" max="4097" width="48.42578125" customWidth="1"/>
    <col min="4098" max="4098" width="8" customWidth="1"/>
    <col min="4099" max="4099" width="12.28515625" customWidth="1"/>
    <col min="4100" max="4100" width="1.42578125" customWidth="1"/>
    <col min="4101" max="4101" width="12.28515625" customWidth="1"/>
    <col min="4102" max="4102" width="1.42578125" customWidth="1"/>
    <col min="4103" max="4103" width="12.28515625" customWidth="1"/>
    <col min="4104" max="4104" width="1.28515625" customWidth="1"/>
    <col min="4105" max="4105" width="12.28515625" customWidth="1"/>
    <col min="4106" max="4106" width="1.28515625" customWidth="1"/>
    <col min="4107" max="4107" width="12.28515625" customWidth="1"/>
    <col min="4108" max="4108" width="1.140625" customWidth="1"/>
    <col min="4109" max="4109" width="12.28515625" customWidth="1"/>
    <col min="4110" max="4110" width="1.28515625" customWidth="1"/>
    <col min="4111" max="4111" width="12.28515625" customWidth="1"/>
    <col min="4112" max="4112" width="1.28515625" customWidth="1"/>
    <col min="4113" max="4113" width="12.28515625" customWidth="1"/>
    <col min="4114" max="4114" width="1.28515625" customWidth="1"/>
    <col min="4115" max="4115" width="12.28515625" customWidth="1"/>
    <col min="4116" max="4116" width="1.42578125" customWidth="1"/>
    <col min="4117" max="4117" width="12.28515625" customWidth="1"/>
    <col min="4118" max="4118" width="1.42578125" customWidth="1"/>
    <col min="4119" max="4119" width="12.28515625" customWidth="1"/>
    <col min="4120" max="4120" width="14.140625" bestFit="1" customWidth="1"/>
    <col min="4353" max="4353" width="48.42578125" customWidth="1"/>
    <col min="4354" max="4354" width="8" customWidth="1"/>
    <col min="4355" max="4355" width="12.28515625" customWidth="1"/>
    <col min="4356" max="4356" width="1.42578125" customWidth="1"/>
    <col min="4357" max="4357" width="12.28515625" customWidth="1"/>
    <col min="4358" max="4358" width="1.42578125" customWidth="1"/>
    <col min="4359" max="4359" width="12.28515625" customWidth="1"/>
    <col min="4360" max="4360" width="1.28515625" customWidth="1"/>
    <col min="4361" max="4361" width="12.28515625" customWidth="1"/>
    <col min="4362" max="4362" width="1.28515625" customWidth="1"/>
    <col min="4363" max="4363" width="12.28515625" customWidth="1"/>
    <col min="4364" max="4364" width="1.140625" customWidth="1"/>
    <col min="4365" max="4365" width="12.28515625" customWidth="1"/>
    <col min="4366" max="4366" width="1.28515625" customWidth="1"/>
    <col min="4367" max="4367" width="12.28515625" customWidth="1"/>
    <col min="4368" max="4368" width="1.28515625" customWidth="1"/>
    <col min="4369" max="4369" width="12.28515625" customWidth="1"/>
    <col min="4370" max="4370" width="1.28515625" customWidth="1"/>
    <col min="4371" max="4371" width="12.28515625" customWidth="1"/>
    <col min="4372" max="4372" width="1.42578125" customWidth="1"/>
    <col min="4373" max="4373" width="12.28515625" customWidth="1"/>
    <col min="4374" max="4374" width="1.42578125" customWidth="1"/>
    <col min="4375" max="4375" width="12.28515625" customWidth="1"/>
    <col min="4376" max="4376" width="14.140625" bestFit="1" customWidth="1"/>
    <col min="4609" max="4609" width="48.42578125" customWidth="1"/>
    <col min="4610" max="4610" width="8" customWidth="1"/>
    <col min="4611" max="4611" width="12.28515625" customWidth="1"/>
    <col min="4612" max="4612" width="1.42578125" customWidth="1"/>
    <col min="4613" max="4613" width="12.28515625" customWidth="1"/>
    <col min="4614" max="4614" width="1.42578125" customWidth="1"/>
    <col min="4615" max="4615" width="12.28515625" customWidth="1"/>
    <col min="4616" max="4616" width="1.28515625" customWidth="1"/>
    <col min="4617" max="4617" width="12.28515625" customWidth="1"/>
    <col min="4618" max="4618" width="1.28515625" customWidth="1"/>
    <col min="4619" max="4619" width="12.28515625" customWidth="1"/>
    <col min="4620" max="4620" width="1.140625" customWidth="1"/>
    <col min="4621" max="4621" width="12.28515625" customWidth="1"/>
    <col min="4622" max="4622" width="1.28515625" customWidth="1"/>
    <col min="4623" max="4623" width="12.28515625" customWidth="1"/>
    <col min="4624" max="4624" width="1.28515625" customWidth="1"/>
    <col min="4625" max="4625" width="12.28515625" customWidth="1"/>
    <col min="4626" max="4626" width="1.28515625" customWidth="1"/>
    <col min="4627" max="4627" width="12.28515625" customWidth="1"/>
    <col min="4628" max="4628" width="1.42578125" customWidth="1"/>
    <col min="4629" max="4629" width="12.28515625" customWidth="1"/>
    <col min="4630" max="4630" width="1.42578125" customWidth="1"/>
    <col min="4631" max="4631" width="12.28515625" customWidth="1"/>
    <col min="4632" max="4632" width="14.140625" bestFit="1" customWidth="1"/>
    <col min="4865" max="4865" width="48.42578125" customWidth="1"/>
    <col min="4866" max="4866" width="8" customWidth="1"/>
    <col min="4867" max="4867" width="12.28515625" customWidth="1"/>
    <col min="4868" max="4868" width="1.42578125" customWidth="1"/>
    <col min="4869" max="4869" width="12.28515625" customWidth="1"/>
    <col min="4870" max="4870" width="1.42578125" customWidth="1"/>
    <col min="4871" max="4871" width="12.28515625" customWidth="1"/>
    <col min="4872" max="4872" width="1.28515625" customWidth="1"/>
    <col min="4873" max="4873" width="12.28515625" customWidth="1"/>
    <col min="4874" max="4874" width="1.28515625" customWidth="1"/>
    <col min="4875" max="4875" width="12.28515625" customWidth="1"/>
    <col min="4876" max="4876" width="1.140625" customWidth="1"/>
    <col min="4877" max="4877" width="12.28515625" customWidth="1"/>
    <col min="4878" max="4878" width="1.28515625" customWidth="1"/>
    <col min="4879" max="4879" width="12.28515625" customWidth="1"/>
    <col min="4880" max="4880" width="1.28515625" customWidth="1"/>
    <col min="4881" max="4881" width="12.28515625" customWidth="1"/>
    <col min="4882" max="4882" width="1.28515625" customWidth="1"/>
    <col min="4883" max="4883" width="12.28515625" customWidth="1"/>
    <col min="4884" max="4884" width="1.42578125" customWidth="1"/>
    <col min="4885" max="4885" width="12.28515625" customWidth="1"/>
    <col min="4886" max="4886" width="1.42578125" customWidth="1"/>
    <col min="4887" max="4887" width="12.28515625" customWidth="1"/>
    <col min="4888" max="4888" width="14.140625" bestFit="1" customWidth="1"/>
    <col min="5121" max="5121" width="48.42578125" customWidth="1"/>
    <col min="5122" max="5122" width="8" customWidth="1"/>
    <col min="5123" max="5123" width="12.28515625" customWidth="1"/>
    <col min="5124" max="5124" width="1.42578125" customWidth="1"/>
    <col min="5125" max="5125" width="12.28515625" customWidth="1"/>
    <col min="5126" max="5126" width="1.42578125" customWidth="1"/>
    <col min="5127" max="5127" width="12.28515625" customWidth="1"/>
    <col min="5128" max="5128" width="1.28515625" customWidth="1"/>
    <col min="5129" max="5129" width="12.28515625" customWidth="1"/>
    <col min="5130" max="5130" width="1.28515625" customWidth="1"/>
    <col min="5131" max="5131" width="12.28515625" customWidth="1"/>
    <col min="5132" max="5132" width="1.140625" customWidth="1"/>
    <col min="5133" max="5133" width="12.28515625" customWidth="1"/>
    <col min="5134" max="5134" width="1.28515625" customWidth="1"/>
    <col min="5135" max="5135" width="12.28515625" customWidth="1"/>
    <col min="5136" max="5136" width="1.28515625" customWidth="1"/>
    <col min="5137" max="5137" width="12.28515625" customWidth="1"/>
    <col min="5138" max="5138" width="1.28515625" customWidth="1"/>
    <col min="5139" max="5139" width="12.28515625" customWidth="1"/>
    <col min="5140" max="5140" width="1.42578125" customWidth="1"/>
    <col min="5141" max="5141" width="12.28515625" customWidth="1"/>
    <col min="5142" max="5142" width="1.42578125" customWidth="1"/>
    <col min="5143" max="5143" width="12.28515625" customWidth="1"/>
    <col min="5144" max="5144" width="14.140625" bestFit="1" customWidth="1"/>
    <col min="5377" max="5377" width="48.42578125" customWidth="1"/>
    <col min="5378" max="5378" width="8" customWidth="1"/>
    <col min="5379" max="5379" width="12.28515625" customWidth="1"/>
    <col min="5380" max="5380" width="1.42578125" customWidth="1"/>
    <col min="5381" max="5381" width="12.28515625" customWidth="1"/>
    <col min="5382" max="5382" width="1.42578125" customWidth="1"/>
    <col min="5383" max="5383" width="12.28515625" customWidth="1"/>
    <col min="5384" max="5384" width="1.28515625" customWidth="1"/>
    <col min="5385" max="5385" width="12.28515625" customWidth="1"/>
    <col min="5386" max="5386" width="1.28515625" customWidth="1"/>
    <col min="5387" max="5387" width="12.28515625" customWidth="1"/>
    <col min="5388" max="5388" width="1.140625" customWidth="1"/>
    <col min="5389" max="5389" width="12.28515625" customWidth="1"/>
    <col min="5390" max="5390" width="1.28515625" customWidth="1"/>
    <col min="5391" max="5391" width="12.28515625" customWidth="1"/>
    <col min="5392" max="5392" width="1.28515625" customWidth="1"/>
    <col min="5393" max="5393" width="12.28515625" customWidth="1"/>
    <col min="5394" max="5394" width="1.28515625" customWidth="1"/>
    <col min="5395" max="5395" width="12.28515625" customWidth="1"/>
    <col min="5396" max="5396" width="1.42578125" customWidth="1"/>
    <col min="5397" max="5397" width="12.28515625" customWidth="1"/>
    <col min="5398" max="5398" width="1.42578125" customWidth="1"/>
    <col min="5399" max="5399" width="12.28515625" customWidth="1"/>
    <col min="5400" max="5400" width="14.140625" bestFit="1" customWidth="1"/>
    <col min="5633" max="5633" width="48.42578125" customWidth="1"/>
    <col min="5634" max="5634" width="8" customWidth="1"/>
    <col min="5635" max="5635" width="12.28515625" customWidth="1"/>
    <col min="5636" max="5636" width="1.42578125" customWidth="1"/>
    <col min="5637" max="5637" width="12.28515625" customWidth="1"/>
    <col min="5638" max="5638" width="1.42578125" customWidth="1"/>
    <col min="5639" max="5639" width="12.28515625" customWidth="1"/>
    <col min="5640" max="5640" width="1.28515625" customWidth="1"/>
    <col min="5641" max="5641" width="12.28515625" customWidth="1"/>
    <col min="5642" max="5642" width="1.28515625" customWidth="1"/>
    <col min="5643" max="5643" width="12.28515625" customWidth="1"/>
    <col min="5644" max="5644" width="1.140625" customWidth="1"/>
    <col min="5645" max="5645" width="12.28515625" customWidth="1"/>
    <col min="5646" max="5646" width="1.28515625" customWidth="1"/>
    <col min="5647" max="5647" width="12.28515625" customWidth="1"/>
    <col min="5648" max="5648" width="1.28515625" customWidth="1"/>
    <col min="5649" max="5649" width="12.28515625" customWidth="1"/>
    <col min="5650" max="5650" width="1.28515625" customWidth="1"/>
    <col min="5651" max="5651" width="12.28515625" customWidth="1"/>
    <col min="5652" max="5652" width="1.42578125" customWidth="1"/>
    <col min="5653" max="5653" width="12.28515625" customWidth="1"/>
    <col min="5654" max="5654" width="1.42578125" customWidth="1"/>
    <col min="5655" max="5655" width="12.28515625" customWidth="1"/>
    <col min="5656" max="5656" width="14.140625" bestFit="1" customWidth="1"/>
    <col min="5889" max="5889" width="48.42578125" customWidth="1"/>
    <col min="5890" max="5890" width="8" customWidth="1"/>
    <col min="5891" max="5891" width="12.28515625" customWidth="1"/>
    <col min="5892" max="5892" width="1.42578125" customWidth="1"/>
    <col min="5893" max="5893" width="12.28515625" customWidth="1"/>
    <col min="5894" max="5894" width="1.42578125" customWidth="1"/>
    <col min="5895" max="5895" width="12.28515625" customWidth="1"/>
    <col min="5896" max="5896" width="1.28515625" customWidth="1"/>
    <col min="5897" max="5897" width="12.28515625" customWidth="1"/>
    <col min="5898" max="5898" width="1.28515625" customWidth="1"/>
    <col min="5899" max="5899" width="12.28515625" customWidth="1"/>
    <col min="5900" max="5900" width="1.140625" customWidth="1"/>
    <col min="5901" max="5901" width="12.28515625" customWidth="1"/>
    <col min="5902" max="5902" width="1.28515625" customWidth="1"/>
    <col min="5903" max="5903" width="12.28515625" customWidth="1"/>
    <col min="5904" max="5904" width="1.28515625" customWidth="1"/>
    <col min="5905" max="5905" width="12.28515625" customWidth="1"/>
    <col min="5906" max="5906" width="1.28515625" customWidth="1"/>
    <col min="5907" max="5907" width="12.28515625" customWidth="1"/>
    <col min="5908" max="5908" width="1.42578125" customWidth="1"/>
    <col min="5909" max="5909" width="12.28515625" customWidth="1"/>
    <col min="5910" max="5910" width="1.42578125" customWidth="1"/>
    <col min="5911" max="5911" width="12.28515625" customWidth="1"/>
    <col min="5912" max="5912" width="14.140625" bestFit="1" customWidth="1"/>
    <col min="6145" max="6145" width="48.42578125" customWidth="1"/>
    <col min="6146" max="6146" width="8" customWidth="1"/>
    <col min="6147" max="6147" width="12.28515625" customWidth="1"/>
    <col min="6148" max="6148" width="1.42578125" customWidth="1"/>
    <col min="6149" max="6149" width="12.28515625" customWidth="1"/>
    <col min="6150" max="6150" width="1.42578125" customWidth="1"/>
    <col min="6151" max="6151" width="12.28515625" customWidth="1"/>
    <col min="6152" max="6152" width="1.28515625" customWidth="1"/>
    <col min="6153" max="6153" width="12.28515625" customWidth="1"/>
    <col min="6154" max="6154" width="1.28515625" customWidth="1"/>
    <col min="6155" max="6155" width="12.28515625" customWidth="1"/>
    <col min="6156" max="6156" width="1.140625" customWidth="1"/>
    <col min="6157" max="6157" width="12.28515625" customWidth="1"/>
    <col min="6158" max="6158" width="1.28515625" customWidth="1"/>
    <col min="6159" max="6159" width="12.28515625" customWidth="1"/>
    <col min="6160" max="6160" width="1.28515625" customWidth="1"/>
    <col min="6161" max="6161" width="12.28515625" customWidth="1"/>
    <col min="6162" max="6162" width="1.28515625" customWidth="1"/>
    <col min="6163" max="6163" width="12.28515625" customWidth="1"/>
    <col min="6164" max="6164" width="1.42578125" customWidth="1"/>
    <col min="6165" max="6165" width="12.28515625" customWidth="1"/>
    <col min="6166" max="6166" width="1.42578125" customWidth="1"/>
    <col min="6167" max="6167" width="12.28515625" customWidth="1"/>
    <col min="6168" max="6168" width="14.140625" bestFit="1" customWidth="1"/>
    <col min="6401" max="6401" width="48.42578125" customWidth="1"/>
    <col min="6402" max="6402" width="8" customWidth="1"/>
    <col min="6403" max="6403" width="12.28515625" customWidth="1"/>
    <col min="6404" max="6404" width="1.42578125" customWidth="1"/>
    <col min="6405" max="6405" width="12.28515625" customWidth="1"/>
    <col min="6406" max="6406" width="1.42578125" customWidth="1"/>
    <col min="6407" max="6407" width="12.28515625" customWidth="1"/>
    <col min="6408" max="6408" width="1.28515625" customWidth="1"/>
    <col min="6409" max="6409" width="12.28515625" customWidth="1"/>
    <col min="6410" max="6410" width="1.28515625" customWidth="1"/>
    <col min="6411" max="6411" width="12.28515625" customWidth="1"/>
    <col min="6412" max="6412" width="1.140625" customWidth="1"/>
    <col min="6413" max="6413" width="12.28515625" customWidth="1"/>
    <col min="6414" max="6414" width="1.28515625" customWidth="1"/>
    <col min="6415" max="6415" width="12.28515625" customWidth="1"/>
    <col min="6416" max="6416" width="1.28515625" customWidth="1"/>
    <col min="6417" max="6417" width="12.28515625" customWidth="1"/>
    <col min="6418" max="6418" width="1.28515625" customWidth="1"/>
    <col min="6419" max="6419" width="12.28515625" customWidth="1"/>
    <col min="6420" max="6420" width="1.42578125" customWidth="1"/>
    <col min="6421" max="6421" width="12.28515625" customWidth="1"/>
    <col min="6422" max="6422" width="1.42578125" customWidth="1"/>
    <col min="6423" max="6423" width="12.28515625" customWidth="1"/>
    <col min="6424" max="6424" width="14.140625" bestFit="1" customWidth="1"/>
    <col min="6657" max="6657" width="48.42578125" customWidth="1"/>
    <col min="6658" max="6658" width="8" customWidth="1"/>
    <col min="6659" max="6659" width="12.28515625" customWidth="1"/>
    <col min="6660" max="6660" width="1.42578125" customWidth="1"/>
    <col min="6661" max="6661" width="12.28515625" customWidth="1"/>
    <col min="6662" max="6662" width="1.42578125" customWidth="1"/>
    <col min="6663" max="6663" width="12.28515625" customWidth="1"/>
    <col min="6664" max="6664" width="1.28515625" customWidth="1"/>
    <col min="6665" max="6665" width="12.28515625" customWidth="1"/>
    <col min="6666" max="6666" width="1.28515625" customWidth="1"/>
    <col min="6667" max="6667" width="12.28515625" customWidth="1"/>
    <col min="6668" max="6668" width="1.140625" customWidth="1"/>
    <col min="6669" max="6669" width="12.28515625" customWidth="1"/>
    <col min="6670" max="6670" width="1.28515625" customWidth="1"/>
    <col min="6671" max="6671" width="12.28515625" customWidth="1"/>
    <col min="6672" max="6672" width="1.28515625" customWidth="1"/>
    <col min="6673" max="6673" width="12.28515625" customWidth="1"/>
    <col min="6674" max="6674" width="1.28515625" customWidth="1"/>
    <col min="6675" max="6675" width="12.28515625" customWidth="1"/>
    <col min="6676" max="6676" width="1.42578125" customWidth="1"/>
    <col min="6677" max="6677" width="12.28515625" customWidth="1"/>
    <col min="6678" max="6678" width="1.42578125" customWidth="1"/>
    <col min="6679" max="6679" width="12.28515625" customWidth="1"/>
    <col min="6680" max="6680" width="14.140625" bestFit="1" customWidth="1"/>
    <col min="6913" max="6913" width="48.42578125" customWidth="1"/>
    <col min="6914" max="6914" width="8" customWidth="1"/>
    <col min="6915" max="6915" width="12.28515625" customWidth="1"/>
    <col min="6916" max="6916" width="1.42578125" customWidth="1"/>
    <col min="6917" max="6917" width="12.28515625" customWidth="1"/>
    <col min="6918" max="6918" width="1.42578125" customWidth="1"/>
    <col min="6919" max="6919" width="12.28515625" customWidth="1"/>
    <col min="6920" max="6920" width="1.28515625" customWidth="1"/>
    <col min="6921" max="6921" width="12.28515625" customWidth="1"/>
    <col min="6922" max="6922" width="1.28515625" customWidth="1"/>
    <col min="6923" max="6923" width="12.28515625" customWidth="1"/>
    <col min="6924" max="6924" width="1.140625" customWidth="1"/>
    <col min="6925" max="6925" width="12.28515625" customWidth="1"/>
    <col min="6926" max="6926" width="1.28515625" customWidth="1"/>
    <col min="6927" max="6927" width="12.28515625" customWidth="1"/>
    <col min="6928" max="6928" width="1.28515625" customWidth="1"/>
    <col min="6929" max="6929" width="12.28515625" customWidth="1"/>
    <col min="6930" max="6930" width="1.28515625" customWidth="1"/>
    <col min="6931" max="6931" width="12.28515625" customWidth="1"/>
    <col min="6932" max="6932" width="1.42578125" customWidth="1"/>
    <col min="6933" max="6933" width="12.28515625" customWidth="1"/>
    <col min="6934" max="6934" width="1.42578125" customWidth="1"/>
    <col min="6935" max="6935" width="12.28515625" customWidth="1"/>
    <col min="6936" max="6936" width="14.140625" bestFit="1" customWidth="1"/>
    <col min="7169" max="7169" width="48.42578125" customWidth="1"/>
    <col min="7170" max="7170" width="8" customWidth="1"/>
    <col min="7171" max="7171" width="12.28515625" customWidth="1"/>
    <col min="7172" max="7172" width="1.42578125" customWidth="1"/>
    <col min="7173" max="7173" width="12.28515625" customWidth="1"/>
    <col min="7174" max="7174" width="1.42578125" customWidth="1"/>
    <col min="7175" max="7175" width="12.28515625" customWidth="1"/>
    <col min="7176" max="7176" width="1.28515625" customWidth="1"/>
    <col min="7177" max="7177" width="12.28515625" customWidth="1"/>
    <col min="7178" max="7178" width="1.28515625" customWidth="1"/>
    <col min="7179" max="7179" width="12.28515625" customWidth="1"/>
    <col min="7180" max="7180" width="1.140625" customWidth="1"/>
    <col min="7181" max="7181" width="12.28515625" customWidth="1"/>
    <col min="7182" max="7182" width="1.28515625" customWidth="1"/>
    <col min="7183" max="7183" width="12.28515625" customWidth="1"/>
    <col min="7184" max="7184" width="1.28515625" customWidth="1"/>
    <col min="7185" max="7185" width="12.28515625" customWidth="1"/>
    <col min="7186" max="7186" width="1.28515625" customWidth="1"/>
    <col min="7187" max="7187" width="12.28515625" customWidth="1"/>
    <col min="7188" max="7188" width="1.42578125" customWidth="1"/>
    <col min="7189" max="7189" width="12.28515625" customWidth="1"/>
    <col min="7190" max="7190" width="1.42578125" customWidth="1"/>
    <col min="7191" max="7191" width="12.28515625" customWidth="1"/>
    <col min="7192" max="7192" width="14.140625" bestFit="1" customWidth="1"/>
    <col min="7425" max="7425" width="48.42578125" customWidth="1"/>
    <col min="7426" max="7426" width="8" customWidth="1"/>
    <col min="7427" max="7427" width="12.28515625" customWidth="1"/>
    <col min="7428" max="7428" width="1.42578125" customWidth="1"/>
    <col min="7429" max="7429" width="12.28515625" customWidth="1"/>
    <col min="7430" max="7430" width="1.42578125" customWidth="1"/>
    <col min="7431" max="7431" width="12.28515625" customWidth="1"/>
    <col min="7432" max="7432" width="1.28515625" customWidth="1"/>
    <col min="7433" max="7433" width="12.28515625" customWidth="1"/>
    <col min="7434" max="7434" width="1.28515625" customWidth="1"/>
    <col min="7435" max="7435" width="12.28515625" customWidth="1"/>
    <col min="7436" max="7436" width="1.140625" customWidth="1"/>
    <col min="7437" max="7437" width="12.28515625" customWidth="1"/>
    <col min="7438" max="7438" width="1.28515625" customWidth="1"/>
    <col min="7439" max="7439" width="12.28515625" customWidth="1"/>
    <col min="7440" max="7440" width="1.28515625" customWidth="1"/>
    <col min="7441" max="7441" width="12.28515625" customWidth="1"/>
    <col min="7442" max="7442" width="1.28515625" customWidth="1"/>
    <col min="7443" max="7443" width="12.28515625" customWidth="1"/>
    <col min="7444" max="7444" width="1.42578125" customWidth="1"/>
    <col min="7445" max="7445" width="12.28515625" customWidth="1"/>
    <col min="7446" max="7446" width="1.42578125" customWidth="1"/>
    <col min="7447" max="7447" width="12.28515625" customWidth="1"/>
    <col min="7448" max="7448" width="14.140625" bestFit="1" customWidth="1"/>
    <col min="7681" max="7681" width="48.42578125" customWidth="1"/>
    <col min="7682" max="7682" width="8" customWidth="1"/>
    <col min="7683" max="7683" width="12.28515625" customWidth="1"/>
    <col min="7684" max="7684" width="1.42578125" customWidth="1"/>
    <col min="7685" max="7685" width="12.28515625" customWidth="1"/>
    <col min="7686" max="7686" width="1.42578125" customWidth="1"/>
    <col min="7687" max="7687" width="12.28515625" customWidth="1"/>
    <col min="7688" max="7688" width="1.28515625" customWidth="1"/>
    <col min="7689" max="7689" width="12.28515625" customWidth="1"/>
    <col min="7690" max="7690" width="1.28515625" customWidth="1"/>
    <col min="7691" max="7691" width="12.28515625" customWidth="1"/>
    <col min="7692" max="7692" width="1.140625" customWidth="1"/>
    <col min="7693" max="7693" width="12.28515625" customWidth="1"/>
    <col min="7694" max="7694" width="1.28515625" customWidth="1"/>
    <col min="7695" max="7695" width="12.28515625" customWidth="1"/>
    <col min="7696" max="7696" width="1.28515625" customWidth="1"/>
    <col min="7697" max="7697" width="12.28515625" customWidth="1"/>
    <col min="7698" max="7698" width="1.28515625" customWidth="1"/>
    <col min="7699" max="7699" width="12.28515625" customWidth="1"/>
    <col min="7700" max="7700" width="1.42578125" customWidth="1"/>
    <col min="7701" max="7701" width="12.28515625" customWidth="1"/>
    <col min="7702" max="7702" width="1.42578125" customWidth="1"/>
    <col min="7703" max="7703" width="12.28515625" customWidth="1"/>
    <col min="7704" max="7704" width="14.140625" bestFit="1" customWidth="1"/>
    <col min="7937" max="7937" width="48.42578125" customWidth="1"/>
    <col min="7938" max="7938" width="8" customWidth="1"/>
    <col min="7939" max="7939" width="12.28515625" customWidth="1"/>
    <col min="7940" max="7940" width="1.42578125" customWidth="1"/>
    <col min="7941" max="7941" width="12.28515625" customWidth="1"/>
    <col min="7942" max="7942" width="1.42578125" customWidth="1"/>
    <col min="7943" max="7943" width="12.28515625" customWidth="1"/>
    <col min="7944" max="7944" width="1.28515625" customWidth="1"/>
    <col min="7945" max="7945" width="12.28515625" customWidth="1"/>
    <col min="7946" max="7946" width="1.28515625" customWidth="1"/>
    <col min="7947" max="7947" width="12.28515625" customWidth="1"/>
    <col min="7948" max="7948" width="1.140625" customWidth="1"/>
    <col min="7949" max="7949" width="12.28515625" customWidth="1"/>
    <col min="7950" max="7950" width="1.28515625" customWidth="1"/>
    <col min="7951" max="7951" width="12.28515625" customWidth="1"/>
    <col min="7952" max="7952" width="1.28515625" customWidth="1"/>
    <col min="7953" max="7953" width="12.28515625" customWidth="1"/>
    <col min="7954" max="7954" width="1.28515625" customWidth="1"/>
    <col min="7955" max="7955" width="12.28515625" customWidth="1"/>
    <col min="7956" max="7956" width="1.42578125" customWidth="1"/>
    <col min="7957" max="7957" width="12.28515625" customWidth="1"/>
    <col min="7958" max="7958" width="1.42578125" customWidth="1"/>
    <col min="7959" max="7959" width="12.28515625" customWidth="1"/>
    <col min="7960" max="7960" width="14.140625" bestFit="1" customWidth="1"/>
    <col min="8193" max="8193" width="48.42578125" customWidth="1"/>
    <col min="8194" max="8194" width="8" customWidth="1"/>
    <col min="8195" max="8195" width="12.28515625" customWidth="1"/>
    <col min="8196" max="8196" width="1.42578125" customWidth="1"/>
    <col min="8197" max="8197" width="12.28515625" customWidth="1"/>
    <col min="8198" max="8198" width="1.42578125" customWidth="1"/>
    <col min="8199" max="8199" width="12.28515625" customWidth="1"/>
    <col min="8200" max="8200" width="1.28515625" customWidth="1"/>
    <col min="8201" max="8201" width="12.28515625" customWidth="1"/>
    <col min="8202" max="8202" width="1.28515625" customWidth="1"/>
    <col min="8203" max="8203" width="12.28515625" customWidth="1"/>
    <col min="8204" max="8204" width="1.140625" customWidth="1"/>
    <col min="8205" max="8205" width="12.28515625" customWidth="1"/>
    <col min="8206" max="8206" width="1.28515625" customWidth="1"/>
    <col min="8207" max="8207" width="12.28515625" customWidth="1"/>
    <col min="8208" max="8208" width="1.28515625" customWidth="1"/>
    <col min="8209" max="8209" width="12.28515625" customWidth="1"/>
    <col min="8210" max="8210" width="1.28515625" customWidth="1"/>
    <col min="8211" max="8211" width="12.28515625" customWidth="1"/>
    <col min="8212" max="8212" width="1.42578125" customWidth="1"/>
    <col min="8213" max="8213" width="12.28515625" customWidth="1"/>
    <col min="8214" max="8214" width="1.42578125" customWidth="1"/>
    <col min="8215" max="8215" width="12.28515625" customWidth="1"/>
    <col min="8216" max="8216" width="14.140625" bestFit="1" customWidth="1"/>
    <col min="8449" max="8449" width="48.42578125" customWidth="1"/>
    <col min="8450" max="8450" width="8" customWidth="1"/>
    <col min="8451" max="8451" width="12.28515625" customWidth="1"/>
    <col min="8452" max="8452" width="1.42578125" customWidth="1"/>
    <col min="8453" max="8453" width="12.28515625" customWidth="1"/>
    <col min="8454" max="8454" width="1.42578125" customWidth="1"/>
    <col min="8455" max="8455" width="12.28515625" customWidth="1"/>
    <col min="8456" max="8456" width="1.28515625" customWidth="1"/>
    <col min="8457" max="8457" width="12.28515625" customWidth="1"/>
    <col min="8458" max="8458" width="1.28515625" customWidth="1"/>
    <col min="8459" max="8459" width="12.28515625" customWidth="1"/>
    <col min="8460" max="8460" width="1.140625" customWidth="1"/>
    <col min="8461" max="8461" width="12.28515625" customWidth="1"/>
    <col min="8462" max="8462" width="1.28515625" customWidth="1"/>
    <col min="8463" max="8463" width="12.28515625" customWidth="1"/>
    <col min="8464" max="8464" width="1.28515625" customWidth="1"/>
    <col min="8465" max="8465" width="12.28515625" customWidth="1"/>
    <col min="8466" max="8466" width="1.28515625" customWidth="1"/>
    <col min="8467" max="8467" width="12.28515625" customWidth="1"/>
    <col min="8468" max="8468" width="1.42578125" customWidth="1"/>
    <col min="8469" max="8469" width="12.28515625" customWidth="1"/>
    <col min="8470" max="8470" width="1.42578125" customWidth="1"/>
    <col min="8471" max="8471" width="12.28515625" customWidth="1"/>
    <col min="8472" max="8472" width="14.140625" bestFit="1" customWidth="1"/>
    <col min="8705" max="8705" width="48.42578125" customWidth="1"/>
    <col min="8706" max="8706" width="8" customWidth="1"/>
    <col min="8707" max="8707" width="12.28515625" customWidth="1"/>
    <col min="8708" max="8708" width="1.42578125" customWidth="1"/>
    <col min="8709" max="8709" width="12.28515625" customWidth="1"/>
    <col min="8710" max="8710" width="1.42578125" customWidth="1"/>
    <col min="8711" max="8711" width="12.28515625" customWidth="1"/>
    <col min="8712" max="8712" width="1.28515625" customWidth="1"/>
    <col min="8713" max="8713" width="12.28515625" customWidth="1"/>
    <col min="8714" max="8714" width="1.28515625" customWidth="1"/>
    <col min="8715" max="8715" width="12.28515625" customWidth="1"/>
    <col min="8716" max="8716" width="1.140625" customWidth="1"/>
    <col min="8717" max="8717" width="12.28515625" customWidth="1"/>
    <col min="8718" max="8718" width="1.28515625" customWidth="1"/>
    <col min="8719" max="8719" width="12.28515625" customWidth="1"/>
    <col min="8720" max="8720" width="1.28515625" customWidth="1"/>
    <col min="8721" max="8721" width="12.28515625" customWidth="1"/>
    <col min="8722" max="8722" width="1.28515625" customWidth="1"/>
    <col min="8723" max="8723" width="12.28515625" customWidth="1"/>
    <col min="8724" max="8724" width="1.42578125" customWidth="1"/>
    <col min="8725" max="8725" width="12.28515625" customWidth="1"/>
    <col min="8726" max="8726" width="1.42578125" customWidth="1"/>
    <col min="8727" max="8727" width="12.28515625" customWidth="1"/>
    <col min="8728" max="8728" width="14.140625" bestFit="1" customWidth="1"/>
    <col min="8961" max="8961" width="48.42578125" customWidth="1"/>
    <col min="8962" max="8962" width="8" customWidth="1"/>
    <col min="8963" max="8963" width="12.28515625" customWidth="1"/>
    <col min="8964" max="8964" width="1.42578125" customWidth="1"/>
    <col min="8965" max="8965" width="12.28515625" customWidth="1"/>
    <col min="8966" max="8966" width="1.42578125" customWidth="1"/>
    <col min="8967" max="8967" width="12.28515625" customWidth="1"/>
    <col min="8968" max="8968" width="1.28515625" customWidth="1"/>
    <col min="8969" max="8969" width="12.28515625" customWidth="1"/>
    <col min="8970" max="8970" width="1.28515625" customWidth="1"/>
    <col min="8971" max="8971" width="12.28515625" customWidth="1"/>
    <col min="8972" max="8972" width="1.140625" customWidth="1"/>
    <col min="8973" max="8973" width="12.28515625" customWidth="1"/>
    <col min="8974" max="8974" width="1.28515625" customWidth="1"/>
    <col min="8975" max="8975" width="12.28515625" customWidth="1"/>
    <col min="8976" max="8976" width="1.28515625" customWidth="1"/>
    <col min="8977" max="8977" width="12.28515625" customWidth="1"/>
    <col min="8978" max="8978" width="1.28515625" customWidth="1"/>
    <col min="8979" max="8979" width="12.28515625" customWidth="1"/>
    <col min="8980" max="8980" width="1.42578125" customWidth="1"/>
    <col min="8981" max="8981" width="12.28515625" customWidth="1"/>
    <col min="8982" max="8982" width="1.42578125" customWidth="1"/>
    <col min="8983" max="8983" width="12.28515625" customWidth="1"/>
    <col min="8984" max="8984" width="14.140625" bestFit="1" customWidth="1"/>
    <col min="9217" max="9217" width="48.42578125" customWidth="1"/>
    <col min="9218" max="9218" width="8" customWidth="1"/>
    <col min="9219" max="9219" width="12.28515625" customWidth="1"/>
    <col min="9220" max="9220" width="1.42578125" customWidth="1"/>
    <col min="9221" max="9221" width="12.28515625" customWidth="1"/>
    <col min="9222" max="9222" width="1.42578125" customWidth="1"/>
    <col min="9223" max="9223" width="12.28515625" customWidth="1"/>
    <col min="9224" max="9224" width="1.28515625" customWidth="1"/>
    <col min="9225" max="9225" width="12.28515625" customWidth="1"/>
    <col min="9226" max="9226" width="1.28515625" customWidth="1"/>
    <col min="9227" max="9227" width="12.28515625" customWidth="1"/>
    <col min="9228" max="9228" width="1.140625" customWidth="1"/>
    <col min="9229" max="9229" width="12.28515625" customWidth="1"/>
    <col min="9230" max="9230" width="1.28515625" customWidth="1"/>
    <col min="9231" max="9231" width="12.28515625" customWidth="1"/>
    <col min="9232" max="9232" width="1.28515625" customWidth="1"/>
    <col min="9233" max="9233" width="12.28515625" customWidth="1"/>
    <col min="9234" max="9234" width="1.28515625" customWidth="1"/>
    <col min="9235" max="9235" width="12.28515625" customWidth="1"/>
    <col min="9236" max="9236" width="1.42578125" customWidth="1"/>
    <col min="9237" max="9237" width="12.28515625" customWidth="1"/>
    <col min="9238" max="9238" width="1.42578125" customWidth="1"/>
    <col min="9239" max="9239" width="12.28515625" customWidth="1"/>
    <col min="9240" max="9240" width="14.140625" bestFit="1" customWidth="1"/>
    <col min="9473" max="9473" width="48.42578125" customWidth="1"/>
    <col min="9474" max="9474" width="8" customWidth="1"/>
    <col min="9475" max="9475" width="12.28515625" customWidth="1"/>
    <col min="9476" max="9476" width="1.42578125" customWidth="1"/>
    <col min="9477" max="9477" width="12.28515625" customWidth="1"/>
    <col min="9478" max="9478" width="1.42578125" customWidth="1"/>
    <col min="9479" max="9479" width="12.28515625" customWidth="1"/>
    <col min="9480" max="9480" width="1.28515625" customWidth="1"/>
    <col min="9481" max="9481" width="12.28515625" customWidth="1"/>
    <col min="9482" max="9482" width="1.28515625" customWidth="1"/>
    <col min="9483" max="9483" width="12.28515625" customWidth="1"/>
    <col min="9484" max="9484" width="1.140625" customWidth="1"/>
    <col min="9485" max="9485" width="12.28515625" customWidth="1"/>
    <col min="9486" max="9486" width="1.28515625" customWidth="1"/>
    <col min="9487" max="9487" width="12.28515625" customWidth="1"/>
    <col min="9488" max="9488" width="1.28515625" customWidth="1"/>
    <col min="9489" max="9489" width="12.28515625" customWidth="1"/>
    <col min="9490" max="9490" width="1.28515625" customWidth="1"/>
    <col min="9491" max="9491" width="12.28515625" customWidth="1"/>
    <col min="9492" max="9492" width="1.42578125" customWidth="1"/>
    <col min="9493" max="9493" width="12.28515625" customWidth="1"/>
    <col min="9494" max="9494" width="1.42578125" customWidth="1"/>
    <col min="9495" max="9495" width="12.28515625" customWidth="1"/>
    <col min="9496" max="9496" width="14.140625" bestFit="1" customWidth="1"/>
    <col min="9729" max="9729" width="48.42578125" customWidth="1"/>
    <col min="9730" max="9730" width="8" customWidth="1"/>
    <col min="9731" max="9731" width="12.28515625" customWidth="1"/>
    <col min="9732" max="9732" width="1.42578125" customWidth="1"/>
    <col min="9733" max="9733" width="12.28515625" customWidth="1"/>
    <col min="9734" max="9734" width="1.42578125" customWidth="1"/>
    <col min="9735" max="9735" width="12.28515625" customWidth="1"/>
    <col min="9736" max="9736" width="1.28515625" customWidth="1"/>
    <col min="9737" max="9737" width="12.28515625" customWidth="1"/>
    <col min="9738" max="9738" width="1.28515625" customWidth="1"/>
    <col min="9739" max="9739" width="12.28515625" customWidth="1"/>
    <col min="9740" max="9740" width="1.140625" customWidth="1"/>
    <col min="9741" max="9741" width="12.28515625" customWidth="1"/>
    <col min="9742" max="9742" width="1.28515625" customWidth="1"/>
    <col min="9743" max="9743" width="12.28515625" customWidth="1"/>
    <col min="9744" max="9744" width="1.28515625" customWidth="1"/>
    <col min="9745" max="9745" width="12.28515625" customWidth="1"/>
    <col min="9746" max="9746" width="1.28515625" customWidth="1"/>
    <col min="9747" max="9747" width="12.28515625" customWidth="1"/>
    <col min="9748" max="9748" width="1.42578125" customWidth="1"/>
    <col min="9749" max="9749" width="12.28515625" customWidth="1"/>
    <col min="9750" max="9750" width="1.42578125" customWidth="1"/>
    <col min="9751" max="9751" width="12.28515625" customWidth="1"/>
    <col min="9752" max="9752" width="14.140625" bestFit="1" customWidth="1"/>
    <col min="9985" max="9985" width="48.42578125" customWidth="1"/>
    <col min="9986" max="9986" width="8" customWidth="1"/>
    <col min="9987" max="9987" width="12.28515625" customWidth="1"/>
    <col min="9988" max="9988" width="1.42578125" customWidth="1"/>
    <col min="9989" max="9989" width="12.28515625" customWidth="1"/>
    <col min="9990" max="9990" width="1.42578125" customWidth="1"/>
    <col min="9991" max="9991" width="12.28515625" customWidth="1"/>
    <col min="9992" max="9992" width="1.28515625" customWidth="1"/>
    <col min="9993" max="9993" width="12.28515625" customWidth="1"/>
    <col min="9994" max="9994" width="1.28515625" customWidth="1"/>
    <col min="9995" max="9995" width="12.28515625" customWidth="1"/>
    <col min="9996" max="9996" width="1.140625" customWidth="1"/>
    <col min="9997" max="9997" width="12.28515625" customWidth="1"/>
    <col min="9998" max="9998" width="1.28515625" customWidth="1"/>
    <col min="9999" max="9999" width="12.28515625" customWidth="1"/>
    <col min="10000" max="10000" width="1.28515625" customWidth="1"/>
    <col min="10001" max="10001" width="12.28515625" customWidth="1"/>
    <col min="10002" max="10002" width="1.28515625" customWidth="1"/>
    <col min="10003" max="10003" width="12.28515625" customWidth="1"/>
    <col min="10004" max="10004" width="1.42578125" customWidth="1"/>
    <col min="10005" max="10005" width="12.28515625" customWidth="1"/>
    <col min="10006" max="10006" width="1.42578125" customWidth="1"/>
    <col min="10007" max="10007" width="12.28515625" customWidth="1"/>
    <col min="10008" max="10008" width="14.140625" bestFit="1" customWidth="1"/>
    <col min="10241" max="10241" width="48.42578125" customWidth="1"/>
    <col min="10242" max="10242" width="8" customWidth="1"/>
    <col min="10243" max="10243" width="12.28515625" customWidth="1"/>
    <col min="10244" max="10244" width="1.42578125" customWidth="1"/>
    <col min="10245" max="10245" width="12.28515625" customWidth="1"/>
    <col min="10246" max="10246" width="1.42578125" customWidth="1"/>
    <col min="10247" max="10247" width="12.28515625" customWidth="1"/>
    <col min="10248" max="10248" width="1.28515625" customWidth="1"/>
    <col min="10249" max="10249" width="12.28515625" customWidth="1"/>
    <col min="10250" max="10250" width="1.28515625" customWidth="1"/>
    <col min="10251" max="10251" width="12.28515625" customWidth="1"/>
    <col min="10252" max="10252" width="1.140625" customWidth="1"/>
    <col min="10253" max="10253" width="12.28515625" customWidth="1"/>
    <col min="10254" max="10254" width="1.28515625" customWidth="1"/>
    <col min="10255" max="10255" width="12.28515625" customWidth="1"/>
    <col min="10256" max="10256" width="1.28515625" customWidth="1"/>
    <col min="10257" max="10257" width="12.28515625" customWidth="1"/>
    <col min="10258" max="10258" width="1.28515625" customWidth="1"/>
    <col min="10259" max="10259" width="12.28515625" customWidth="1"/>
    <col min="10260" max="10260" width="1.42578125" customWidth="1"/>
    <col min="10261" max="10261" width="12.28515625" customWidth="1"/>
    <col min="10262" max="10262" width="1.42578125" customWidth="1"/>
    <col min="10263" max="10263" width="12.28515625" customWidth="1"/>
    <col min="10264" max="10264" width="14.140625" bestFit="1" customWidth="1"/>
    <col min="10497" max="10497" width="48.42578125" customWidth="1"/>
    <col min="10498" max="10498" width="8" customWidth="1"/>
    <col min="10499" max="10499" width="12.28515625" customWidth="1"/>
    <col min="10500" max="10500" width="1.42578125" customWidth="1"/>
    <col min="10501" max="10501" width="12.28515625" customWidth="1"/>
    <col min="10502" max="10502" width="1.42578125" customWidth="1"/>
    <col min="10503" max="10503" width="12.28515625" customWidth="1"/>
    <col min="10504" max="10504" width="1.28515625" customWidth="1"/>
    <col min="10505" max="10505" width="12.28515625" customWidth="1"/>
    <col min="10506" max="10506" width="1.28515625" customWidth="1"/>
    <col min="10507" max="10507" width="12.28515625" customWidth="1"/>
    <col min="10508" max="10508" width="1.140625" customWidth="1"/>
    <col min="10509" max="10509" width="12.28515625" customWidth="1"/>
    <col min="10510" max="10510" width="1.28515625" customWidth="1"/>
    <col min="10511" max="10511" width="12.28515625" customWidth="1"/>
    <col min="10512" max="10512" width="1.28515625" customWidth="1"/>
    <col min="10513" max="10513" width="12.28515625" customWidth="1"/>
    <col min="10514" max="10514" width="1.28515625" customWidth="1"/>
    <col min="10515" max="10515" width="12.28515625" customWidth="1"/>
    <col min="10516" max="10516" width="1.42578125" customWidth="1"/>
    <col min="10517" max="10517" width="12.28515625" customWidth="1"/>
    <col min="10518" max="10518" width="1.42578125" customWidth="1"/>
    <col min="10519" max="10519" width="12.28515625" customWidth="1"/>
    <col min="10520" max="10520" width="14.140625" bestFit="1" customWidth="1"/>
    <col min="10753" max="10753" width="48.42578125" customWidth="1"/>
    <col min="10754" max="10754" width="8" customWidth="1"/>
    <col min="10755" max="10755" width="12.28515625" customWidth="1"/>
    <col min="10756" max="10756" width="1.42578125" customWidth="1"/>
    <col min="10757" max="10757" width="12.28515625" customWidth="1"/>
    <col min="10758" max="10758" width="1.42578125" customWidth="1"/>
    <col min="10759" max="10759" width="12.28515625" customWidth="1"/>
    <col min="10760" max="10760" width="1.28515625" customWidth="1"/>
    <col min="10761" max="10761" width="12.28515625" customWidth="1"/>
    <col min="10762" max="10762" width="1.28515625" customWidth="1"/>
    <col min="10763" max="10763" width="12.28515625" customWidth="1"/>
    <col min="10764" max="10764" width="1.140625" customWidth="1"/>
    <col min="10765" max="10765" width="12.28515625" customWidth="1"/>
    <col min="10766" max="10766" width="1.28515625" customWidth="1"/>
    <col min="10767" max="10767" width="12.28515625" customWidth="1"/>
    <col min="10768" max="10768" width="1.28515625" customWidth="1"/>
    <col min="10769" max="10769" width="12.28515625" customWidth="1"/>
    <col min="10770" max="10770" width="1.28515625" customWidth="1"/>
    <col min="10771" max="10771" width="12.28515625" customWidth="1"/>
    <col min="10772" max="10772" width="1.42578125" customWidth="1"/>
    <col min="10773" max="10773" width="12.28515625" customWidth="1"/>
    <col min="10774" max="10774" width="1.42578125" customWidth="1"/>
    <col min="10775" max="10775" width="12.28515625" customWidth="1"/>
    <col min="10776" max="10776" width="14.140625" bestFit="1" customWidth="1"/>
    <col min="11009" max="11009" width="48.42578125" customWidth="1"/>
    <col min="11010" max="11010" width="8" customWidth="1"/>
    <col min="11011" max="11011" width="12.28515625" customWidth="1"/>
    <col min="11012" max="11012" width="1.42578125" customWidth="1"/>
    <col min="11013" max="11013" width="12.28515625" customWidth="1"/>
    <col min="11014" max="11014" width="1.42578125" customWidth="1"/>
    <col min="11015" max="11015" width="12.28515625" customWidth="1"/>
    <col min="11016" max="11016" width="1.28515625" customWidth="1"/>
    <col min="11017" max="11017" width="12.28515625" customWidth="1"/>
    <col min="11018" max="11018" width="1.28515625" customWidth="1"/>
    <col min="11019" max="11019" width="12.28515625" customWidth="1"/>
    <col min="11020" max="11020" width="1.140625" customWidth="1"/>
    <col min="11021" max="11021" width="12.28515625" customWidth="1"/>
    <col min="11022" max="11022" width="1.28515625" customWidth="1"/>
    <col min="11023" max="11023" width="12.28515625" customWidth="1"/>
    <col min="11024" max="11024" width="1.28515625" customWidth="1"/>
    <col min="11025" max="11025" width="12.28515625" customWidth="1"/>
    <col min="11026" max="11026" width="1.28515625" customWidth="1"/>
    <col min="11027" max="11027" width="12.28515625" customWidth="1"/>
    <col min="11028" max="11028" width="1.42578125" customWidth="1"/>
    <col min="11029" max="11029" width="12.28515625" customWidth="1"/>
    <col min="11030" max="11030" width="1.42578125" customWidth="1"/>
    <col min="11031" max="11031" width="12.28515625" customWidth="1"/>
    <col min="11032" max="11032" width="14.140625" bestFit="1" customWidth="1"/>
    <col min="11265" max="11265" width="48.42578125" customWidth="1"/>
    <col min="11266" max="11266" width="8" customWidth="1"/>
    <col min="11267" max="11267" width="12.28515625" customWidth="1"/>
    <col min="11268" max="11268" width="1.42578125" customWidth="1"/>
    <col min="11269" max="11269" width="12.28515625" customWidth="1"/>
    <col min="11270" max="11270" width="1.42578125" customWidth="1"/>
    <col min="11271" max="11271" width="12.28515625" customWidth="1"/>
    <col min="11272" max="11272" width="1.28515625" customWidth="1"/>
    <col min="11273" max="11273" width="12.28515625" customWidth="1"/>
    <col min="11274" max="11274" width="1.28515625" customWidth="1"/>
    <col min="11275" max="11275" width="12.28515625" customWidth="1"/>
    <col min="11276" max="11276" width="1.140625" customWidth="1"/>
    <col min="11277" max="11277" width="12.28515625" customWidth="1"/>
    <col min="11278" max="11278" width="1.28515625" customWidth="1"/>
    <col min="11279" max="11279" width="12.28515625" customWidth="1"/>
    <col min="11280" max="11280" width="1.28515625" customWidth="1"/>
    <col min="11281" max="11281" width="12.28515625" customWidth="1"/>
    <col min="11282" max="11282" width="1.28515625" customWidth="1"/>
    <col min="11283" max="11283" width="12.28515625" customWidth="1"/>
    <col min="11284" max="11284" width="1.42578125" customWidth="1"/>
    <col min="11285" max="11285" width="12.28515625" customWidth="1"/>
    <col min="11286" max="11286" width="1.42578125" customWidth="1"/>
    <col min="11287" max="11287" width="12.28515625" customWidth="1"/>
    <col min="11288" max="11288" width="14.140625" bestFit="1" customWidth="1"/>
    <col min="11521" max="11521" width="48.42578125" customWidth="1"/>
    <col min="11522" max="11522" width="8" customWidth="1"/>
    <col min="11523" max="11523" width="12.28515625" customWidth="1"/>
    <col min="11524" max="11524" width="1.42578125" customWidth="1"/>
    <col min="11525" max="11525" width="12.28515625" customWidth="1"/>
    <col min="11526" max="11526" width="1.42578125" customWidth="1"/>
    <col min="11527" max="11527" width="12.28515625" customWidth="1"/>
    <col min="11528" max="11528" width="1.28515625" customWidth="1"/>
    <col min="11529" max="11529" width="12.28515625" customWidth="1"/>
    <col min="11530" max="11530" width="1.28515625" customWidth="1"/>
    <col min="11531" max="11531" width="12.28515625" customWidth="1"/>
    <col min="11532" max="11532" width="1.140625" customWidth="1"/>
    <col min="11533" max="11533" width="12.28515625" customWidth="1"/>
    <col min="11534" max="11534" width="1.28515625" customWidth="1"/>
    <col min="11535" max="11535" width="12.28515625" customWidth="1"/>
    <col min="11536" max="11536" width="1.28515625" customWidth="1"/>
    <col min="11537" max="11537" width="12.28515625" customWidth="1"/>
    <col min="11538" max="11538" width="1.28515625" customWidth="1"/>
    <col min="11539" max="11539" width="12.28515625" customWidth="1"/>
    <col min="11540" max="11540" width="1.42578125" customWidth="1"/>
    <col min="11541" max="11541" width="12.28515625" customWidth="1"/>
    <col min="11542" max="11542" width="1.42578125" customWidth="1"/>
    <col min="11543" max="11543" width="12.28515625" customWidth="1"/>
    <col min="11544" max="11544" width="14.140625" bestFit="1" customWidth="1"/>
    <col min="11777" max="11777" width="48.42578125" customWidth="1"/>
    <col min="11778" max="11778" width="8" customWidth="1"/>
    <col min="11779" max="11779" width="12.28515625" customWidth="1"/>
    <col min="11780" max="11780" width="1.42578125" customWidth="1"/>
    <col min="11781" max="11781" width="12.28515625" customWidth="1"/>
    <col min="11782" max="11782" width="1.42578125" customWidth="1"/>
    <col min="11783" max="11783" width="12.28515625" customWidth="1"/>
    <col min="11784" max="11784" width="1.28515625" customWidth="1"/>
    <col min="11785" max="11785" width="12.28515625" customWidth="1"/>
    <col min="11786" max="11786" width="1.28515625" customWidth="1"/>
    <col min="11787" max="11787" width="12.28515625" customWidth="1"/>
    <col min="11788" max="11788" width="1.140625" customWidth="1"/>
    <col min="11789" max="11789" width="12.28515625" customWidth="1"/>
    <col min="11790" max="11790" width="1.28515625" customWidth="1"/>
    <col min="11791" max="11791" width="12.28515625" customWidth="1"/>
    <col min="11792" max="11792" width="1.28515625" customWidth="1"/>
    <col min="11793" max="11793" width="12.28515625" customWidth="1"/>
    <col min="11794" max="11794" width="1.28515625" customWidth="1"/>
    <col min="11795" max="11795" width="12.28515625" customWidth="1"/>
    <col min="11796" max="11796" width="1.42578125" customWidth="1"/>
    <col min="11797" max="11797" width="12.28515625" customWidth="1"/>
    <col min="11798" max="11798" width="1.42578125" customWidth="1"/>
    <col min="11799" max="11799" width="12.28515625" customWidth="1"/>
    <col min="11800" max="11800" width="14.140625" bestFit="1" customWidth="1"/>
    <col min="12033" max="12033" width="48.42578125" customWidth="1"/>
    <col min="12034" max="12034" width="8" customWidth="1"/>
    <col min="12035" max="12035" width="12.28515625" customWidth="1"/>
    <col min="12036" max="12036" width="1.42578125" customWidth="1"/>
    <col min="12037" max="12037" width="12.28515625" customWidth="1"/>
    <col min="12038" max="12038" width="1.42578125" customWidth="1"/>
    <col min="12039" max="12039" width="12.28515625" customWidth="1"/>
    <col min="12040" max="12040" width="1.28515625" customWidth="1"/>
    <col min="12041" max="12041" width="12.28515625" customWidth="1"/>
    <col min="12042" max="12042" width="1.28515625" customWidth="1"/>
    <col min="12043" max="12043" width="12.28515625" customWidth="1"/>
    <col min="12044" max="12044" width="1.140625" customWidth="1"/>
    <col min="12045" max="12045" width="12.28515625" customWidth="1"/>
    <col min="12046" max="12046" width="1.28515625" customWidth="1"/>
    <col min="12047" max="12047" width="12.28515625" customWidth="1"/>
    <col min="12048" max="12048" width="1.28515625" customWidth="1"/>
    <col min="12049" max="12049" width="12.28515625" customWidth="1"/>
    <col min="12050" max="12050" width="1.28515625" customWidth="1"/>
    <col min="12051" max="12051" width="12.28515625" customWidth="1"/>
    <col min="12052" max="12052" width="1.42578125" customWidth="1"/>
    <col min="12053" max="12053" width="12.28515625" customWidth="1"/>
    <col min="12054" max="12054" width="1.42578125" customWidth="1"/>
    <col min="12055" max="12055" width="12.28515625" customWidth="1"/>
    <col min="12056" max="12056" width="14.140625" bestFit="1" customWidth="1"/>
    <col min="12289" max="12289" width="48.42578125" customWidth="1"/>
    <col min="12290" max="12290" width="8" customWidth="1"/>
    <col min="12291" max="12291" width="12.28515625" customWidth="1"/>
    <col min="12292" max="12292" width="1.42578125" customWidth="1"/>
    <col min="12293" max="12293" width="12.28515625" customWidth="1"/>
    <col min="12294" max="12294" width="1.42578125" customWidth="1"/>
    <col min="12295" max="12295" width="12.28515625" customWidth="1"/>
    <col min="12296" max="12296" width="1.28515625" customWidth="1"/>
    <col min="12297" max="12297" width="12.28515625" customWidth="1"/>
    <col min="12298" max="12298" width="1.28515625" customWidth="1"/>
    <col min="12299" max="12299" width="12.28515625" customWidth="1"/>
    <col min="12300" max="12300" width="1.140625" customWidth="1"/>
    <col min="12301" max="12301" width="12.28515625" customWidth="1"/>
    <col min="12302" max="12302" width="1.28515625" customWidth="1"/>
    <col min="12303" max="12303" width="12.28515625" customWidth="1"/>
    <col min="12304" max="12304" width="1.28515625" customWidth="1"/>
    <col min="12305" max="12305" width="12.28515625" customWidth="1"/>
    <col min="12306" max="12306" width="1.28515625" customWidth="1"/>
    <col min="12307" max="12307" width="12.28515625" customWidth="1"/>
    <col min="12308" max="12308" width="1.42578125" customWidth="1"/>
    <col min="12309" max="12309" width="12.28515625" customWidth="1"/>
    <col min="12310" max="12310" width="1.42578125" customWidth="1"/>
    <col min="12311" max="12311" width="12.28515625" customWidth="1"/>
    <col min="12312" max="12312" width="14.140625" bestFit="1" customWidth="1"/>
    <col min="12545" max="12545" width="48.42578125" customWidth="1"/>
    <col min="12546" max="12546" width="8" customWidth="1"/>
    <col min="12547" max="12547" width="12.28515625" customWidth="1"/>
    <col min="12548" max="12548" width="1.42578125" customWidth="1"/>
    <col min="12549" max="12549" width="12.28515625" customWidth="1"/>
    <col min="12550" max="12550" width="1.42578125" customWidth="1"/>
    <col min="12551" max="12551" width="12.28515625" customWidth="1"/>
    <col min="12552" max="12552" width="1.28515625" customWidth="1"/>
    <col min="12553" max="12553" width="12.28515625" customWidth="1"/>
    <col min="12554" max="12554" width="1.28515625" customWidth="1"/>
    <col min="12555" max="12555" width="12.28515625" customWidth="1"/>
    <col min="12556" max="12556" width="1.140625" customWidth="1"/>
    <col min="12557" max="12557" width="12.28515625" customWidth="1"/>
    <col min="12558" max="12558" width="1.28515625" customWidth="1"/>
    <col min="12559" max="12559" width="12.28515625" customWidth="1"/>
    <col min="12560" max="12560" width="1.28515625" customWidth="1"/>
    <col min="12561" max="12561" width="12.28515625" customWidth="1"/>
    <col min="12562" max="12562" width="1.28515625" customWidth="1"/>
    <col min="12563" max="12563" width="12.28515625" customWidth="1"/>
    <col min="12564" max="12564" width="1.42578125" customWidth="1"/>
    <col min="12565" max="12565" width="12.28515625" customWidth="1"/>
    <col min="12566" max="12566" width="1.42578125" customWidth="1"/>
    <col min="12567" max="12567" width="12.28515625" customWidth="1"/>
    <col min="12568" max="12568" width="14.140625" bestFit="1" customWidth="1"/>
    <col min="12801" max="12801" width="48.42578125" customWidth="1"/>
    <col min="12802" max="12802" width="8" customWidth="1"/>
    <col min="12803" max="12803" width="12.28515625" customWidth="1"/>
    <col min="12804" max="12804" width="1.42578125" customWidth="1"/>
    <col min="12805" max="12805" width="12.28515625" customWidth="1"/>
    <col min="12806" max="12806" width="1.42578125" customWidth="1"/>
    <col min="12807" max="12807" width="12.28515625" customWidth="1"/>
    <col min="12808" max="12808" width="1.28515625" customWidth="1"/>
    <col min="12809" max="12809" width="12.28515625" customWidth="1"/>
    <col min="12810" max="12810" width="1.28515625" customWidth="1"/>
    <col min="12811" max="12811" width="12.28515625" customWidth="1"/>
    <col min="12812" max="12812" width="1.140625" customWidth="1"/>
    <col min="12813" max="12813" width="12.28515625" customWidth="1"/>
    <col min="12814" max="12814" width="1.28515625" customWidth="1"/>
    <col min="12815" max="12815" width="12.28515625" customWidth="1"/>
    <col min="12816" max="12816" width="1.28515625" customWidth="1"/>
    <col min="12817" max="12817" width="12.28515625" customWidth="1"/>
    <col min="12818" max="12818" width="1.28515625" customWidth="1"/>
    <col min="12819" max="12819" width="12.28515625" customWidth="1"/>
    <col min="12820" max="12820" width="1.42578125" customWidth="1"/>
    <col min="12821" max="12821" width="12.28515625" customWidth="1"/>
    <col min="12822" max="12822" width="1.42578125" customWidth="1"/>
    <col min="12823" max="12823" width="12.28515625" customWidth="1"/>
    <col min="12824" max="12824" width="14.140625" bestFit="1" customWidth="1"/>
    <col min="13057" max="13057" width="48.42578125" customWidth="1"/>
    <col min="13058" max="13058" width="8" customWidth="1"/>
    <col min="13059" max="13059" width="12.28515625" customWidth="1"/>
    <col min="13060" max="13060" width="1.42578125" customWidth="1"/>
    <col min="13061" max="13061" width="12.28515625" customWidth="1"/>
    <col min="13062" max="13062" width="1.42578125" customWidth="1"/>
    <col min="13063" max="13063" width="12.28515625" customWidth="1"/>
    <col min="13064" max="13064" width="1.28515625" customWidth="1"/>
    <col min="13065" max="13065" width="12.28515625" customWidth="1"/>
    <col min="13066" max="13066" width="1.28515625" customWidth="1"/>
    <col min="13067" max="13067" width="12.28515625" customWidth="1"/>
    <col min="13068" max="13068" width="1.140625" customWidth="1"/>
    <col min="13069" max="13069" width="12.28515625" customWidth="1"/>
    <col min="13070" max="13070" width="1.28515625" customWidth="1"/>
    <col min="13071" max="13071" width="12.28515625" customWidth="1"/>
    <col min="13072" max="13072" width="1.28515625" customWidth="1"/>
    <col min="13073" max="13073" width="12.28515625" customWidth="1"/>
    <col min="13074" max="13074" width="1.28515625" customWidth="1"/>
    <col min="13075" max="13075" width="12.28515625" customWidth="1"/>
    <col min="13076" max="13076" width="1.42578125" customWidth="1"/>
    <col min="13077" max="13077" width="12.28515625" customWidth="1"/>
    <col min="13078" max="13078" width="1.42578125" customWidth="1"/>
    <col min="13079" max="13079" width="12.28515625" customWidth="1"/>
    <col min="13080" max="13080" width="14.140625" bestFit="1" customWidth="1"/>
    <col min="13313" max="13313" width="48.42578125" customWidth="1"/>
    <col min="13314" max="13314" width="8" customWidth="1"/>
    <col min="13315" max="13315" width="12.28515625" customWidth="1"/>
    <col min="13316" max="13316" width="1.42578125" customWidth="1"/>
    <col min="13317" max="13317" width="12.28515625" customWidth="1"/>
    <col min="13318" max="13318" width="1.42578125" customWidth="1"/>
    <col min="13319" max="13319" width="12.28515625" customWidth="1"/>
    <col min="13320" max="13320" width="1.28515625" customWidth="1"/>
    <col min="13321" max="13321" width="12.28515625" customWidth="1"/>
    <col min="13322" max="13322" width="1.28515625" customWidth="1"/>
    <col min="13323" max="13323" width="12.28515625" customWidth="1"/>
    <col min="13324" max="13324" width="1.140625" customWidth="1"/>
    <col min="13325" max="13325" width="12.28515625" customWidth="1"/>
    <col min="13326" max="13326" width="1.28515625" customWidth="1"/>
    <col min="13327" max="13327" width="12.28515625" customWidth="1"/>
    <col min="13328" max="13328" width="1.28515625" customWidth="1"/>
    <col min="13329" max="13329" width="12.28515625" customWidth="1"/>
    <col min="13330" max="13330" width="1.28515625" customWidth="1"/>
    <col min="13331" max="13331" width="12.28515625" customWidth="1"/>
    <col min="13332" max="13332" width="1.42578125" customWidth="1"/>
    <col min="13333" max="13333" width="12.28515625" customWidth="1"/>
    <col min="13334" max="13334" width="1.42578125" customWidth="1"/>
    <col min="13335" max="13335" width="12.28515625" customWidth="1"/>
    <col min="13336" max="13336" width="14.140625" bestFit="1" customWidth="1"/>
    <col min="13569" max="13569" width="48.42578125" customWidth="1"/>
    <col min="13570" max="13570" width="8" customWidth="1"/>
    <col min="13571" max="13571" width="12.28515625" customWidth="1"/>
    <col min="13572" max="13572" width="1.42578125" customWidth="1"/>
    <col min="13573" max="13573" width="12.28515625" customWidth="1"/>
    <col min="13574" max="13574" width="1.42578125" customWidth="1"/>
    <col min="13575" max="13575" width="12.28515625" customWidth="1"/>
    <col min="13576" max="13576" width="1.28515625" customWidth="1"/>
    <col min="13577" max="13577" width="12.28515625" customWidth="1"/>
    <col min="13578" max="13578" width="1.28515625" customWidth="1"/>
    <col min="13579" max="13579" width="12.28515625" customWidth="1"/>
    <col min="13580" max="13580" width="1.140625" customWidth="1"/>
    <col min="13581" max="13581" width="12.28515625" customWidth="1"/>
    <col min="13582" max="13582" width="1.28515625" customWidth="1"/>
    <col min="13583" max="13583" width="12.28515625" customWidth="1"/>
    <col min="13584" max="13584" width="1.28515625" customWidth="1"/>
    <col min="13585" max="13585" width="12.28515625" customWidth="1"/>
    <col min="13586" max="13586" width="1.28515625" customWidth="1"/>
    <col min="13587" max="13587" width="12.28515625" customWidth="1"/>
    <col min="13588" max="13588" width="1.42578125" customWidth="1"/>
    <col min="13589" max="13589" width="12.28515625" customWidth="1"/>
    <col min="13590" max="13590" width="1.42578125" customWidth="1"/>
    <col min="13591" max="13591" width="12.28515625" customWidth="1"/>
    <col min="13592" max="13592" width="14.140625" bestFit="1" customWidth="1"/>
    <col min="13825" max="13825" width="48.42578125" customWidth="1"/>
    <col min="13826" max="13826" width="8" customWidth="1"/>
    <col min="13827" max="13827" width="12.28515625" customWidth="1"/>
    <col min="13828" max="13828" width="1.42578125" customWidth="1"/>
    <col min="13829" max="13829" width="12.28515625" customWidth="1"/>
    <col min="13830" max="13830" width="1.42578125" customWidth="1"/>
    <col min="13831" max="13831" width="12.28515625" customWidth="1"/>
    <col min="13832" max="13832" width="1.28515625" customWidth="1"/>
    <col min="13833" max="13833" width="12.28515625" customWidth="1"/>
    <col min="13834" max="13834" width="1.28515625" customWidth="1"/>
    <col min="13835" max="13835" width="12.28515625" customWidth="1"/>
    <col min="13836" max="13836" width="1.140625" customWidth="1"/>
    <col min="13837" max="13837" width="12.28515625" customWidth="1"/>
    <col min="13838" max="13838" width="1.28515625" customWidth="1"/>
    <col min="13839" max="13839" width="12.28515625" customWidth="1"/>
    <col min="13840" max="13840" width="1.28515625" customWidth="1"/>
    <col min="13841" max="13841" width="12.28515625" customWidth="1"/>
    <col min="13842" max="13842" width="1.28515625" customWidth="1"/>
    <col min="13843" max="13843" width="12.28515625" customWidth="1"/>
    <col min="13844" max="13844" width="1.42578125" customWidth="1"/>
    <col min="13845" max="13845" width="12.28515625" customWidth="1"/>
    <col min="13846" max="13846" width="1.42578125" customWidth="1"/>
    <col min="13847" max="13847" width="12.28515625" customWidth="1"/>
    <col min="13848" max="13848" width="14.140625" bestFit="1" customWidth="1"/>
    <col min="14081" max="14081" width="48.42578125" customWidth="1"/>
    <col min="14082" max="14082" width="8" customWidth="1"/>
    <col min="14083" max="14083" width="12.28515625" customWidth="1"/>
    <col min="14084" max="14084" width="1.42578125" customWidth="1"/>
    <col min="14085" max="14085" width="12.28515625" customWidth="1"/>
    <col min="14086" max="14086" width="1.42578125" customWidth="1"/>
    <col min="14087" max="14087" width="12.28515625" customWidth="1"/>
    <col min="14088" max="14088" width="1.28515625" customWidth="1"/>
    <col min="14089" max="14089" width="12.28515625" customWidth="1"/>
    <col min="14090" max="14090" width="1.28515625" customWidth="1"/>
    <col min="14091" max="14091" width="12.28515625" customWidth="1"/>
    <col min="14092" max="14092" width="1.140625" customWidth="1"/>
    <col min="14093" max="14093" width="12.28515625" customWidth="1"/>
    <col min="14094" max="14094" width="1.28515625" customWidth="1"/>
    <col min="14095" max="14095" width="12.28515625" customWidth="1"/>
    <col min="14096" max="14096" width="1.28515625" customWidth="1"/>
    <col min="14097" max="14097" width="12.28515625" customWidth="1"/>
    <col min="14098" max="14098" width="1.28515625" customWidth="1"/>
    <col min="14099" max="14099" width="12.28515625" customWidth="1"/>
    <col min="14100" max="14100" width="1.42578125" customWidth="1"/>
    <col min="14101" max="14101" width="12.28515625" customWidth="1"/>
    <col min="14102" max="14102" width="1.42578125" customWidth="1"/>
    <col min="14103" max="14103" width="12.28515625" customWidth="1"/>
    <col min="14104" max="14104" width="14.140625" bestFit="1" customWidth="1"/>
    <col min="14337" max="14337" width="48.42578125" customWidth="1"/>
    <col min="14338" max="14338" width="8" customWidth="1"/>
    <col min="14339" max="14339" width="12.28515625" customWidth="1"/>
    <col min="14340" max="14340" width="1.42578125" customWidth="1"/>
    <col min="14341" max="14341" width="12.28515625" customWidth="1"/>
    <col min="14342" max="14342" width="1.42578125" customWidth="1"/>
    <col min="14343" max="14343" width="12.28515625" customWidth="1"/>
    <col min="14344" max="14344" width="1.28515625" customWidth="1"/>
    <col min="14345" max="14345" width="12.28515625" customWidth="1"/>
    <col min="14346" max="14346" width="1.28515625" customWidth="1"/>
    <col min="14347" max="14347" width="12.28515625" customWidth="1"/>
    <col min="14348" max="14348" width="1.140625" customWidth="1"/>
    <col min="14349" max="14349" width="12.28515625" customWidth="1"/>
    <col min="14350" max="14350" width="1.28515625" customWidth="1"/>
    <col min="14351" max="14351" width="12.28515625" customWidth="1"/>
    <col min="14352" max="14352" width="1.28515625" customWidth="1"/>
    <col min="14353" max="14353" width="12.28515625" customWidth="1"/>
    <col min="14354" max="14354" width="1.28515625" customWidth="1"/>
    <col min="14355" max="14355" width="12.28515625" customWidth="1"/>
    <col min="14356" max="14356" width="1.42578125" customWidth="1"/>
    <col min="14357" max="14357" width="12.28515625" customWidth="1"/>
    <col min="14358" max="14358" width="1.42578125" customWidth="1"/>
    <col min="14359" max="14359" width="12.28515625" customWidth="1"/>
    <col min="14360" max="14360" width="14.140625" bestFit="1" customWidth="1"/>
    <col min="14593" max="14593" width="48.42578125" customWidth="1"/>
    <col min="14594" max="14594" width="8" customWidth="1"/>
    <col min="14595" max="14595" width="12.28515625" customWidth="1"/>
    <col min="14596" max="14596" width="1.42578125" customWidth="1"/>
    <col min="14597" max="14597" width="12.28515625" customWidth="1"/>
    <col min="14598" max="14598" width="1.42578125" customWidth="1"/>
    <col min="14599" max="14599" width="12.28515625" customWidth="1"/>
    <col min="14600" max="14600" width="1.28515625" customWidth="1"/>
    <col min="14601" max="14601" width="12.28515625" customWidth="1"/>
    <col min="14602" max="14602" width="1.28515625" customWidth="1"/>
    <col min="14603" max="14603" width="12.28515625" customWidth="1"/>
    <col min="14604" max="14604" width="1.140625" customWidth="1"/>
    <col min="14605" max="14605" width="12.28515625" customWidth="1"/>
    <col min="14606" max="14606" width="1.28515625" customWidth="1"/>
    <col min="14607" max="14607" width="12.28515625" customWidth="1"/>
    <col min="14608" max="14608" width="1.28515625" customWidth="1"/>
    <col min="14609" max="14609" width="12.28515625" customWidth="1"/>
    <col min="14610" max="14610" width="1.28515625" customWidth="1"/>
    <col min="14611" max="14611" width="12.28515625" customWidth="1"/>
    <col min="14612" max="14612" width="1.42578125" customWidth="1"/>
    <col min="14613" max="14613" width="12.28515625" customWidth="1"/>
    <col min="14614" max="14614" width="1.42578125" customWidth="1"/>
    <col min="14615" max="14615" width="12.28515625" customWidth="1"/>
    <col min="14616" max="14616" width="14.140625" bestFit="1" customWidth="1"/>
    <col min="14849" max="14849" width="48.42578125" customWidth="1"/>
    <col min="14850" max="14850" width="8" customWidth="1"/>
    <col min="14851" max="14851" width="12.28515625" customWidth="1"/>
    <col min="14852" max="14852" width="1.42578125" customWidth="1"/>
    <col min="14853" max="14853" width="12.28515625" customWidth="1"/>
    <col min="14854" max="14854" width="1.42578125" customWidth="1"/>
    <col min="14855" max="14855" width="12.28515625" customWidth="1"/>
    <col min="14856" max="14856" width="1.28515625" customWidth="1"/>
    <col min="14857" max="14857" width="12.28515625" customWidth="1"/>
    <col min="14858" max="14858" width="1.28515625" customWidth="1"/>
    <col min="14859" max="14859" width="12.28515625" customWidth="1"/>
    <col min="14860" max="14860" width="1.140625" customWidth="1"/>
    <col min="14861" max="14861" width="12.28515625" customWidth="1"/>
    <col min="14862" max="14862" width="1.28515625" customWidth="1"/>
    <col min="14863" max="14863" width="12.28515625" customWidth="1"/>
    <col min="14864" max="14864" width="1.28515625" customWidth="1"/>
    <col min="14865" max="14865" width="12.28515625" customWidth="1"/>
    <col min="14866" max="14866" width="1.28515625" customWidth="1"/>
    <col min="14867" max="14867" width="12.28515625" customWidth="1"/>
    <col min="14868" max="14868" width="1.42578125" customWidth="1"/>
    <col min="14869" max="14869" width="12.28515625" customWidth="1"/>
    <col min="14870" max="14870" width="1.42578125" customWidth="1"/>
    <col min="14871" max="14871" width="12.28515625" customWidth="1"/>
    <col min="14872" max="14872" width="14.140625" bestFit="1" customWidth="1"/>
    <col min="15105" max="15105" width="48.42578125" customWidth="1"/>
    <col min="15106" max="15106" width="8" customWidth="1"/>
    <col min="15107" max="15107" width="12.28515625" customWidth="1"/>
    <col min="15108" max="15108" width="1.42578125" customWidth="1"/>
    <col min="15109" max="15109" width="12.28515625" customWidth="1"/>
    <col min="15110" max="15110" width="1.42578125" customWidth="1"/>
    <col min="15111" max="15111" width="12.28515625" customWidth="1"/>
    <col min="15112" max="15112" width="1.28515625" customWidth="1"/>
    <col min="15113" max="15113" width="12.28515625" customWidth="1"/>
    <col min="15114" max="15114" width="1.28515625" customWidth="1"/>
    <col min="15115" max="15115" width="12.28515625" customWidth="1"/>
    <col min="15116" max="15116" width="1.140625" customWidth="1"/>
    <col min="15117" max="15117" width="12.28515625" customWidth="1"/>
    <col min="15118" max="15118" width="1.28515625" customWidth="1"/>
    <col min="15119" max="15119" width="12.28515625" customWidth="1"/>
    <col min="15120" max="15120" width="1.28515625" customWidth="1"/>
    <col min="15121" max="15121" width="12.28515625" customWidth="1"/>
    <col min="15122" max="15122" width="1.28515625" customWidth="1"/>
    <col min="15123" max="15123" width="12.28515625" customWidth="1"/>
    <col min="15124" max="15124" width="1.42578125" customWidth="1"/>
    <col min="15125" max="15125" width="12.28515625" customWidth="1"/>
    <col min="15126" max="15126" width="1.42578125" customWidth="1"/>
    <col min="15127" max="15127" width="12.28515625" customWidth="1"/>
    <col min="15128" max="15128" width="14.140625" bestFit="1" customWidth="1"/>
    <col min="15361" max="15361" width="48.42578125" customWidth="1"/>
    <col min="15362" max="15362" width="8" customWidth="1"/>
    <col min="15363" max="15363" width="12.28515625" customWidth="1"/>
    <col min="15364" max="15364" width="1.42578125" customWidth="1"/>
    <col min="15365" max="15365" width="12.28515625" customWidth="1"/>
    <col min="15366" max="15366" width="1.42578125" customWidth="1"/>
    <col min="15367" max="15367" width="12.28515625" customWidth="1"/>
    <col min="15368" max="15368" width="1.28515625" customWidth="1"/>
    <col min="15369" max="15369" width="12.28515625" customWidth="1"/>
    <col min="15370" max="15370" width="1.28515625" customWidth="1"/>
    <col min="15371" max="15371" width="12.28515625" customWidth="1"/>
    <col min="15372" max="15372" width="1.140625" customWidth="1"/>
    <col min="15373" max="15373" width="12.28515625" customWidth="1"/>
    <col min="15374" max="15374" width="1.28515625" customWidth="1"/>
    <col min="15375" max="15375" width="12.28515625" customWidth="1"/>
    <col min="15376" max="15376" width="1.28515625" customWidth="1"/>
    <col min="15377" max="15377" width="12.28515625" customWidth="1"/>
    <col min="15378" max="15378" width="1.28515625" customWidth="1"/>
    <col min="15379" max="15379" width="12.28515625" customWidth="1"/>
    <col min="15380" max="15380" width="1.42578125" customWidth="1"/>
    <col min="15381" max="15381" width="12.28515625" customWidth="1"/>
    <col min="15382" max="15382" width="1.42578125" customWidth="1"/>
    <col min="15383" max="15383" width="12.28515625" customWidth="1"/>
    <col min="15384" max="15384" width="14.140625" bestFit="1" customWidth="1"/>
    <col min="15617" max="15617" width="48.42578125" customWidth="1"/>
    <col min="15618" max="15618" width="8" customWidth="1"/>
    <col min="15619" max="15619" width="12.28515625" customWidth="1"/>
    <col min="15620" max="15620" width="1.42578125" customWidth="1"/>
    <col min="15621" max="15621" width="12.28515625" customWidth="1"/>
    <col min="15622" max="15622" width="1.42578125" customWidth="1"/>
    <col min="15623" max="15623" width="12.28515625" customWidth="1"/>
    <col min="15624" max="15624" width="1.28515625" customWidth="1"/>
    <col min="15625" max="15625" width="12.28515625" customWidth="1"/>
    <col min="15626" max="15626" width="1.28515625" customWidth="1"/>
    <col min="15627" max="15627" width="12.28515625" customWidth="1"/>
    <col min="15628" max="15628" width="1.140625" customWidth="1"/>
    <col min="15629" max="15629" width="12.28515625" customWidth="1"/>
    <col min="15630" max="15630" width="1.28515625" customWidth="1"/>
    <col min="15631" max="15631" width="12.28515625" customWidth="1"/>
    <col min="15632" max="15632" width="1.28515625" customWidth="1"/>
    <col min="15633" max="15633" width="12.28515625" customWidth="1"/>
    <col min="15634" max="15634" width="1.28515625" customWidth="1"/>
    <col min="15635" max="15635" width="12.28515625" customWidth="1"/>
    <col min="15636" max="15636" width="1.42578125" customWidth="1"/>
    <col min="15637" max="15637" width="12.28515625" customWidth="1"/>
    <col min="15638" max="15638" width="1.42578125" customWidth="1"/>
    <col min="15639" max="15639" width="12.28515625" customWidth="1"/>
    <col min="15640" max="15640" width="14.140625" bestFit="1" customWidth="1"/>
    <col min="15873" max="15873" width="48.42578125" customWidth="1"/>
    <col min="15874" max="15874" width="8" customWidth="1"/>
    <col min="15875" max="15875" width="12.28515625" customWidth="1"/>
    <col min="15876" max="15876" width="1.42578125" customWidth="1"/>
    <col min="15877" max="15877" width="12.28515625" customWidth="1"/>
    <col min="15878" max="15878" width="1.42578125" customWidth="1"/>
    <col min="15879" max="15879" width="12.28515625" customWidth="1"/>
    <col min="15880" max="15880" width="1.28515625" customWidth="1"/>
    <col min="15881" max="15881" width="12.28515625" customWidth="1"/>
    <col min="15882" max="15882" width="1.28515625" customWidth="1"/>
    <col min="15883" max="15883" width="12.28515625" customWidth="1"/>
    <col min="15884" max="15884" width="1.140625" customWidth="1"/>
    <col min="15885" max="15885" width="12.28515625" customWidth="1"/>
    <col min="15886" max="15886" width="1.28515625" customWidth="1"/>
    <col min="15887" max="15887" width="12.28515625" customWidth="1"/>
    <col min="15888" max="15888" width="1.28515625" customWidth="1"/>
    <col min="15889" max="15889" width="12.28515625" customWidth="1"/>
    <col min="15890" max="15890" width="1.28515625" customWidth="1"/>
    <col min="15891" max="15891" width="12.28515625" customWidth="1"/>
    <col min="15892" max="15892" width="1.42578125" customWidth="1"/>
    <col min="15893" max="15893" width="12.28515625" customWidth="1"/>
    <col min="15894" max="15894" width="1.42578125" customWidth="1"/>
    <col min="15895" max="15895" width="12.28515625" customWidth="1"/>
    <col min="15896" max="15896" width="14.140625" bestFit="1" customWidth="1"/>
    <col min="16129" max="16129" width="48.42578125" customWidth="1"/>
    <col min="16130" max="16130" width="8" customWidth="1"/>
    <col min="16131" max="16131" width="12.28515625" customWidth="1"/>
    <col min="16132" max="16132" width="1.42578125" customWidth="1"/>
    <col min="16133" max="16133" width="12.28515625" customWidth="1"/>
    <col min="16134" max="16134" width="1.42578125" customWidth="1"/>
    <col min="16135" max="16135" width="12.28515625" customWidth="1"/>
    <col min="16136" max="16136" width="1.28515625" customWidth="1"/>
    <col min="16137" max="16137" width="12.28515625" customWidth="1"/>
    <col min="16138" max="16138" width="1.28515625" customWidth="1"/>
    <col min="16139" max="16139" width="12.28515625" customWidth="1"/>
    <col min="16140" max="16140" width="1.140625" customWidth="1"/>
    <col min="16141" max="16141" width="12.28515625" customWidth="1"/>
    <col min="16142" max="16142" width="1.28515625" customWidth="1"/>
    <col min="16143" max="16143" width="12.28515625" customWidth="1"/>
    <col min="16144" max="16144" width="1.28515625" customWidth="1"/>
    <col min="16145" max="16145" width="12.28515625" customWidth="1"/>
    <col min="16146" max="16146" width="1.28515625" customWidth="1"/>
    <col min="16147" max="16147" width="12.28515625" customWidth="1"/>
    <col min="16148" max="16148" width="1.42578125" customWidth="1"/>
    <col min="16149" max="16149" width="12.28515625" customWidth="1"/>
    <col min="16150" max="16150" width="1.42578125" customWidth="1"/>
    <col min="16151" max="16151" width="12.28515625" customWidth="1"/>
    <col min="16152" max="16152" width="14.140625" bestFit="1" customWidth="1"/>
  </cols>
  <sheetData>
    <row r="1" spans="1:23" ht="22.5" hidden="1" customHeight="1" x14ac:dyDescent="0.5">
      <c r="A1" s="164" t="s">
        <v>74</v>
      </c>
      <c r="B1" s="164"/>
    </row>
    <row r="2" spans="1:23" ht="22.5" hidden="1" customHeight="1" x14ac:dyDescent="0.5">
      <c r="A2" s="164" t="s">
        <v>100</v>
      </c>
      <c r="B2" s="164"/>
      <c r="C2" s="204"/>
      <c r="D2" s="204"/>
      <c r="E2" s="204"/>
      <c r="F2" s="204"/>
      <c r="G2" s="204"/>
      <c r="H2" s="204"/>
      <c r="I2" s="168"/>
      <c r="J2" s="168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</row>
    <row r="3" spans="1:23" ht="22.5" hidden="1" customHeight="1" x14ac:dyDescent="0.5">
      <c r="A3" s="164"/>
      <c r="B3" s="164"/>
      <c r="C3" s="204"/>
      <c r="D3" s="204"/>
      <c r="E3" s="203"/>
      <c r="F3" s="203"/>
      <c r="G3" s="203"/>
      <c r="H3" s="203"/>
      <c r="I3" s="203"/>
      <c r="J3" s="203"/>
      <c r="K3" s="203"/>
      <c r="L3" s="168"/>
      <c r="M3" s="203"/>
      <c r="N3" s="203"/>
      <c r="O3" s="203"/>
      <c r="P3" s="203"/>
      <c r="Q3" s="203"/>
      <c r="R3" s="203"/>
      <c r="S3" s="203"/>
      <c r="T3" s="168"/>
      <c r="U3" s="168"/>
      <c r="V3" s="168"/>
      <c r="W3" s="168"/>
    </row>
    <row r="4" spans="1:23" ht="22.5" hidden="1" customHeight="1" x14ac:dyDescent="0.5">
      <c r="A4" s="164"/>
      <c r="B4" s="164"/>
      <c r="C4" s="269" t="s">
        <v>75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</row>
    <row r="5" spans="1:23" ht="22.5" hidden="1" customHeight="1" x14ac:dyDescent="0.45">
      <c r="A5" s="171"/>
      <c r="B5" s="171"/>
      <c r="C5" s="203"/>
      <c r="D5" s="203"/>
      <c r="E5" s="203"/>
      <c r="G5" s="277" t="s">
        <v>14</v>
      </c>
      <c r="H5" s="277"/>
      <c r="I5" s="277"/>
      <c r="J5" s="277"/>
      <c r="K5" s="277"/>
      <c r="L5" s="203"/>
      <c r="M5" s="277" t="s">
        <v>64</v>
      </c>
      <c r="N5" s="277"/>
      <c r="O5" s="277"/>
      <c r="P5" s="277"/>
      <c r="Q5" s="277"/>
      <c r="V5" s="203"/>
      <c r="W5" s="203"/>
    </row>
    <row r="6" spans="1:23" ht="22.5" hidden="1" customHeight="1" x14ac:dyDescent="0.45">
      <c r="A6" s="171"/>
      <c r="B6" s="171"/>
      <c r="C6" s="203"/>
      <c r="D6" s="203"/>
      <c r="F6" s="203"/>
      <c r="G6" s="203" t="s">
        <v>37</v>
      </c>
      <c r="N6" s="203"/>
      <c r="P6" s="203"/>
      <c r="Q6" s="203" t="s">
        <v>167</v>
      </c>
      <c r="R6" s="203"/>
      <c r="S6" s="203"/>
      <c r="T6" s="203"/>
      <c r="U6" s="203" t="s">
        <v>80</v>
      </c>
      <c r="V6" s="203"/>
      <c r="W6" s="203"/>
    </row>
    <row r="7" spans="1:23" ht="22.5" hidden="1" customHeight="1" x14ac:dyDescent="0.45">
      <c r="C7" s="203" t="s">
        <v>39</v>
      </c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 t="s">
        <v>165</v>
      </c>
      <c r="P7" s="203"/>
      <c r="Q7" s="203" t="s">
        <v>168</v>
      </c>
      <c r="R7" s="203"/>
      <c r="S7" s="203" t="s">
        <v>51</v>
      </c>
      <c r="T7" s="203"/>
      <c r="U7" s="203" t="s">
        <v>81</v>
      </c>
      <c r="V7" s="203"/>
      <c r="W7" s="203"/>
    </row>
    <row r="8" spans="1:23" ht="22.5" hidden="1" customHeight="1" x14ac:dyDescent="0.45">
      <c r="C8" s="203" t="s">
        <v>40</v>
      </c>
      <c r="D8" s="203"/>
      <c r="E8" s="203" t="s">
        <v>32</v>
      </c>
      <c r="F8" s="203"/>
      <c r="G8" s="203" t="s">
        <v>57</v>
      </c>
      <c r="H8" s="203"/>
      <c r="I8" s="203"/>
      <c r="J8" s="203"/>
      <c r="K8" s="203" t="s">
        <v>44</v>
      </c>
      <c r="M8" s="203" t="s">
        <v>169</v>
      </c>
      <c r="N8" s="203"/>
      <c r="O8" s="203" t="s">
        <v>166</v>
      </c>
      <c r="P8" s="203"/>
      <c r="Q8" s="203" t="s">
        <v>170</v>
      </c>
      <c r="R8" s="203"/>
      <c r="S8" s="203" t="s">
        <v>68</v>
      </c>
      <c r="T8" s="203"/>
      <c r="U8" s="203" t="s">
        <v>82</v>
      </c>
      <c r="V8" s="203"/>
      <c r="W8" s="203" t="s">
        <v>51</v>
      </c>
    </row>
    <row r="9" spans="1:23" ht="22.5" hidden="1" customHeight="1" x14ac:dyDescent="0.45">
      <c r="C9" s="203" t="s">
        <v>41</v>
      </c>
      <c r="D9" s="203"/>
      <c r="E9" s="203" t="s">
        <v>60</v>
      </c>
      <c r="F9" s="203"/>
      <c r="G9" s="203" t="s">
        <v>33</v>
      </c>
      <c r="H9" s="203"/>
      <c r="I9" s="203" t="s">
        <v>50</v>
      </c>
      <c r="J9" s="203"/>
      <c r="K9" s="203" t="s">
        <v>43</v>
      </c>
      <c r="L9" s="203"/>
      <c r="M9" s="203" t="s">
        <v>171</v>
      </c>
      <c r="N9" s="203"/>
      <c r="O9" s="203" t="s">
        <v>20</v>
      </c>
      <c r="P9" s="203"/>
      <c r="Q9" s="203" t="s">
        <v>172</v>
      </c>
      <c r="R9" s="203"/>
      <c r="S9" s="203" t="s">
        <v>129</v>
      </c>
      <c r="T9" s="203"/>
      <c r="U9" s="203" t="s">
        <v>83</v>
      </c>
      <c r="V9" s="203"/>
      <c r="W9" s="203" t="s">
        <v>68</v>
      </c>
    </row>
    <row r="10" spans="1:23" ht="22.5" hidden="1" customHeight="1" x14ac:dyDescent="0.45">
      <c r="C10" s="276" t="s">
        <v>31</v>
      </c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</row>
    <row r="11" spans="1:23" ht="22.5" hidden="1" customHeight="1" x14ac:dyDescent="0.45">
      <c r="A11" s="171" t="s">
        <v>163</v>
      </c>
      <c r="B11" s="171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</row>
    <row r="12" spans="1:23" ht="22.5" hidden="1" customHeight="1" x14ac:dyDescent="0.45">
      <c r="A12" s="205" t="s">
        <v>150</v>
      </c>
      <c r="B12" s="205"/>
      <c r="C12" s="176"/>
      <c r="D12" s="171"/>
      <c r="E12" s="176"/>
      <c r="F12" s="176"/>
      <c r="G12" s="176"/>
      <c r="H12" s="176"/>
      <c r="I12" s="176"/>
      <c r="J12" s="176"/>
      <c r="K12" s="176"/>
      <c r="L12" s="176"/>
      <c r="M12" s="206"/>
      <c r="N12" s="176"/>
      <c r="O12" s="176"/>
      <c r="P12" s="176"/>
      <c r="Q12" s="176"/>
      <c r="R12" s="176"/>
      <c r="S12" s="176"/>
      <c r="T12" s="176">
        <v>0</v>
      </c>
      <c r="U12" s="176"/>
      <c r="V12" s="176">
        <v>0</v>
      </c>
      <c r="W12" s="176">
        <f>S12+U12</f>
        <v>0</v>
      </c>
    </row>
    <row r="13" spans="1:23" ht="22.5" hidden="1" customHeight="1" x14ac:dyDescent="0.45">
      <c r="C13" s="207"/>
      <c r="D13" s="208"/>
      <c r="E13" s="207"/>
      <c r="G13" s="207"/>
      <c r="H13" s="208"/>
      <c r="I13" s="207"/>
      <c r="J13" s="208"/>
      <c r="K13" s="207"/>
      <c r="L13" s="207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</row>
    <row r="14" spans="1:23" ht="22.5" hidden="1" customHeight="1" x14ac:dyDescent="0.45">
      <c r="A14" s="171" t="s">
        <v>101</v>
      </c>
      <c r="B14" s="171"/>
      <c r="C14" s="210"/>
      <c r="D14" s="211"/>
      <c r="E14" s="210"/>
      <c r="F14" s="171"/>
      <c r="G14" s="210"/>
      <c r="H14" s="211"/>
      <c r="I14" s="210"/>
      <c r="J14" s="208"/>
      <c r="K14" s="207"/>
      <c r="L14" s="207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</row>
    <row r="15" spans="1:23" ht="22.5" hidden="1" customHeight="1" x14ac:dyDescent="0.45">
      <c r="A15" t="s">
        <v>70</v>
      </c>
      <c r="C15" s="212"/>
      <c r="D15" s="213"/>
      <c r="E15" s="212"/>
      <c r="G15" s="212"/>
      <c r="H15" s="213"/>
      <c r="I15" s="212"/>
      <c r="J15" s="208"/>
      <c r="K15" s="214"/>
      <c r="L15" s="214"/>
      <c r="M15" s="212"/>
      <c r="N15" s="212"/>
      <c r="O15" s="212"/>
      <c r="P15" s="212"/>
      <c r="Q15" s="212"/>
      <c r="R15" s="212"/>
      <c r="S15" s="215"/>
      <c r="T15" s="209"/>
      <c r="U15" s="216"/>
      <c r="V15" s="212"/>
      <c r="W15" s="208">
        <f>S15+U15</f>
        <v>0</v>
      </c>
    </row>
    <row r="16" spans="1:23" ht="22.5" hidden="1" customHeight="1" x14ac:dyDescent="0.45">
      <c r="A16" t="s">
        <v>71</v>
      </c>
      <c r="C16" s="212"/>
      <c r="D16" s="213"/>
      <c r="E16" s="212"/>
      <c r="G16" s="212"/>
      <c r="H16" s="213"/>
      <c r="I16" s="212"/>
      <c r="J16" s="208"/>
      <c r="K16" s="212"/>
      <c r="L16" s="214"/>
      <c r="M16" s="216"/>
      <c r="N16" s="216"/>
      <c r="O16" s="216"/>
      <c r="P16" s="216"/>
      <c r="Q16" s="216"/>
      <c r="R16" s="216"/>
      <c r="S16" s="217"/>
      <c r="T16" s="209"/>
      <c r="U16" s="212">
        <v>0</v>
      </c>
      <c r="V16" s="212"/>
      <c r="W16" s="212">
        <f>S16+U16</f>
        <v>0</v>
      </c>
    </row>
    <row r="17" spans="1:24" ht="22.5" hidden="1" customHeight="1" x14ac:dyDescent="0.45">
      <c r="A17" s="171" t="s">
        <v>99</v>
      </c>
      <c r="B17" s="171"/>
      <c r="C17" s="218">
        <f>SUM(C15:C16)</f>
        <v>0</v>
      </c>
      <c r="D17" s="219">
        <v>0</v>
      </c>
      <c r="E17" s="218">
        <f>SUM(E15:E16)</f>
        <v>0</v>
      </c>
      <c r="F17" s="219">
        <v>0</v>
      </c>
      <c r="G17" s="218">
        <f>SUM(G15:G16)</f>
        <v>0</v>
      </c>
      <c r="H17" s="219">
        <v>0</v>
      </c>
      <c r="I17" s="218">
        <f>SUM(I15:I16)</f>
        <v>0</v>
      </c>
      <c r="J17" s="219"/>
      <c r="K17" s="218">
        <f>SUM(K15:K16)</f>
        <v>0</v>
      </c>
      <c r="L17" s="219"/>
      <c r="M17" s="218">
        <f>SUM(M15:M16)</f>
        <v>0</v>
      </c>
      <c r="N17" s="219"/>
      <c r="O17" s="218">
        <f>SUM(O15:O16)</f>
        <v>0</v>
      </c>
      <c r="P17" s="219"/>
      <c r="Q17" s="218">
        <f>SUM(Q15:Q16)</f>
        <v>0</v>
      </c>
      <c r="R17" s="219"/>
      <c r="S17" s="218">
        <f>SUM(S15:S16)</f>
        <v>0</v>
      </c>
      <c r="T17" s="219"/>
      <c r="U17" s="218">
        <f>SUM(U15:U16)</f>
        <v>0</v>
      </c>
      <c r="V17" s="219"/>
      <c r="W17" s="218">
        <f>SUM(W15:W16)</f>
        <v>0</v>
      </c>
    </row>
    <row r="18" spans="1:24" ht="22.5" hidden="1" customHeight="1" x14ac:dyDescent="0.45">
      <c r="A18" s="171"/>
      <c r="B18" s="171"/>
      <c r="C18" s="218"/>
      <c r="D18" s="219"/>
      <c r="E18" s="218"/>
      <c r="F18" s="219"/>
      <c r="G18" s="218"/>
      <c r="H18" s="219"/>
      <c r="I18" s="218"/>
      <c r="J18" s="219"/>
      <c r="K18" s="218"/>
      <c r="L18" s="219"/>
      <c r="M18" s="218"/>
      <c r="N18" s="219"/>
      <c r="O18" s="218"/>
      <c r="P18" s="219"/>
      <c r="Q18" s="218"/>
      <c r="R18" s="219"/>
      <c r="S18" s="220"/>
      <c r="T18" s="219"/>
      <c r="U18" s="218"/>
      <c r="V18" s="219"/>
      <c r="W18" s="221"/>
    </row>
    <row r="19" spans="1:24" ht="22.5" hidden="1" customHeight="1" thickBot="1" x14ac:dyDescent="0.5">
      <c r="A19" s="171" t="s">
        <v>164</v>
      </c>
      <c r="B19" s="171"/>
      <c r="C19" s="222">
        <f>C12+C17</f>
        <v>0</v>
      </c>
      <c r="D19" s="171"/>
      <c r="E19" s="222">
        <f>E12+E17</f>
        <v>0</v>
      </c>
      <c r="F19" s="176"/>
      <c r="G19" s="222">
        <f>G12+G17</f>
        <v>0</v>
      </c>
      <c r="H19" s="176"/>
      <c r="I19" s="222">
        <f>I12+I17</f>
        <v>0</v>
      </c>
      <c r="J19" s="176"/>
      <c r="K19" s="222">
        <f>K12+K17</f>
        <v>0</v>
      </c>
      <c r="L19" s="176"/>
      <c r="M19" s="223">
        <f>M12+M17</f>
        <v>0</v>
      </c>
      <c r="N19" s="176"/>
      <c r="O19" s="222">
        <f>O12+O17</f>
        <v>0</v>
      </c>
      <c r="P19" s="176"/>
      <c r="Q19" s="222">
        <f>Q12+Q17</f>
        <v>0</v>
      </c>
      <c r="R19" s="176"/>
      <c r="S19" s="222">
        <f>S12+S17</f>
        <v>0</v>
      </c>
      <c r="T19" s="176"/>
      <c r="U19" s="222">
        <f>U12+U17</f>
        <v>0</v>
      </c>
      <c r="V19" s="176"/>
      <c r="W19" s="222">
        <f>W12+W17</f>
        <v>0</v>
      </c>
      <c r="X19" s="174"/>
    </row>
    <row r="20" spans="1:24" ht="22.5" hidden="1" customHeight="1" thickTop="1" x14ac:dyDescent="0.45"/>
    <row r="21" spans="1:24" ht="22.5" customHeight="1" x14ac:dyDescent="0.5">
      <c r="A21" s="164" t="s">
        <v>74</v>
      </c>
      <c r="B21" s="164"/>
    </row>
    <row r="22" spans="1:24" ht="22.5" customHeight="1" x14ac:dyDescent="0.5">
      <c r="A22" s="164" t="s">
        <v>100</v>
      </c>
      <c r="B22" s="164"/>
      <c r="C22" s="204"/>
      <c r="D22" s="204"/>
      <c r="E22" s="204"/>
      <c r="F22" s="204"/>
      <c r="G22" s="204"/>
      <c r="H22" s="204"/>
      <c r="I22" s="168"/>
      <c r="J22" s="168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</row>
    <row r="23" spans="1:24" ht="16.5" customHeight="1" x14ac:dyDescent="0.5">
      <c r="A23" s="164"/>
      <c r="B23" s="164"/>
      <c r="C23" s="204"/>
      <c r="D23" s="204"/>
      <c r="E23" s="203"/>
      <c r="F23" s="203"/>
      <c r="G23" s="203"/>
      <c r="H23" s="203"/>
      <c r="I23" s="203"/>
      <c r="J23" s="203"/>
      <c r="K23" s="203"/>
      <c r="L23" s="168"/>
      <c r="M23" s="203"/>
      <c r="N23" s="203"/>
      <c r="O23" s="203"/>
      <c r="P23" s="203"/>
      <c r="Q23" s="203"/>
      <c r="R23" s="203"/>
      <c r="S23" s="203"/>
      <c r="T23" s="168"/>
      <c r="U23" s="168"/>
      <c r="V23" s="168"/>
      <c r="W23" s="168"/>
    </row>
    <row r="24" spans="1:24" ht="22.5" customHeight="1" x14ac:dyDescent="0.5">
      <c r="A24" s="164"/>
      <c r="B24" s="164"/>
      <c r="C24" s="269" t="s">
        <v>75</v>
      </c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</row>
    <row r="25" spans="1:24" ht="22.5" customHeight="1" x14ac:dyDescent="0.45">
      <c r="A25" s="171"/>
      <c r="B25" s="171"/>
      <c r="C25" s="203"/>
      <c r="D25" s="203"/>
      <c r="E25" s="203"/>
      <c r="G25" s="277" t="s">
        <v>14</v>
      </c>
      <c r="H25" s="277"/>
      <c r="I25" s="277"/>
      <c r="J25" s="277"/>
      <c r="K25" s="277"/>
      <c r="L25" s="203"/>
      <c r="M25" s="277" t="s">
        <v>64</v>
      </c>
      <c r="N25" s="277"/>
      <c r="O25" s="277"/>
      <c r="P25" s="277"/>
      <c r="Q25" s="277"/>
      <c r="V25" s="203"/>
      <c r="W25" s="203"/>
    </row>
    <row r="26" spans="1:24" ht="22.5" customHeight="1" x14ac:dyDescent="0.45">
      <c r="A26" s="171"/>
      <c r="B26" s="171"/>
      <c r="C26" s="244"/>
      <c r="D26" s="244"/>
      <c r="E26" s="244"/>
      <c r="G26" s="246"/>
      <c r="H26" s="246"/>
      <c r="I26" s="246"/>
      <c r="J26" s="246"/>
      <c r="K26" s="246"/>
      <c r="L26" s="244"/>
      <c r="M26" s="246" t="s">
        <v>197</v>
      </c>
      <c r="N26" s="246"/>
      <c r="O26" s="246"/>
      <c r="P26" s="246"/>
      <c r="Q26" s="246"/>
      <c r="V26" s="244"/>
      <c r="W26" s="244"/>
    </row>
    <row r="27" spans="1:24" ht="22.5" customHeight="1" x14ac:dyDescent="0.45">
      <c r="A27" s="171"/>
      <c r="B27" s="171"/>
      <c r="C27" s="203"/>
      <c r="D27" s="203"/>
      <c r="F27" s="203"/>
      <c r="G27" s="203" t="s">
        <v>37</v>
      </c>
      <c r="M27" t="s">
        <v>198</v>
      </c>
      <c r="N27" s="203"/>
      <c r="P27" s="203"/>
      <c r="Q27" s="203" t="s">
        <v>167</v>
      </c>
      <c r="R27" s="203"/>
      <c r="S27" s="203"/>
      <c r="T27" s="203"/>
      <c r="U27" s="203" t="s">
        <v>80</v>
      </c>
      <c r="V27" s="203"/>
      <c r="W27" s="203"/>
    </row>
    <row r="28" spans="1:24" ht="22.5" customHeight="1" x14ac:dyDescent="0.45">
      <c r="C28" s="203" t="s">
        <v>39</v>
      </c>
      <c r="D28" s="203"/>
      <c r="E28" s="203"/>
      <c r="F28" s="203"/>
      <c r="G28" s="203"/>
      <c r="H28" s="203"/>
      <c r="I28" s="203"/>
      <c r="J28" s="203"/>
      <c r="K28" s="203"/>
      <c r="L28" s="203"/>
      <c r="M28" s="203" t="s">
        <v>199</v>
      </c>
      <c r="N28" s="203"/>
      <c r="O28" s="203" t="s">
        <v>202</v>
      </c>
      <c r="P28" s="203"/>
      <c r="Q28" s="203" t="s">
        <v>173</v>
      </c>
      <c r="R28" s="203"/>
      <c r="S28" s="203" t="s">
        <v>51</v>
      </c>
      <c r="T28" s="203"/>
      <c r="U28" s="203" t="s">
        <v>81</v>
      </c>
      <c r="V28" s="203"/>
      <c r="W28" s="203"/>
    </row>
    <row r="29" spans="1:24" ht="22.5" customHeight="1" x14ac:dyDescent="0.45">
      <c r="C29" s="203" t="s">
        <v>40</v>
      </c>
      <c r="D29" s="203"/>
      <c r="E29" s="203" t="s">
        <v>32</v>
      </c>
      <c r="F29" s="203"/>
      <c r="G29" s="203" t="s">
        <v>57</v>
      </c>
      <c r="H29" s="203"/>
      <c r="I29" s="203"/>
      <c r="J29" s="203"/>
      <c r="K29" s="203" t="s">
        <v>44</v>
      </c>
      <c r="M29" s="203" t="s">
        <v>200</v>
      </c>
      <c r="N29" s="203"/>
      <c r="O29" s="203" t="s">
        <v>166</v>
      </c>
      <c r="P29" s="203"/>
      <c r="Q29" s="203" t="s">
        <v>170</v>
      </c>
      <c r="R29" s="203"/>
      <c r="S29" s="203" t="s">
        <v>68</v>
      </c>
      <c r="T29" s="203"/>
      <c r="U29" s="203" t="s">
        <v>82</v>
      </c>
      <c r="V29" s="203"/>
      <c r="W29" s="203" t="s">
        <v>51</v>
      </c>
    </row>
    <row r="30" spans="1:24" ht="22.5" customHeight="1" x14ac:dyDescent="0.45">
      <c r="B30" s="202"/>
      <c r="C30" s="203" t="s">
        <v>41</v>
      </c>
      <c r="D30" s="203"/>
      <c r="E30" s="203" t="s">
        <v>60</v>
      </c>
      <c r="F30" s="203"/>
      <c r="G30" s="203" t="s">
        <v>33</v>
      </c>
      <c r="H30" s="203"/>
      <c r="I30" s="203" t="s">
        <v>50</v>
      </c>
      <c r="J30" s="203"/>
      <c r="K30" s="203" t="s">
        <v>43</v>
      </c>
      <c r="L30" s="203"/>
      <c r="M30" s="203" t="s">
        <v>201</v>
      </c>
      <c r="N30" s="203"/>
      <c r="O30" s="203" t="s">
        <v>20</v>
      </c>
      <c r="P30" s="203"/>
      <c r="Q30" s="203" t="s">
        <v>172</v>
      </c>
      <c r="R30" s="203"/>
      <c r="S30" s="203" t="s">
        <v>129</v>
      </c>
      <c r="T30" s="203"/>
      <c r="U30" s="203" t="s">
        <v>83</v>
      </c>
      <c r="V30" s="203"/>
      <c r="W30" s="203" t="s">
        <v>68</v>
      </c>
    </row>
    <row r="31" spans="1:24" ht="22.5" customHeight="1" x14ac:dyDescent="0.45">
      <c r="C31" s="276" t="s">
        <v>31</v>
      </c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</row>
    <row r="32" spans="1:24" ht="22.5" customHeight="1" x14ac:dyDescent="0.45">
      <c r="A32" s="171" t="s">
        <v>159</v>
      </c>
      <c r="B32" s="171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</row>
    <row r="33" spans="1:23" ht="22.5" customHeight="1" x14ac:dyDescent="0.45">
      <c r="A33" s="205" t="s">
        <v>160</v>
      </c>
      <c r="B33" s="205"/>
      <c r="C33" s="176">
        <v>199218</v>
      </c>
      <c r="D33" s="171"/>
      <c r="E33" s="176">
        <v>353946</v>
      </c>
      <c r="F33" s="176"/>
      <c r="G33" s="176">
        <v>25000</v>
      </c>
      <c r="H33" s="176"/>
      <c r="I33" s="176">
        <v>35000</v>
      </c>
      <c r="J33" s="176"/>
      <c r="K33" s="176">
        <v>811088</v>
      </c>
      <c r="L33" s="176"/>
      <c r="M33" s="206">
        <v>0</v>
      </c>
      <c r="N33" s="176"/>
      <c r="O33" s="176">
        <f>'[1]BS-3-5'!E81</f>
        <v>1288004</v>
      </c>
      <c r="P33" s="176"/>
      <c r="Q33" s="176">
        <f>M33+O33</f>
        <v>1288004</v>
      </c>
      <c r="R33" s="176"/>
      <c r="S33" s="176">
        <f>C33+E33+G33+I33+K33+Q33</f>
        <v>2712256</v>
      </c>
      <c r="T33" s="176"/>
      <c r="U33" s="176">
        <f>'[1]BS-3-5'!E83</f>
        <v>19</v>
      </c>
      <c r="V33" s="176"/>
      <c r="W33" s="176">
        <f>S33+U33</f>
        <v>2712275</v>
      </c>
    </row>
    <row r="34" spans="1:23" ht="7.5" customHeight="1" x14ac:dyDescent="0.45">
      <c r="A34" s="224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</row>
    <row r="35" spans="1:23" x14ac:dyDescent="0.45">
      <c r="A35" s="205" t="s">
        <v>174</v>
      </c>
      <c r="B35" s="205"/>
      <c r="C35" s="205"/>
      <c r="D35" s="205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</row>
    <row r="36" spans="1:23" x14ac:dyDescent="0.45">
      <c r="A36" s="227" t="s">
        <v>113</v>
      </c>
      <c r="B36" s="205"/>
      <c r="C36" s="205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5"/>
      <c r="O36" s="226"/>
      <c r="P36" s="225"/>
      <c r="Q36" s="226"/>
      <c r="R36" s="225"/>
      <c r="S36" s="226"/>
      <c r="T36" s="225"/>
      <c r="U36" s="226"/>
      <c r="V36" s="225"/>
    </row>
    <row r="37" spans="1:23" x14ac:dyDescent="0.45">
      <c r="A37" s="224" t="s">
        <v>114</v>
      </c>
      <c r="B37" s="202"/>
      <c r="C37" s="228">
        <v>0</v>
      </c>
      <c r="D37" s="172"/>
      <c r="E37" s="228">
        <v>0</v>
      </c>
      <c r="F37" s="172"/>
      <c r="G37" s="228">
        <v>0</v>
      </c>
      <c r="H37" s="172"/>
      <c r="I37" s="228">
        <v>0</v>
      </c>
      <c r="J37" s="172">
        <v>0</v>
      </c>
      <c r="K37" s="229">
        <v>-83672</v>
      </c>
      <c r="L37" s="225"/>
      <c r="M37" s="228">
        <v>0</v>
      </c>
      <c r="N37" s="225"/>
      <c r="O37" s="228">
        <v>0</v>
      </c>
      <c r="P37" s="225"/>
      <c r="Q37" s="228">
        <v>0</v>
      </c>
      <c r="R37" s="225"/>
      <c r="S37" s="247">
        <f>C37+E37+G37+I37+K37+Q37</f>
        <v>-83672</v>
      </c>
      <c r="T37" s="225"/>
      <c r="U37" s="228">
        <v>0</v>
      </c>
      <c r="V37" s="225"/>
      <c r="W37" s="229">
        <f>S37+U37</f>
        <v>-83672</v>
      </c>
    </row>
    <row r="38" spans="1:23" x14ac:dyDescent="0.45">
      <c r="A38" s="227" t="s">
        <v>115</v>
      </c>
      <c r="B38" s="205"/>
      <c r="C38" s="230">
        <v>0</v>
      </c>
      <c r="D38" s="225"/>
      <c r="E38" s="230">
        <v>0</v>
      </c>
      <c r="F38" s="225"/>
      <c r="G38" s="230">
        <v>0</v>
      </c>
      <c r="H38" s="225"/>
      <c r="I38" s="230">
        <v>0</v>
      </c>
      <c r="J38" s="225">
        <v>0</v>
      </c>
      <c r="K38" s="230">
        <f>K37</f>
        <v>-83672</v>
      </c>
      <c r="L38" s="231">
        <v>-123515</v>
      </c>
      <c r="M38" s="230">
        <v>0</v>
      </c>
      <c r="N38" s="231"/>
      <c r="O38" s="230">
        <v>0</v>
      </c>
      <c r="P38" s="231"/>
      <c r="Q38" s="230">
        <v>0</v>
      </c>
      <c r="R38" s="231"/>
      <c r="S38" s="230">
        <f>K38+M38+O38+Q38</f>
        <v>-83672</v>
      </c>
      <c r="T38" s="231"/>
      <c r="U38" s="230">
        <v>0</v>
      </c>
      <c r="V38" s="231"/>
      <c r="W38" s="230">
        <f>SUM(W37)</f>
        <v>-83672</v>
      </c>
    </row>
    <row r="39" spans="1:23" ht="6.75" customHeight="1" x14ac:dyDescent="0.45">
      <c r="A39" s="224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V39" s="225"/>
    </row>
    <row r="40" spans="1:23" s="232" customFormat="1" x14ac:dyDescent="0.45">
      <c r="A40" s="227" t="s">
        <v>116</v>
      </c>
      <c r="B40" s="205"/>
      <c r="C40" s="205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/>
      <c r="V40"/>
      <c r="W40"/>
    </row>
    <row r="41" spans="1:23" s="232" customFormat="1" x14ac:dyDescent="0.45">
      <c r="A41" s="224" t="s">
        <v>226</v>
      </c>
      <c r="B41"/>
      <c r="C41" s="228">
        <v>0</v>
      </c>
      <c r="D41" s="172"/>
      <c r="E41" s="228">
        <v>0</v>
      </c>
      <c r="F41" s="172"/>
      <c r="G41" s="228">
        <v>0</v>
      </c>
      <c r="H41" s="172"/>
      <c r="I41" s="228">
        <v>0</v>
      </c>
      <c r="J41" s="172"/>
      <c r="K41" s="228">
        <v>0</v>
      </c>
      <c r="L41" s="172"/>
      <c r="M41" s="228">
        <v>0</v>
      </c>
      <c r="N41" s="225"/>
      <c r="O41" s="228">
        <v>0</v>
      </c>
      <c r="P41" s="225"/>
      <c r="Q41" s="228">
        <v>0</v>
      </c>
      <c r="R41" s="225"/>
      <c r="S41" s="228">
        <v>0</v>
      </c>
      <c r="T41" s="225"/>
      <c r="U41" s="228">
        <v>-2</v>
      </c>
      <c r="V41" s="225"/>
      <c r="W41" s="229">
        <f>S41+U41</f>
        <v>-2</v>
      </c>
    </row>
    <row r="42" spans="1:23" s="232" customFormat="1" x14ac:dyDescent="0.45">
      <c r="A42" s="224" t="s">
        <v>117</v>
      </c>
      <c r="B42"/>
      <c r="C42" s="230">
        <v>0</v>
      </c>
      <c r="D42" s="225"/>
      <c r="E42" s="230">
        <v>0</v>
      </c>
      <c r="F42" s="225"/>
      <c r="G42" s="230">
        <v>0</v>
      </c>
      <c r="H42" s="225"/>
      <c r="I42" s="230">
        <v>0</v>
      </c>
      <c r="J42" s="225"/>
      <c r="K42" s="230">
        <v>0</v>
      </c>
      <c r="L42" s="225"/>
      <c r="M42" s="230">
        <v>0</v>
      </c>
      <c r="N42" s="231"/>
      <c r="O42" s="230">
        <v>0</v>
      </c>
      <c r="P42" s="231"/>
      <c r="Q42" s="230">
        <v>0</v>
      </c>
      <c r="R42" s="231"/>
      <c r="S42" s="230">
        <v>0</v>
      </c>
      <c r="T42" s="231"/>
      <c r="U42" s="230">
        <f>SUM(U41)</f>
        <v>-2</v>
      </c>
      <c r="V42" s="231"/>
      <c r="W42" s="230">
        <f>SUM(W41)</f>
        <v>-2</v>
      </c>
    </row>
    <row r="43" spans="1:23" ht="6.75" customHeight="1" x14ac:dyDescent="0.45">
      <c r="A43" s="224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</row>
    <row r="44" spans="1:23" x14ac:dyDescent="0.45">
      <c r="A44" s="205" t="s">
        <v>175</v>
      </c>
      <c r="C44" s="230">
        <v>0</v>
      </c>
      <c r="D44" s="225"/>
      <c r="E44" s="230">
        <v>0</v>
      </c>
      <c r="F44" s="225"/>
      <c r="G44" s="230">
        <v>0</v>
      </c>
      <c r="H44" s="225"/>
      <c r="I44" s="230">
        <v>0</v>
      </c>
      <c r="J44" s="225"/>
      <c r="K44" s="230">
        <f>K38+K42</f>
        <v>-83672</v>
      </c>
      <c r="L44" s="231">
        <v>-123515</v>
      </c>
      <c r="M44" s="230">
        <f>M38+M42</f>
        <v>0</v>
      </c>
      <c r="N44" s="231"/>
      <c r="O44" s="230">
        <f>O38+O42</f>
        <v>0</v>
      </c>
      <c r="P44" s="231"/>
      <c r="Q44" s="230">
        <f>Q38+Q42</f>
        <v>0</v>
      </c>
      <c r="R44" s="231"/>
      <c r="S44" s="230">
        <f>S38+S42</f>
        <v>-83672</v>
      </c>
      <c r="T44" s="231"/>
      <c r="U44" s="230">
        <f>U38+U42</f>
        <v>-2</v>
      </c>
      <c r="V44" s="231"/>
      <c r="W44" s="230">
        <f>W38+W42</f>
        <v>-83674</v>
      </c>
    </row>
    <row r="45" spans="1:23" ht="7.5" customHeight="1" x14ac:dyDescent="0.45">
      <c r="A45" s="224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</row>
    <row r="46" spans="1:23" x14ac:dyDescent="0.45">
      <c r="A46" s="171" t="s">
        <v>101</v>
      </c>
      <c r="B46" s="171"/>
      <c r="C46" s="210"/>
      <c r="D46" s="211"/>
      <c r="E46" s="210"/>
      <c r="F46" s="171"/>
      <c r="G46" s="210"/>
      <c r="H46" s="211"/>
      <c r="I46" s="210"/>
      <c r="J46" s="208"/>
      <c r="K46" s="207"/>
      <c r="L46" s="207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</row>
    <row r="47" spans="1:23" x14ac:dyDescent="0.45">
      <c r="A47" t="s">
        <v>70</v>
      </c>
      <c r="C47" s="212">
        <v>0</v>
      </c>
      <c r="D47" s="213"/>
      <c r="E47" s="212">
        <v>0</v>
      </c>
      <c r="G47" s="212">
        <v>0</v>
      </c>
      <c r="H47" s="213"/>
      <c r="I47" s="212">
        <v>0</v>
      </c>
      <c r="J47" s="208"/>
      <c r="K47" s="214">
        <v>310371</v>
      </c>
      <c r="L47" s="214"/>
      <c r="M47" s="212">
        <v>0</v>
      </c>
      <c r="N47" s="212"/>
      <c r="O47" s="212">
        <v>0</v>
      </c>
      <c r="P47" s="212"/>
      <c r="Q47" s="212">
        <f>M47+O47</f>
        <v>0</v>
      </c>
      <c r="R47" s="212"/>
      <c r="S47" s="215">
        <f>C47+E47+G47+I47+K47+Q47</f>
        <v>310371</v>
      </c>
      <c r="T47" s="209"/>
      <c r="U47" s="216">
        <v>7</v>
      </c>
      <c r="V47" s="212"/>
      <c r="W47" s="208">
        <f>S47+U47</f>
        <v>310378</v>
      </c>
    </row>
    <row r="48" spans="1:23" x14ac:dyDescent="0.45">
      <c r="A48" t="s">
        <v>71</v>
      </c>
      <c r="B48" s="202"/>
      <c r="C48" s="212">
        <v>0</v>
      </c>
      <c r="D48" s="213"/>
      <c r="E48" s="212">
        <v>0</v>
      </c>
      <c r="G48" s="212">
        <v>0</v>
      </c>
      <c r="H48" s="213"/>
      <c r="I48" s="212">
        <v>0</v>
      </c>
      <c r="J48" s="208"/>
      <c r="K48" s="212">
        <v>0</v>
      </c>
      <c r="L48" s="214"/>
      <c r="M48" s="216">
        <v>200</v>
      </c>
      <c r="N48" s="216"/>
      <c r="O48" s="216">
        <v>0</v>
      </c>
      <c r="P48" s="216"/>
      <c r="Q48" s="216">
        <f>M48+O48</f>
        <v>200</v>
      </c>
      <c r="R48" s="216"/>
      <c r="S48" s="217">
        <f>C48+E48+G48+I48+K48+Q48</f>
        <v>200</v>
      </c>
      <c r="T48" s="209"/>
      <c r="U48" s="212">
        <v>0</v>
      </c>
      <c r="V48" s="212"/>
      <c r="W48" s="217">
        <f>S48+U48</f>
        <v>200</v>
      </c>
    </row>
    <row r="49" spans="1:24" x14ac:dyDescent="0.45">
      <c r="A49" s="171" t="s">
        <v>233</v>
      </c>
      <c r="B49" s="171"/>
      <c r="C49" s="218">
        <f>SUM(C47:C48)</f>
        <v>0</v>
      </c>
      <c r="D49" s="219">
        <v>0</v>
      </c>
      <c r="E49" s="218">
        <f>SUM(E47:E48)</f>
        <v>0</v>
      </c>
      <c r="F49" s="219">
        <v>0</v>
      </c>
      <c r="G49" s="218">
        <f>SUM(G47:G48)</f>
        <v>0</v>
      </c>
      <c r="H49" s="219">
        <v>0</v>
      </c>
      <c r="I49" s="218">
        <f>SUM(I47:I48)</f>
        <v>0</v>
      </c>
      <c r="J49" s="219"/>
      <c r="K49" s="218">
        <f>SUM(K47:K48)</f>
        <v>310371</v>
      </c>
      <c r="L49" s="219"/>
      <c r="M49" s="218">
        <f>SUM(M47:M48)</f>
        <v>200</v>
      </c>
      <c r="N49" s="219"/>
      <c r="O49" s="218">
        <f>SUM(O47:O48)</f>
        <v>0</v>
      </c>
      <c r="P49" s="219"/>
      <c r="Q49" s="218">
        <f>SUM(Q47:Q48)</f>
        <v>200</v>
      </c>
      <c r="R49" s="219"/>
      <c r="S49" s="218">
        <f>SUM(S47:S48)</f>
        <v>310571</v>
      </c>
      <c r="T49" s="219"/>
      <c r="U49" s="218">
        <f>SUM(U47:U48)</f>
        <v>7</v>
      </c>
      <c r="V49" s="219"/>
      <c r="W49" s="218">
        <f>SUM(W47:W48)</f>
        <v>310578</v>
      </c>
    </row>
    <row r="50" spans="1:24" ht="22.5" customHeight="1" x14ac:dyDescent="0.45">
      <c r="A50" s="171"/>
      <c r="B50" s="171"/>
      <c r="C50" s="218"/>
      <c r="D50" s="219"/>
      <c r="E50" s="218"/>
      <c r="F50" s="219"/>
      <c r="G50" s="218"/>
      <c r="H50" s="219"/>
      <c r="I50" s="218"/>
      <c r="J50" s="219"/>
      <c r="K50" s="218"/>
      <c r="L50" s="219"/>
      <c r="M50" s="218"/>
      <c r="N50" s="219"/>
      <c r="O50" s="218"/>
      <c r="P50" s="219"/>
      <c r="Q50" s="218"/>
      <c r="R50" s="219"/>
      <c r="S50" s="220"/>
      <c r="T50" s="219"/>
      <c r="U50" s="218"/>
      <c r="V50" s="219"/>
      <c r="W50" s="221"/>
    </row>
    <row r="51" spans="1:24" ht="22.5" thickBot="1" x14ac:dyDescent="0.5">
      <c r="A51" s="171" t="s">
        <v>161</v>
      </c>
      <c r="B51" s="171"/>
      <c r="C51" s="222">
        <f>C33+C49</f>
        <v>199218</v>
      </c>
      <c r="D51" s="171"/>
      <c r="E51" s="222">
        <f>E33+E49</f>
        <v>353946</v>
      </c>
      <c r="F51" s="176"/>
      <c r="G51" s="222">
        <f>G33+G49</f>
        <v>25000</v>
      </c>
      <c r="H51" s="176"/>
      <c r="I51" s="222">
        <f>I33+I49</f>
        <v>35000</v>
      </c>
      <c r="J51" s="176"/>
      <c r="K51" s="222">
        <f>K33+K49+K44</f>
        <v>1037787</v>
      </c>
      <c r="L51" s="176"/>
      <c r="M51" s="222">
        <f>M33+M49</f>
        <v>200</v>
      </c>
      <c r="N51" s="176"/>
      <c r="O51" s="222">
        <f>O33+O49</f>
        <v>1288004</v>
      </c>
      <c r="P51" s="176"/>
      <c r="Q51" s="222">
        <f>Q33+Q49</f>
        <v>1288204</v>
      </c>
      <c r="R51" s="176"/>
      <c r="S51" s="222">
        <f>S33+S49+S44</f>
        <v>2939155</v>
      </c>
      <c r="T51" s="176"/>
      <c r="U51" s="233">
        <f>U33+U44+U49</f>
        <v>24</v>
      </c>
      <c r="V51" s="176"/>
      <c r="W51" s="222">
        <f>W33+W49+W44</f>
        <v>2939179</v>
      </c>
      <c r="X51" s="170"/>
    </row>
    <row r="52" spans="1:24" ht="22.5" customHeight="1" thickTop="1" x14ac:dyDescent="0.45"/>
    <row r="53" spans="1:24" ht="22.5" customHeight="1" x14ac:dyDescent="0.45"/>
    <row r="54" spans="1:24" ht="22.5" customHeight="1" x14ac:dyDescent="0.45"/>
    <row r="55" spans="1:24" ht="22.5" customHeight="1" x14ac:dyDescent="0.45"/>
    <row r="56" spans="1:24" ht="22.5" customHeight="1" x14ac:dyDescent="0.45"/>
    <row r="57" spans="1:24" ht="22.5" customHeight="1" x14ac:dyDescent="0.45"/>
    <row r="58" spans="1:24" ht="22.5" customHeight="1" x14ac:dyDescent="0.45"/>
    <row r="59" spans="1:24" ht="22.5" customHeight="1" x14ac:dyDescent="0.45"/>
    <row r="60" spans="1:24" ht="22.5" customHeight="1" x14ac:dyDescent="0.45"/>
    <row r="61" spans="1:24" ht="22.5" customHeight="1" x14ac:dyDescent="0.45"/>
    <row r="62" spans="1:24" ht="22.5" customHeight="1" x14ac:dyDescent="0.45"/>
    <row r="63" spans="1:24" ht="22.5" customHeight="1" x14ac:dyDescent="0.45"/>
    <row r="64" spans="1:24" ht="22.5" customHeight="1" x14ac:dyDescent="0.45"/>
    <row r="65" ht="22.5" customHeight="1" x14ac:dyDescent="0.45"/>
    <row r="66" ht="22.5" customHeight="1" x14ac:dyDescent="0.45"/>
    <row r="67" ht="22.5" customHeight="1" x14ac:dyDescent="0.45"/>
    <row r="68" ht="22.5" customHeight="1" x14ac:dyDescent="0.45"/>
    <row r="69" ht="22.5" customHeight="1" x14ac:dyDescent="0.45"/>
    <row r="70" ht="22.5" customHeight="1" x14ac:dyDescent="0.45"/>
    <row r="71" ht="22.5" customHeight="1" x14ac:dyDescent="0.45"/>
    <row r="72" ht="22.5" customHeight="1" x14ac:dyDescent="0.45"/>
    <row r="73" ht="22.5" customHeight="1" x14ac:dyDescent="0.45"/>
    <row r="74" ht="22.5" customHeight="1" x14ac:dyDescent="0.45"/>
    <row r="75" ht="22.5" customHeight="1" x14ac:dyDescent="0.45"/>
    <row r="76" ht="22.5" customHeight="1" x14ac:dyDescent="0.45"/>
  </sheetData>
  <mergeCells count="8">
    <mergeCell ref="C31:W31"/>
    <mergeCell ref="G25:K25"/>
    <mergeCell ref="M25:Q25"/>
    <mergeCell ref="C4:W4"/>
    <mergeCell ref="G5:K5"/>
    <mergeCell ref="M5:Q5"/>
    <mergeCell ref="C10:W10"/>
    <mergeCell ref="C24:W24"/>
  </mergeCells>
  <pageMargins left="0.7" right="0.7" top="0.48" bottom="0.5" header="0.5" footer="0.5"/>
  <pageSetup paperSize="9" scale="7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view="pageBreakPreview" zoomScale="70" zoomScaleNormal="100" zoomScaleSheetLayoutView="70" workbookViewId="0">
      <selection activeCell="AA31" sqref="AA31"/>
    </sheetView>
  </sheetViews>
  <sheetFormatPr defaultColWidth="9.140625" defaultRowHeight="21.75" x14ac:dyDescent="0.45"/>
  <cols>
    <col min="1" max="1" width="48.42578125" customWidth="1"/>
    <col min="2" max="2" width="9" customWidth="1"/>
    <col min="3" max="3" width="10.42578125" customWidth="1"/>
    <col min="4" max="4" width="1.140625" customWidth="1"/>
    <col min="5" max="5" width="12.28515625" customWidth="1"/>
    <col min="6" max="6" width="1.42578125" customWidth="1"/>
    <col min="7" max="7" width="10.42578125" customWidth="1"/>
    <col min="8" max="8" width="1.28515625" customWidth="1"/>
    <col min="9" max="9" width="10.5703125" customWidth="1"/>
    <col min="10" max="10" width="1.28515625" customWidth="1"/>
    <col min="11" max="11" width="11.140625" customWidth="1"/>
    <col min="12" max="12" width="1.140625" customWidth="1"/>
    <col min="13" max="13" width="19.85546875" customWidth="1"/>
    <col min="14" max="14" width="1.140625" customWidth="1"/>
    <col min="15" max="15" width="11.42578125" customWidth="1"/>
    <col min="16" max="16" width="1.140625" customWidth="1"/>
    <col min="17" max="17" width="11.28515625" customWidth="1"/>
    <col min="18" max="18" width="1.28515625" customWidth="1"/>
    <col min="19" max="19" width="12.28515625" customWidth="1"/>
    <col min="20" max="20" width="1.42578125" customWidth="1"/>
    <col min="21" max="21" width="10.85546875" customWidth="1"/>
    <col min="22" max="22" width="1.42578125" customWidth="1"/>
    <col min="23" max="23" width="12.28515625" customWidth="1"/>
  </cols>
  <sheetData>
    <row r="1" spans="1:23" ht="22.5" customHeight="1" x14ac:dyDescent="0.5">
      <c r="A1" s="164" t="s">
        <v>74</v>
      </c>
      <c r="B1" s="164"/>
    </row>
    <row r="2" spans="1:23" ht="22.5" customHeight="1" x14ac:dyDescent="0.5">
      <c r="A2" s="164" t="s">
        <v>100</v>
      </c>
      <c r="B2" s="164"/>
      <c r="C2" s="204"/>
      <c r="D2" s="204"/>
      <c r="E2" s="204"/>
      <c r="F2" s="204"/>
      <c r="G2" s="204"/>
      <c r="H2" s="204"/>
      <c r="I2" s="168"/>
      <c r="J2" s="168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</row>
    <row r="3" spans="1:23" ht="22.5" customHeight="1" x14ac:dyDescent="0.5">
      <c r="A3" s="164"/>
      <c r="B3" s="164"/>
      <c r="C3" s="204"/>
      <c r="D3" s="204"/>
      <c r="E3" s="203"/>
      <c r="F3" s="203"/>
      <c r="G3" s="203"/>
      <c r="H3" s="203"/>
      <c r="I3" s="203"/>
      <c r="J3" s="203"/>
      <c r="K3" s="203"/>
      <c r="L3" s="168"/>
      <c r="M3" s="203"/>
      <c r="N3" s="203"/>
      <c r="O3" s="203"/>
      <c r="P3" s="203"/>
      <c r="Q3" s="203"/>
      <c r="R3" s="203"/>
      <c r="S3" s="203"/>
      <c r="T3" s="168"/>
      <c r="U3" s="168"/>
      <c r="V3" s="168"/>
      <c r="W3" s="168"/>
    </row>
    <row r="4" spans="1:23" ht="22.5" customHeight="1" x14ac:dyDescent="0.5">
      <c r="A4" s="164"/>
      <c r="B4" s="164"/>
      <c r="C4" s="269" t="s">
        <v>75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</row>
    <row r="5" spans="1:23" ht="22.5" customHeight="1" x14ac:dyDescent="0.45">
      <c r="A5" s="171"/>
      <c r="B5" s="171"/>
      <c r="C5" s="203"/>
      <c r="D5" s="203"/>
      <c r="E5" s="203"/>
      <c r="G5" s="277" t="s">
        <v>14</v>
      </c>
      <c r="H5" s="277"/>
      <c r="I5" s="277"/>
      <c r="J5" s="277"/>
      <c r="K5" s="277"/>
      <c r="L5" s="203"/>
      <c r="M5" s="277" t="s">
        <v>64</v>
      </c>
      <c r="N5" s="277"/>
      <c r="O5" s="277"/>
      <c r="P5" s="277"/>
      <c r="Q5" s="277"/>
      <c r="V5" s="203"/>
      <c r="W5" s="203"/>
    </row>
    <row r="6" spans="1:23" ht="22.5" customHeight="1" x14ac:dyDescent="0.45">
      <c r="A6" s="171"/>
      <c r="B6" s="171"/>
      <c r="C6" s="203"/>
      <c r="D6" s="203"/>
      <c r="E6" s="203"/>
      <c r="G6" s="203"/>
      <c r="H6" s="203"/>
      <c r="I6" s="203"/>
      <c r="J6" s="203"/>
      <c r="K6" s="203"/>
      <c r="L6" s="203"/>
      <c r="M6" s="203" t="s">
        <v>197</v>
      </c>
      <c r="N6" s="203"/>
      <c r="O6" s="203"/>
      <c r="P6" s="203"/>
      <c r="Q6" s="203"/>
      <c r="V6" s="203"/>
      <c r="W6" s="203"/>
    </row>
    <row r="7" spans="1:23" ht="22.5" customHeight="1" x14ac:dyDescent="0.45">
      <c r="A7" s="171"/>
      <c r="B7" s="171"/>
      <c r="C7" s="203"/>
      <c r="D7" s="203"/>
      <c r="F7" s="203"/>
      <c r="G7" s="203" t="s">
        <v>37</v>
      </c>
      <c r="M7" s="203" t="s">
        <v>198</v>
      </c>
      <c r="N7" s="203"/>
      <c r="O7" s="203"/>
      <c r="P7" s="203"/>
      <c r="Q7" s="203" t="s">
        <v>167</v>
      </c>
      <c r="R7" s="203"/>
      <c r="S7" s="203"/>
      <c r="T7" s="203"/>
      <c r="U7" s="203" t="s">
        <v>80</v>
      </c>
      <c r="V7" s="203"/>
      <c r="W7" s="203"/>
    </row>
    <row r="8" spans="1:23" ht="22.5" customHeight="1" x14ac:dyDescent="0.45">
      <c r="C8" s="203" t="s">
        <v>39</v>
      </c>
      <c r="D8" s="203"/>
      <c r="E8" s="203"/>
      <c r="F8" s="203"/>
      <c r="G8" s="203"/>
      <c r="H8" s="203"/>
      <c r="I8" s="203"/>
      <c r="J8" s="203"/>
      <c r="K8" s="203"/>
      <c r="L8" s="203"/>
      <c r="M8" s="203" t="s">
        <v>199</v>
      </c>
      <c r="N8" s="203"/>
      <c r="O8" s="203" t="s">
        <v>202</v>
      </c>
      <c r="P8" s="203"/>
      <c r="Q8" s="203" t="s">
        <v>173</v>
      </c>
      <c r="R8" s="203"/>
      <c r="S8" s="203" t="s">
        <v>51</v>
      </c>
      <c r="T8" s="203"/>
      <c r="U8" s="203" t="s">
        <v>81</v>
      </c>
      <c r="V8" s="203"/>
      <c r="W8" s="203"/>
    </row>
    <row r="9" spans="1:23" ht="22.5" customHeight="1" x14ac:dyDescent="0.45">
      <c r="C9" s="203" t="s">
        <v>40</v>
      </c>
      <c r="D9" s="203"/>
      <c r="E9" s="203" t="s">
        <v>32</v>
      </c>
      <c r="F9" s="203"/>
      <c r="G9" s="203" t="s">
        <v>57</v>
      </c>
      <c r="H9" s="203"/>
      <c r="I9" s="203"/>
      <c r="J9" s="203"/>
      <c r="K9" s="203" t="s">
        <v>44</v>
      </c>
      <c r="M9" s="203" t="s">
        <v>200</v>
      </c>
      <c r="N9" s="203"/>
      <c r="O9" s="203" t="s">
        <v>166</v>
      </c>
      <c r="P9" s="203"/>
      <c r="Q9" s="203" t="s">
        <v>170</v>
      </c>
      <c r="R9" s="203"/>
      <c r="S9" s="203" t="s">
        <v>68</v>
      </c>
      <c r="T9" s="203"/>
      <c r="U9" s="203" t="s">
        <v>82</v>
      </c>
      <c r="V9" s="203"/>
      <c r="W9" s="203" t="s">
        <v>51</v>
      </c>
    </row>
    <row r="10" spans="1:23" ht="22.5" customHeight="1" x14ac:dyDescent="0.45">
      <c r="B10" s="202" t="s">
        <v>0</v>
      </c>
      <c r="C10" s="203" t="s">
        <v>41</v>
      </c>
      <c r="D10" s="203"/>
      <c r="E10" s="203" t="s">
        <v>60</v>
      </c>
      <c r="F10" s="203"/>
      <c r="G10" s="203" t="s">
        <v>33</v>
      </c>
      <c r="H10" s="203"/>
      <c r="I10" s="203" t="s">
        <v>50</v>
      </c>
      <c r="J10" s="203"/>
      <c r="K10" s="203" t="s">
        <v>43</v>
      </c>
      <c r="L10" s="203"/>
      <c r="M10" s="203" t="s">
        <v>201</v>
      </c>
      <c r="N10" s="203"/>
      <c r="O10" s="203" t="s">
        <v>20</v>
      </c>
      <c r="P10" s="203"/>
      <c r="Q10" s="203" t="s">
        <v>172</v>
      </c>
      <c r="R10" s="203"/>
      <c r="S10" s="203" t="s">
        <v>129</v>
      </c>
      <c r="T10" s="203"/>
      <c r="U10" s="203" t="s">
        <v>83</v>
      </c>
      <c r="V10" s="203"/>
      <c r="W10" s="203" t="s">
        <v>68</v>
      </c>
    </row>
    <row r="11" spans="1:23" ht="22.5" customHeight="1" x14ac:dyDescent="0.45">
      <c r="C11" s="276" t="s">
        <v>31</v>
      </c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</row>
    <row r="12" spans="1:23" ht="22.5" customHeight="1" x14ac:dyDescent="0.45">
      <c r="A12" s="171" t="s">
        <v>231</v>
      </c>
      <c r="B12" s="165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</row>
    <row r="13" spans="1:23" ht="22.5" customHeight="1" x14ac:dyDescent="0.45">
      <c r="A13" s="205" t="s">
        <v>195</v>
      </c>
      <c r="B13" s="234"/>
      <c r="C13" s="176">
        <f>'[2]BS-3-5'!F81</f>
        <v>200961</v>
      </c>
      <c r="D13" s="171">
        <v>0</v>
      </c>
      <c r="E13" s="176">
        <f>'[2]BS-3-5'!F83</f>
        <v>392838</v>
      </c>
      <c r="F13" s="176">
        <v>0</v>
      </c>
      <c r="G13" s="176">
        <f>'[2]BS-3-5'!F86</f>
        <v>25000</v>
      </c>
      <c r="H13" s="176">
        <v>0</v>
      </c>
      <c r="I13" s="176">
        <f>'[2]BS-3-5'!F87</f>
        <v>35000</v>
      </c>
      <c r="J13" s="176">
        <v>0</v>
      </c>
      <c r="K13" s="176">
        <f>'[2]BS-3-5'!F88</f>
        <v>972621</v>
      </c>
      <c r="L13" s="176">
        <v>0</v>
      </c>
      <c r="M13" s="176">
        <v>272</v>
      </c>
      <c r="N13" s="176"/>
      <c r="O13" s="176">
        <v>1288004</v>
      </c>
      <c r="P13" s="176"/>
      <c r="Q13" s="176">
        <f>M13+O13</f>
        <v>1288276</v>
      </c>
      <c r="R13" s="176">
        <v>0</v>
      </c>
      <c r="S13" s="176">
        <f>C13+E13+G13+I13+K13+Q13</f>
        <v>2914696</v>
      </c>
      <c r="T13" s="176">
        <v>0</v>
      </c>
      <c r="U13" s="176">
        <f>'[2]BS-3-5'!F91</f>
        <v>21</v>
      </c>
      <c r="V13" s="176">
        <v>0</v>
      </c>
      <c r="W13" s="176">
        <f>S13+U13</f>
        <v>2914717</v>
      </c>
    </row>
    <row r="14" spans="1:23" ht="22.5" customHeight="1" x14ac:dyDescent="0.45">
      <c r="A14" s="205"/>
      <c r="B14" s="234"/>
      <c r="C14" s="176"/>
      <c r="D14" s="171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</row>
    <row r="15" spans="1:23" ht="22.5" customHeight="1" x14ac:dyDescent="0.45">
      <c r="A15" s="171" t="s">
        <v>174</v>
      </c>
      <c r="B15" s="165"/>
      <c r="C15" s="207"/>
      <c r="D15" s="208"/>
      <c r="E15" s="207"/>
      <c r="G15" s="207"/>
      <c r="H15" s="208"/>
      <c r="I15" s="207"/>
      <c r="J15" s="208"/>
      <c r="K15" s="207"/>
      <c r="L15" s="207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</row>
    <row r="16" spans="1:23" ht="22.5" customHeight="1" x14ac:dyDescent="0.45">
      <c r="A16" s="166" t="s">
        <v>113</v>
      </c>
      <c r="B16" s="165"/>
      <c r="C16" s="207"/>
      <c r="D16" s="208"/>
      <c r="E16" s="207"/>
      <c r="G16" s="207"/>
      <c r="H16" s="208"/>
      <c r="I16" s="207"/>
      <c r="J16" s="208"/>
      <c r="K16" s="207"/>
      <c r="L16" s="207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</row>
    <row r="17" spans="1:23" ht="22.5" customHeight="1" x14ac:dyDescent="0.45">
      <c r="A17" t="s">
        <v>114</v>
      </c>
      <c r="B17" s="202">
        <v>10</v>
      </c>
      <c r="C17" s="228">
        <v>0</v>
      </c>
      <c r="D17" s="172"/>
      <c r="E17" s="228">
        <v>0</v>
      </c>
      <c r="F17" s="172"/>
      <c r="G17" s="228">
        <v>0</v>
      </c>
      <c r="H17" s="172"/>
      <c r="I17" s="228">
        <v>0</v>
      </c>
      <c r="J17" s="172">
        <v>0</v>
      </c>
      <c r="K17" s="229">
        <v>-196941</v>
      </c>
      <c r="L17" s="225"/>
      <c r="M17" s="228">
        <v>0</v>
      </c>
      <c r="N17" s="225"/>
      <c r="O17" s="228">
        <v>0</v>
      </c>
      <c r="P17" s="225"/>
      <c r="Q17" s="228">
        <v>0</v>
      </c>
      <c r="R17" s="225"/>
      <c r="S17" s="228">
        <f>C17+E17+G17+I17+K17+Q17</f>
        <v>-196941</v>
      </c>
      <c r="T17" s="225"/>
      <c r="U17" s="228">
        <v>0</v>
      </c>
      <c r="V17" s="225"/>
      <c r="W17" s="228">
        <f>S17+U17</f>
        <v>-196941</v>
      </c>
    </row>
    <row r="18" spans="1:23" ht="22.5" customHeight="1" x14ac:dyDescent="0.45">
      <c r="A18" s="227" t="s">
        <v>115</v>
      </c>
      <c r="B18" s="165"/>
      <c r="C18" s="230">
        <v>0</v>
      </c>
      <c r="D18" s="225"/>
      <c r="E18" s="230">
        <v>0</v>
      </c>
      <c r="F18" s="225"/>
      <c r="G18" s="230">
        <v>0</v>
      </c>
      <c r="H18" s="225"/>
      <c r="I18" s="230">
        <v>0</v>
      </c>
      <c r="J18" s="225">
        <v>0</v>
      </c>
      <c r="K18" s="230">
        <f>K17</f>
        <v>-196941</v>
      </c>
      <c r="L18" s="231">
        <v>-123515</v>
      </c>
      <c r="M18" s="230">
        <v>0</v>
      </c>
      <c r="N18" s="231"/>
      <c r="O18" s="230">
        <v>0</v>
      </c>
      <c r="P18" s="231"/>
      <c r="Q18" s="230">
        <v>0</v>
      </c>
      <c r="R18" s="231"/>
      <c r="S18" s="230">
        <f>K18+M18+O18+Q18</f>
        <v>-196941</v>
      </c>
      <c r="T18" s="231"/>
      <c r="U18" s="230">
        <v>0</v>
      </c>
      <c r="V18" s="231"/>
      <c r="W18" s="230">
        <f>SUM(W17)</f>
        <v>-196941</v>
      </c>
    </row>
    <row r="19" spans="1:23" ht="12.75" customHeight="1" x14ac:dyDescent="0.45">
      <c r="A19" s="205"/>
      <c r="B19" s="165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</row>
    <row r="20" spans="1:23" x14ac:dyDescent="0.45">
      <c r="A20" s="227" t="s">
        <v>227</v>
      </c>
      <c r="B20" s="165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</row>
    <row r="21" spans="1:23" ht="22.5" customHeight="1" x14ac:dyDescent="0.45">
      <c r="A21" t="s">
        <v>228</v>
      </c>
      <c r="B21" s="165"/>
      <c r="C21" s="257">
        <v>0</v>
      </c>
      <c r="D21" s="258"/>
      <c r="E21" s="257">
        <v>0</v>
      </c>
      <c r="F21" s="259"/>
      <c r="G21" s="257">
        <v>0</v>
      </c>
      <c r="H21" s="258"/>
      <c r="I21" s="257">
        <v>0</v>
      </c>
      <c r="J21" s="260"/>
      <c r="K21" s="257">
        <v>0</v>
      </c>
      <c r="L21" s="261"/>
      <c r="M21" s="257">
        <v>0</v>
      </c>
      <c r="N21" s="257"/>
      <c r="O21" s="257">
        <v>0</v>
      </c>
      <c r="P21" s="257"/>
      <c r="Q21" s="257">
        <f t="shared" ref="Q21" si="0">M21+O21</f>
        <v>0</v>
      </c>
      <c r="R21" s="257"/>
      <c r="S21" s="262">
        <f>C21+E21+G21+I21+K21+Q21</f>
        <v>0</v>
      </c>
      <c r="T21" s="263"/>
      <c r="U21" s="264">
        <f>4201+1</f>
        <v>4202</v>
      </c>
      <c r="V21" s="257"/>
      <c r="W21" s="260">
        <f>S21+U21</f>
        <v>4202</v>
      </c>
    </row>
    <row r="22" spans="1:23" ht="22.5" customHeight="1" x14ac:dyDescent="0.45">
      <c r="A22" t="s">
        <v>232</v>
      </c>
      <c r="B22" s="165"/>
      <c r="C22" s="257">
        <v>0</v>
      </c>
      <c r="D22" s="258"/>
      <c r="E22" s="257">
        <v>0</v>
      </c>
      <c r="F22" s="259"/>
      <c r="G22" s="257">
        <v>0</v>
      </c>
      <c r="H22" s="258"/>
      <c r="I22" s="257">
        <v>0</v>
      </c>
      <c r="J22" s="260"/>
      <c r="K22" s="257">
        <v>0</v>
      </c>
      <c r="L22" s="261"/>
      <c r="M22" s="257">
        <v>0</v>
      </c>
      <c r="N22" s="257"/>
      <c r="O22" s="257">
        <v>0</v>
      </c>
      <c r="P22" s="257"/>
      <c r="Q22" s="257">
        <f t="shared" ref="Q22" si="1">M22+O22</f>
        <v>0</v>
      </c>
      <c r="R22" s="257"/>
      <c r="S22" s="262">
        <f>C22+E22+G22+I22+K22+Q22</f>
        <v>0</v>
      </c>
      <c r="T22" s="209"/>
      <c r="U22" s="235">
        <v>-7</v>
      </c>
      <c r="V22" s="212"/>
      <c r="W22" s="260">
        <f>S22+U22</f>
        <v>-7</v>
      </c>
    </row>
    <row r="23" spans="1:23" ht="22.5" customHeight="1" x14ac:dyDescent="0.45">
      <c r="A23" s="224" t="s">
        <v>229</v>
      </c>
      <c r="B23" s="165"/>
      <c r="C23" s="265">
        <f>SUM(C20:C21)</f>
        <v>0</v>
      </c>
      <c r="D23" s="225"/>
      <c r="E23" s="265">
        <f>SUM(E20:E21)</f>
        <v>0</v>
      </c>
      <c r="F23" s="225"/>
      <c r="G23" s="265">
        <f>SUM(G20:G21)</f>
        <v>0</v>
      </c>
      <c r="H23" s="225"/>
      <c r="I23" s="265">
        <f>SUM(I20:I21)</f>
        <v>0</v>
      </c>
      <c r="J23" s="225"/>
      <c r="K23" s="265">
        <f>SUM(K20:K21)</f>
        <v>0</v>
      </c>
      <c r="L23" s="225"/>
      <c r="M23" s="265">
        <f>SUM(M20:M21)</f>
        <v>0</v>
      </c>
      <c r="N23" s="231"/>
      <c r="O23" s="265">
        <f>SUM(O20:O21)</f>
        <v>0</v>
      </c>
      <c r="P23" s="231"/>
      <c r="Q23" s="265">
        <f>SUM(Q20:Q21)</f>
        <v>0</v>
      </c>
      <c r="R23" s="231"/>
      <c r="S23" s="265">
        <f>SUM(S20:S21)</f>
        <v>0</v>
      </c>
      <c r="T23" s="231"/>
      <c r="U23" s="230">
        <f>SUM(U20:U22)</f>
        <v>4195</v>
      </c>
      <c r="V23" s="231"/>
      <c r="W23" s="265">
        <f>SUM(W20:W22)</f>
        <v>4195</v>
      </c>
    </row>
    <row r="24" spans="1:23" ht="9" customHeight="1" x14ac:dyDescent="0.45">
      <c r="A24" s="224"/>
      <c r="B24" s="16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</row>
    <row r="25" spans="1:23" ht="22.5" customHeight="1" x14ac:dyDescent="0.45">
      <c r="A25" s="205" t="s">
        <v>175</v>
      </c>
      <c r="B25" s="165"/>
      <c r="C25" s="230">
        <v>0</v>
      </c>
      <c r="D25" s="225"/>
      <c r="E25" s="230">
        <v>0</v>
      </c>
      <c r="F25" s="225"/>
      <c r="G25" s="230">
        <v>0</v>
      </c>
      <c r="H25" s="225"/>
      <c r="I25" s="230">
        <v>0</v>
      </c>
      <c r="J25" s="225"/>
      <c r="K25" s="230">
        <f>K17+K23</f>
        <v>-196941</v>
      </c>
      <c r="L25" s="231">
        <v>-123515</v>
      </c>
      <c r="M25" s="230">
        <f>M17+M23</f>
        <v>0</v>
      </c>
      <c r="N25" s="231"/>
      <c r="O25" s="230">
        <f>O17+O23</f>
        <v>0</v>
      </c>
      <c r="P25" s="231"/>
      <c r="Q25" s="230">
        <f>Q17+Q23</f>
        <v>0</v>
      </c>
      <c r="R25" s="231"/>
      <c r="S25" s="230">
        <f>S17+S23</f>
        <v>-196941</v>
      </c>
      <c r="T25" s="231"/>
      <c r="U25" s="230">
        <f>U17+U23</f>
        <v>4195</v>
      </c>
      <c r="V25" s="231"/>
      <c r="W25" s="230">
        <f>W17+W23</f>
        <v>-192746</v>
      </c>
    </row>
    <row r="26" spans="1:23" ht="11.25" customHeight="1" x14ac:dyDescent="0.45">
      <c r="A26" s="205"/>
      <c r="B26" s="165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</row>
    <row r="27" spans="1:23" ht="21" customHeight="1" x14ac:dyDescent="0.45">
      <c r="A27" s="171" t="s">
        <v>101</v>
      </c>
      <c r="B27" s="165"/>
      <c r="C27" s="210"/>
      <c r="D27" s="211"/>
      <c r="E27" s="210"/>
      <c r="F27" s="171"/>
      <c r="G27" s="210"/>
      <c r="H27" s="211"/>
      <c r="I27" s="210"/>
      <c r="J27" s="208"/>
      <c r="K27" s="207"/>
      <c r="L27" s="207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</row>
    <row r="28" spans="1:23" ht="22.5" customHeight="1" x14ac:dyDescent="0.45">
      <c r="A28" t="s">
        <v>203</v>
      </c>
      <c r="B28" s="165"/>
      <c r="C28" s="212">
        <v>0</v>
      </c>
      <c r="D28" s="213"/>
      <c r="E28" s="212">
        <v>0</v>
      </c>
      <c r="G28" s="212">
        <v>0</v>
      </c>
      <c r="H28" s="213"/>
      <c r="I28" s="212">
        <v>0</v>
      </c>
      <c r="J28" s="208"/>
      <c r="K28" s="214">
        <f>'PL 6 Month'!D56</f>
        <v>312536</v>
      </c>
      <c r="L28" s="214"/>
      <c r="M28" s="212">
        <v>0</v>
      </c>
      <c r="N28" s="212"/>
      <c r="O28" s="212">
        <v>0</v>
      </c>
      <c r="P28" s="212"/>
      <c r="Q28" s="212">
        <f>M28+O28</f>
        <v>0</v>
      </c>
      <c r="R28" s="212"/>
      <c r="S28" s="215">
        <f>C28+E28+G28+I28+K28+Q28</f>
        <v>312536</v>
      </c>
      <c r="T28" s="209"/>
      <c r="U28" s="216">
        <f>'PL 6 Month'!D57</f>
        <v>-566</v>
      </c>
      <c r="V28" s="212"/>
      <c r="W28" s="208">
        <f>S28+U28</f>
        <v>311970</v>
      </c>
    </row>
    <row r="29" spans="1:23" ht="22.5" customHeight="1" x14ac:dyDescent="0.45">
      <c r="A29" t="s">
        <v>71</v>
      </c>
      <c r="B29" s="202"/>
      <c r="C29" s="212">
        <v>0</v>
      </c>
      <c r="D29" s="213"/>
      <c r="E29" s="212">
        <v>0</v>
      </c>
      <c r="G29" s="212">
        <v>0</v>
      </c>
      <c r="H29" s="213"/>
      <c r="I29" s="212">
        <v>0</v>
      </c>
      <c r="J29" s="208"/>
      <c r="K29" s="212">
        <v>0</v>
      </c>
      <c r="L29" s="214"/>
      <c r="M29" s="216">
        <f>'PL 6 Month'!D34</f>
        <v>-716</v>
      </c>
      <c r="N29" s="216"/>
      <c r="O29" s="216">
        <v>0</v>
      </c>
      <c r="P29" s="216"/>
      <c r="Q29" s="216">
        <f t="shared" ref="Q29" si="2">M29+O29</f>
        <v>-716</v>
      </c>
      <c r="R29" s="216"/>
      <c r="S29" s="217">
        <f t="shared" ref="S29" si="3">C29+E29+G29+I29+K29+Q29</f>
        <v>-716</v>
      </c>
      <c r="T29" s="209"/>
      <c r="U29" s="212">
        <v>0</v>
      </c>
      <c r="V29" s="212"/>
      <c r="W29" s="216">
        <f>S29+U29</f>
        <v>-716</v>
      </c>
    </row>
    <row r="30" spans="1:23" ht="22.5" customHeight="1" x14ac:dyDescent="0.45">
      <c r="A30" s="171" t="s">
        <v>230</v>
      </c>
      <c r="B30" s="165"/>
      <c r="C30" s="236">
        <f>SUM(C28:C29)</f>
        <v>0</v>
      </c>
      <c r="D30" s="219">
        <v>0</v>
      </c>
      <c r="E30" s="236">
        <f>SUM(E28:E29)</f>
        <v>0</v>
      </c>
      <c r="F30" s="219">
        <v>0</v>
      </c>
      <c r="G30" s="236">
        <f>SUM(G28:G29)</f>
        <v>0</v>
      </c>
      <c r="H30" s="219">
        <v>0</v>
      </c>
      <c r="I30" s="236">
        <f>SUM(I28:I29)</f>
        <v>0</v>
      </c>
      <c r="J30" s="219"/>
      <c r="K30" s="236">
        <f>SUM(K28:K29)</f>
        <v>312536</v>
      </c>
      <c r="L30" s="219"/>
      <c r="M30" s="236">
        <f>SUM(M28:M29)</f>
        <v>-716</v>
      </c>
      <c r="N30" s="219"/>
      <c r="O30" s="236">
        <f>SUM(O28:O29)</f>
        <v>0</v>
      </c>
      <c r="P30" s="219"/>
      <c r="Q30" s="236">
        <f>SUM(Q28:Q29)</f>
        <v>-716</v>
      </c>
      <c r="R30" s="219"/>
      <c r="S30" s="236">
        <f>SUM(S28:S29)</f>
        <v>311820</v>
      </c>
      <c r="T30" s="219"/>
      <c r="U30" s="236">
        <f>SUM(U28:U29)</f>
        <v>-566</v>
      </c>
      <c r="V30" s="219"/>
      <c r="W30" s="236">
        <f>SUM(W28:W29)</f>
        <v>311254</v>
      </c>
    </row>
    <row r="31" spans="1:23" ht="17.25" customHeight="1" x14ac:dyDescent="0.45">
      <c r="A31" s="171"/>
      <c r="B31" s="165"/>
      <c r="C31" s="218"/>
      <c r="D31" s="219"/>
      <c r="E31" s="218"/>
      <c r="F31" s="219"/>
      <c r="G31" s="218"/>
      <c r="H31" s="219"/>
      <c r="I31" s="218"/>
      <c r="J31" s="219"/>
      <c r="K31" s="218"/>
      <c r="L31" s="219"/>
      <c r="M31" s="218"/>
      <c r="N31" s="219"/>
      <c r="O31" s="218"/>
      <c r="P31" s="219"/>
      <c r="Q31" s="218"/>
      <c r="R31" s="219"/>
      <c r="S31" s="220"/>
      <c r="T31" s="219"/>
      <c r="U31" s="218"/>
      <c r="V31" s="219"/>
      <c r="W31" s="221"/>
    </row>
    <row r="32" spans="1:23" ht="22.5" customHeight="1" thickBot="1" x14ac:dyDescent="0.5">
      <c r="A32" s="171" t="s">
        <v>196</v>
      </c>
      <c r="B32" s="171"/>
      <c r="C32" s="233">
        <f>C13+C25+C30</f>
        <v>200961</v>
      </c>
      <c r="D32" s="171"/>
      <c r="E32" s="233">
        <f>E13+E25+E30</f>
        <v>392838</v>
      </c>
      <c r="F32" s="176"/>
      <c r="G32" s="233">
        <f>G13+G25+G30</f>
        <v>25000</v>
      </c>
      <c r="H32" s="176"/>
      <c r="I32" s="233">
        <f>I13+I25+I30</f>
        <v>35000</v>
      </c>
      <c r="J32" s="176"/>
      <c r="K32" s="233">
        <f>K13+K25+K30</f>
        <v>1088216</v>
      </c>
      <c r="L32" s="176"/>
      <c r="M32" s="233">
        <f>M13+M25+M30</f>
        <v>-444</v>
      </c>
      <c r="N32" s="176"/>
      <c r="O32" s="233">
        <f>O13+O25+O30</f>
        <v>1288004</v>
      </c>
      <c r="P32" s="176"/>
      <c r="Q32" s="233">
        <f>Q13+Q25+Q30</f>
        <v>1287560</v>
      </c>
      <c r="R32" s="176"/>
      <c r="S32" s="233">
        <f>S13+S25+S30</f>
        <v>3029575</v>
      </c>
      <c r="T32" s="176"/>
      <c r="U32" s="233">
        <f>U13+U25+U30</f>
        <v>3650</v>
      </c>
      <c r="V32" s="176"/>
      <c r="W32" s="233">
        <f>W13+W25+W30</f>
        <v>3033225</v>
      </c>
    </row>
    <row r="33" spans="1:23" ht="11.45" customHeight="1" thickTop="1" x14ac:dyDescent="0.45">
      <c r="A33" s="171"/>
      <c r="B33" s="171"/>
      <c r="C33" s="237"/>
      <c r="D33" s="171"/>
      <c r="E33" s="237"/>
      <c r="F33" s="176"/>
      <c r="G33" s="237"/>
      <c r="H33" s="176"/>
      <c r="I33" s="237"/>
      <c r="J33" s="176"/>
      <c r="K33" s="237"/>
      <c r="L33" s="176"/>
      <c r="M33" s="237"/>
      <c r="N33" s="176"/>
      <c r="O33" s="237"/>
      <c r="P33" s="176"/>
      <c r="Q33" s="237"/>
      <c r="R33" s="176"/>
      <c r="S33" s="237"/>
      <c r="T33" s="176"/>
      <c r="U33" s="237"/>
      <c r="V33" s="176"/>
      <c r="W33" s="237"/>
    </row>
    <row r="34" spans="1:23" ht="17.25" customHeight="1" x14ac:dyDescent="0.45"/>
    <row r="35" spans="1:23" ht="22.5" customHeight="1" x14ac:dyDescent="0.45">
      <c r="M35" s="174"/>
    </row>
    <row r="36" spans="1:23" ht="22.5" customHeight="1" x14ac:dyDescent="0.45"/>
    <row r="37" spans="1:23" ht="22.5" customHeight="1" x14ac:dyDescent="0.45">
      <c r="W37" s="215"/>
    </row>
    <row r="38" spans="1:23" ht="22.5" customHeight="1" x14ac:dyDescent="0.45"/>
    <row r="39" spans="1:23" ht="22.5" customHeight="1" x14ac:dyDescent="0.45"/>
    <row r="40" spans="1:23" ht="22.5" customHeight="1" x14ac:dyDescent="0.45"/>
    <row r="41" spans="1:23" ht="22.5" customHeight="1" x14ac:dyDescent="0.45"/>
    <row r="42" spans="1:23" ht="22.5" customHeight="1" x14ac:dyDescent="0.45"/>
    <row r="43" spans="1:23" ht="22.5" customHeight="1" x14ac:dyDescent="0.45"/>
    <row r="44" spans="1:23" ht="22.5" customHeight="1" x14ac:dyDescent="0.45"/>
    <row r="45" spans="1:23" ht="22.5" customHeight="1" x14ac:dyDescent="0.45"/>
    <row r="46" spans="1:23" ht="22.5" customHeight="1" x14ac:dyDescent="0.45"/>
    <row r="47" spans="1:23" ht="22.5" customHeight="1" x14ac:dyDescent="0.45"/>
    <row r="48" spans="1:23" ht="22.5" customHeight="1" x14ac:dyDescent="0.45"/>
    <row r="49" ht="22.5" customHeight="1" x14ac:dyDescent="0.45"/>
    <row r="50" ht="22.5" customHeight="1" x14ac:dyDescent="0.45"/>
    <row r="51" ht="22.5" customHeight="1" x14ac:dyDescent="0.45"/>
    <row r="52" ht="22.5" customHeight="1" x14ac:dyDescent="0.45"/>
    <row r="53" ht="22.5" customHeight="1" x14ac:dyDescent="0.45"/>
    <row r="54" ht="22.5" customHeight="1" x14ac:dyDescent="0.45"/>
    <row r="55" ht="22.5" customHeight="1" x14ac:dyDescent="0.45"/>
    <row r="56" ht="22.5" customHeight="1" x14ac:dyDescent="0.45"/>
    <row r="57" ht="22.5" customHeight="1" x14ac:dyDescent="0.45"/>
    <row r="58" ht="22.5" customHeight="1" x14ac:dyDescent="0.45"/>
  </sheetData>
  <mergeCells count="4">
    <mergeCell ref="C4:W4"/>
    <mergeCell ref="G5:K5"/>
    <mergeCell ref="M5:Q5"/>
    <mergeCell ref="C11:W11"/>
  </mergeCells>
  <pageMargins left="0.7" right="0.7" top="0.48" bottom="0.5" header="0.5" footer="0.5"/>
  <pageSetup paperSize="9" scale="73" firstPageNumber="11" orientation="landscape" useFirstPageNumber="1" horizontalDpi="1200" verticalDpi="12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62"/>
  <sheetViews>
    <sheetView view="pageBreakPreview" topLeftCell="A22" zoomScaleNormal="100" zoomScaleSheetLayoutView="100" workbookViewId="0">
      <selection activeCell="A31" sqref="A31"/>
    </sheetView>
  </sheetViews>
  <sheetFormatPr defaultColWidth="9.140625" defaultRowHeight="22.5" customHeight="1" x14ac:dyDescent="0.45"/>
  <cols>
    <col min="1" max="1" width="38.7109375" style="3" customWidth="1"/>
    <col min="2" max="2" width="8.85546875" style="8" customWidth="1"/>
    <col min="3" max="3" width="2.28515625" style="8" customWidth="1"/>
    <col min="4" max="4" width="11.5703125" style="8" customWidth="1"/>
    <col min="5" max="5" width="1.140625" style="8" customWidth="1"/>
    <col min="6" max="6" width="12.140625" style="8" customWidth="1"/>
    <col min="7" max="7" width="1" style="8" customWidth="1"/>
    <col min="8" max="8" width="12.140625" style="3" customWidth="1"/>
    <col min="9" max="9" width="1.140625" style="3" customWidth="1"/>
    <col min="10" max="10" width="12.28515625" style="3" customWidth="1"/>
    <col min="11" max="12" width="9.140625" style="3"/>
    <col min="13" max="13" width="10" style="3" bestFit="1" customWidth="1"/>
    <col min="14" max="16384" width="9.140625" style="3"/>
  </cols>
  <sheetData>
    <row r="1" spans="1:10" ht="22.5" customHeight="1" x14ac:dyDescent="0.5">
      <c r="A1" s="2" t="s">
        <v>74</v>
      </c>
      <c r="G1" s="9"/>
      <c r="H1" s="271"/>
      <c r="I1" s="271"/>
      <c r="J1" s="271"/>
    </row>
    <row r="2" spans="1:10" ht="22.5" customHeight="1" x14ac:dyDescent="0.5">
      <c r="A2" s="2" t="s">
        <v>95</v>
      </c>
      <c r="H2" s="271"/>
      <c r="I2" s="271"/>
      <c r="J2" s="271"/>
    </row>
    <row r="3" spans="1:10" ht="22.5" customHeight="1" x14ac:dyDescent="0.5">
      <c r="A3" s="2"/>
    </row>
    <row r="4" spans="1:10" ht="22.5" customHeight="1" x14ac:dyDescent="0.5">
      <c r="A4" s="2"/>
      <c r="D4" s="269" t="s">
        <v>75</v>
      </c>
      <c r="E4" s="269"/>
      <c r="F4" s="269"/>
      <c r="G4" s="269"/>
      <c r="H4" s="269" t="s">
        <v>76</v>
      </c>
      <c r="I4" s="269"/>
      <c r="J4" s="269"/>
    </row>
    <row r="5" spans="1:10" ht="22.5" customHeight="1" x14ac:dyDescent="0.5">
      <c r="A5" s="2"/>
      <c r="D5" s="278" t="s">
        <v>96</v>
      </c>
      <c r="E5" s="272"/>
      <c r="F5" s="272"/>
      <c r="G5" s="37"/>
      <c r="H5" s="278" t="s">
        <v>96</v>
      </c>
      <c r="I5" s="272"/>
      <c r="J5" s="272"/>
    </row>
    <row r="6" spans="1:10" ht="22.5" customHeight="1" x14ac:dyDescent="0.5">
      <c r="A6" s="2"/>
      <c r="D6" s="278" t="s">
        <v>120</v>
      </c>
      <c r="E6" s="272"/>
      <c r="F6" s="272"/>
      <c r="G6" s="37"/>
      <c r="H6" s="278" t="s">
        <v>120</v>
      </c>
      <c r="I6" s="272"/>
      <c r="J6" s="272"/>
    </row>
    <row r="7" spans="1:10" ht="22.5" customHeight="1" x14ac:dyDescent="0.5">
      <c r="A7" s="2"/>
      <c r="B7" s="6" t="s">
        <v>0</v>
      </c>
      <c r="D7" s="38">
        <v>2562</v>
      </c>
      <c r="F7" s="38">
        <v>2561</v>
      </c>
      <c r="G7" s="38"/>
      <c r="H7" s="38">
        <v>2562</v>
      </c>
      <c r="I7" s="8"/>
      <c r="J7" s="38">
        <v>2561</v>
      </c>
    </row>
    <row r="8" spans="1:10" ht="22.5" customHeight="1" x14ac:dyDescent="0.45">
      <c r="A8" s="31"/>
      <c r="D8" s="273" t="s">
        <v>31</v>
      </c>
      <c r="E8" s="273"/>
      <c r="F8" s="273"/>
      <c r="G8" s="273"/>
      <c r="H8" s="273"/>
      <c r="I8" s="273"/>
      <c r="J8" s="273"/>
    </row>
    <row r="9" spans="1:10" ht="22.5" customHeight="1" x14ac:dyDescent="0.45">
      <c r="A9" s="7" t="s">
        <v>15</v>
      </c>
      <c r="B9" s="11"/>
      <c r="C9" s="11"/>
      <c r="D9" s="11"/>
      <c r="E9" s="11"/>
      <c r="F9" s="11"/>
      <c r="G9" s="6"/>
      <c r="H9" s="1"/>
      <c r="I9" s="130"/>
      <c r="J9" s="1"/>
    </row>
    <row r="10" spans="1:10" ht="22.5" customHeight="1" x14ac:dyDescent="0.45">
      <c r="A10" s="5" t="s">
        <v>49</v>
      </c>
      <c r="B10" s="9"/>
      <c r="C10" s="9"/>
      <c r="D10" s="103">
        <v>1819602</v>
      </c>
      <c r="E10" s="9"/>
      <c r="F10" s="103">
        <v>1518778</v>
      </c>
      <c r="G10" s="135"/>
      <c r="H10" s="103">
        <v>1819572</v>
      </c>
      <c r="I10" s="135"/>
      <c r="J10" s="103">
        <v>1518778</v>
      </c>
    </row>
    <row r="11" spans="1:10" ht="22.5" customHeight="1" x14ac:dyDescent="0.45">
      <c r="A11" s="3" t="s">
        <v>121</v>
      </c>
      <c r="B11" s="9"/>
      <c r="C11" s="9"/>
      <c r="D11" s="135">
        <v>767</v>
      </c>
      <c r="E11" s="9"/>
      <c r="F11" s="135">
        <v>218</v>
      </c>
      <c r="G11" s="135"/>
      <c r="H11" s="135">
        <v>492</v>
      </c>
      <c r="I11" s="135"/>
      <c r="J11" s="135">
        <v>208</v>
      </c>
    </row>
    <row r="12" spans="1:10" ht="22.5" customHeight="1" x14ac:dyDescent="0.45">
      <c r="A12" s="5" t="s">
        <v>29</v>
      </c>
      <c r="B12" s="9">
        <v>4</v>
      </c>
      <c r="C12" s="9"/>
      <c r="D12" s="135">
        <v>3047</v>
      </c>
      <c r="E12" s="9"/>
      <c r="F12" s="135">
        <v>5965</v>
      </c>
      <c r="G12" s="135"/>
      <c r="H12" s="135">
        <v>3310</v>
      </c>
      <c r="I12" s="135"/>
      <c r="J12" s="135">
        <v>6400</v>
      </c>
    </row>
    <row r="13" spans="1:10" ht="22.5" customHeight="1" x14ac:dyDescent="0.45">
      <c r="A13" s="4" t="s">
        <v>16</v>
      </c>
      <c r="B13" s="11"/>
      <c r="C13" s="11"/>
      <c r="D13" s="102">
        <f>SUM(D10:D12)</f>
        <v>1823416</v>
      </c>
      <c r="E13" s="14"/>
      <c r="F13" s="102">
        <f>SUM(F10:F12)</f>
        <v>1524961</v>
      </c>
      <c r="G13" s="13"/>
      <c r="H13" s="102">
        <f>SUM(H10:H12)</f>
        <v>1823374</v>
      </c>
      <c r="I13" s="13"/>
      <c r="J13" s="102">
        <f>SUM(J10:J12)</f>
        <v>1525386</v>
      </c>
    </row>
    <row r="14" spans="1:10" ht="17.25" customHeight="1" x14ac:dyDescent="0.45">
      <c r="A14" s="5"/>
      <c r="B14" s="9"/>
      <c r="C14" s="9"/>
      <c r="D14" s="9"/>
      <c r="E14" s="9"/>
      <c r="F14" s="9"/>
      <c r="G14" s="135"/>
      <c r="H14" s="135"/>
      <c r="I14" s="135"/>
      <c r="J14" s="135"/>
    </row>
    <row r="15" spans="1:10" ht="22.5" customHeight="1" x14ac:dyDescent="0.45">
      <c r="A15" s="7" t="s">
        <v>17</v>
      </c>
      <c r="B15" s="11"/>
      <c r="C15" s="11"/>
      <c r="D15" s="11"/>
      <c r="E15" s="11"/>
      <c r="F15" s="11"/>
      <c r="G15" s="135"/>
      <c r="H15" s="13"/>
      <c r="I15" s="135"/>
      <c r="J15" s="13"/>
    </row>
    <row r="16" spans="1:10" ht="22.5" customHeight="1" x14ac:dyDescent="0.45">
      <c r="A16" s="5" t="s">
        <v>18</v>
      </c>
      <c r="B16" s="9">
        <v>4</v>
      </c>
      <c r="C16" s="9"/>
      <c r="D16" s="135">
        <v>1149599</v>
      </c>
      <c r="E16" s="9"/>
      <c r="F16" s="157">
        <v>1014900</v>
      </c>
      <c r="G16" s="135"/>
      <c r="H16" s="135">
        <v>1212166</v>
      </c>
      <c r="I16" s="135"/>
      <c r="J16" s="157">
        <v>1047969</v>
      </c>
    </row>
    <row r="17" spans="1:10" ht="22.5" customHeight="1" x14ac:dyDescent="0.45">
      <c r="A17" s="15" t="s">
        <v>148</v>
      </c>
      <c r="D17" s="135">
        <v>314336</v>
      </c>
      <c r="F17" s="157">
        <v>299863</v>
      </c>
      <c r="G17" s="135"/>
      <c r="H17" s="135">
        <v>314336</v>
      </c>
      <c r="I17" s="135"/>
      <c r="J17" s="157">
        <v>299863</v>
      </c>
    </row>
    <row r="18" spans="1:10" ht="22.5" customHeight="1" x14ac:dyDescent="0.45">
      <c r="A18" s="5" t="s">
        <v>55</v>
      </c>
      <c r="B18" s="9"/>
      <c r="C18" s="9"/>
      <c r="D18" s="135">
        <v>116456</v>
      </c>
      <c r="E18" s="9"/>
      <c r="F18" s="157">
        <v>104264</v>
      </c>
      <c r="G18" s="135"/>
      <c r="H18" s="135">
        <v>115254</v>
      </c>
      <c r="I18" s="135"/>
      <c r="J18" s="157">
        <v>102802</v>
      </c>
    </row>
    <row r="19" spans="1:10" ht="22.5" customHeight="1" x14ac:dyDescent="0.45">
      <c r="A19" s="5" t="s">
        <v>56</v>
      </c>
      <c r="B19" s="9"/>
      <c r="C19" s="9"/>
      <c r="D19" s="135">
        <v>6900</v>
      </c>
      <c r="E19" s="9"/>
      <c r="F19" s="135">
        <v>8315</v>
      </c>
      <c r="G19" s="135"/>
      <c r="H19" s="135">
        <v>6328</v>
      </c>
      <c r="I19" s="135"/>
      <c r="J19" s="135">
        <v>7965</v>
      </c>
    </row>
    <row r="20" spans="1:10" ht="22.5" customHeight="1" x14ac:dyDescent="0.45">
      <c r="A20" s="4" t="s">
        <v>19</v>
      </c>
      <c r="B20" s="11"/>
      <c r="C20" s="11"/>
      <c r="D20" s="102">
        <f>SUM(D16:D19)</f>
        <v>1587291</v>
      </c>
      <c r="E20" s="14"/>
      <c r="F20" s="102">
        <f>SUM(F16:F19)</f>
        <v>1427342</v>
      </c>
      <c r="G20" s="13"/>
      <c r="H20" s="102">
        <f>SUM(H16:H19)</f>
        <v>1648084</v>
      </c>
      <c r="I20" s="13"/>
      <c r="J20" s="102">
        <f>SUM(J16:J19)</f>
        <v>1458599</v>
      </c>
    </row>
    <row r="21" spans="1:10" ht="17.25" customHeight="1" x14ac:dyDescent="0.45">
      <c r="A21" s="4"/>
      <c r="B21" s="11"/>
      <c r="C21" s="11"/>
      <c r="D21" s="11"/>
      <c r="E21" s="11"/>
      <c r="F21" s="11"/>
      <c r="G21" s="135"/>
      <c r="H21" s="135"/>
      <c r="I21" s="135"/>
      <c r="J21" s="135"/>
    </row>
    <row r="22" spans="1:10" ht="22.5" customHeight="1" x14ac:dyDescent="0.45">
      <c r="A22" s="33" t="s">
        <v>118</v>
      </c>
      <c r="B22" s="9"/>
      <c r="C22" s="9"/>
      <c r="D22" s="14">
        <f>D13-D20</f>
        <v>236125</v>
      </c>
      <c r="E22" s="14"/>
      <c r="F22" s="14">
        <f>F13-F20</f>
        <v>97619</v>
      </c>
      <c r="G22" s="14"/>
      <c r="H22" s="14">
        <f>H13-H20</f>
        <v>175290</v>
      </c>
      <c r="I22" s="14"/>
      <c r="J22" s="14">
        <f>J13-J20</f>
        <v>66787</v>
      </c>
    </row>
    <row r="23" spans="1:10" ht="22.5" customHeight="1" x14ac:dyDescent="0.45">
      <c r="A23" s="32" t="s">
        <v>110</v>
      </c>
      <c r="B23" s="9"/>
      <c r="C23" s="9"/>
      <c r="D23" s="136">
        <v>-29229</v>
      </c>
      <c r="E23" s="9"/>
      <c r="F23" s="136">
        <v>-10041</v>
      </c>
      <c r="G23" s="18"/>
      <c r="H23" s="136">
        <v>-29233</v>
      </c>
      <c r="I23" s="18"/>
      <c r="J23" s="136">
        <v>-10044</v>
      </c>
    </row>
    <row r="24" spans="1:10" ht="22.5" customHeight="1" x14ac:dyDescent="0.45">
      <c r="A24" s="33" t="s">
        <v>119</v>
      </c>
      <c r="B24" s="9"/>
      <c r="C24" s="9"/>
      <c r="D24" s="102">
        <f>D22+D23</f>
        <v>206896</v>
      </c>
      <c r="E24" s="14"/>
      <c r="F24" s="102">
        <f>F22+F23</f>
        <v>87578</v>
      </c>
      <c r="G24" s="13"/>
      <c r="H24" s="102">
        <f>H22+H23</f>
        <v>146057</v>
      </c>
      <c r="I24" s="13"/>
      <c r="J24" s="102">
        <f>J22+J23</f>
        <v>56743</v>
      </c>
    </row>
    <row r="25" spans="1:10" ht="21.75" x14ac:dyDescent="0.45">
      <c r="A25" s="33"/>
      <c r="B25" s="9"/>
      <c r="C25" s="9"/>
      <c r="D25" s="14"/>
      <c r="E25" s="14"/>
      <c r="F25" s="14"/>
      <c r="G25" s="13"/>
      <c r="H25" s="14"/>
      <c r="I25" s="13"/>
      <c r="J25" s="14"/>
    </row>
    <row r="26" spans="1:10" ht="22.5" customHeight="1" x14ac:dyDescent="0.45">
      <c r="A26" s="4" t="s">
        <v>62</v>
      </c>
      <c r="B26" s="9"/>
      <c r="C26" s="9"/>
      <c r="D26" s="9"/>
      <c r="E26" s="9"/>
      <c r="F26" s="9"/>
      <c r="G26" s="13"/>
      <c r="H26" s="14"/>
      <c r="I26" s="13"/>
      <c r="J26" s="14"/>
    </row>
    <row r="27" spans="1:10" ht="22.5" customHeight="1" x14ac:dyDescent="0.45">
      <c r="A27" s="7" t="s">
        <v>105</v>
      </c>
      <c r="B27" s="9"/>
      <c r="C27" s="9"/>
      <c r="D27" s="9"/>
      <c r="E27" s="9"/>
      <c r="F27" s="9"/>
      <c r="G27" s="13"/>
      <c r="H27" s="14"/>
      <c r="I27" s="13"/>
      <c r="J27" s="14"/>
    </row>
    <row r="28" spans="1:10" ht="22.5" customHeight="1" x14ac:dyDescent="0.45">
      <c r="A28" s="7" t="s">
        <v>106</v>
      </c>
      <c r="B28" s="9"/>
      <c r="C28" s="9"/>
      <c r="D28" s="9"/>
      <c r="E28" s="9"/>
      <c r="F28" s="9"/>
      <c r="G28" s="13"/>
      <c r="H28" s="14"/>
      <c r="I28" s="13"/>
      <c r="J28" s="14"/>
    </row>
    <row r="29" spans="1:10" s="15" customFormat="1" ht="21.75" customHeight="1" x14ac:dyDescent="0.45">
      <c r="A29" s="15" t="s">
        <v>103</v>
      </c>
      <c r="B29" s="9">
        <v>8</v>
      </c>
      <c r="C29" s="9"/>
      <c r="D29" s="50">
        <v>96</v>
      </c>
      <c r="E29" s="9"/>
      <c r="F29" s="50">
        <v>0</v>
      </c>
      <c r="G29" s="103"/>
      <c r="H29" s="50">
        <v>96</v>
      </c>
      <c r="I29" s="103"/>
      <c r="J29" s="50">
        <v>0</v>
      </c>
    </row>
    <row r="30" spans="1:10" ht="21.75" customHeight="1" x14ac:dyDescent="0.45">
      <c r="A30" s="4" t="s">
        <v>98</v>
      </c>
      <c r="B30" s="9"/>
      <c r="C30" s="9"/>
      <c r="D30" s="137"/>
      <c r="E30" s="9"/>
      <c r="F30" s="137"/>
      <c r="G30" s="138"/>
      <c r="H30" s="138"/>
      <c r="I30" s="138"/>
      <c r="J30" s="138"/>
    </row>
    <row r="31" spans="1:10" s="4" customFormat="1" ht="21.75" customHeight="1" x14ac:dyDescent="0.45">
      <c r="A31" s="4" t="s">
        <v>92</v>
      </c>
      <c r="B31" s="9"/>
      <c r="C31" s="11"/>
      <c r="D31" s="49">
        <f>SUM(D29:D30)</f>
        <v>96</v>
      </c>
      <c r="E31" s="14"/>
      <c r="F31" s="49">
        <f>SUM(F29:F30)</f>
        <v>0</v>
      </c>
      <c r="G31" s="14"/>
      <c r="H31" s="49">
        <f>SUM(H29:H30)</f>
        <v>96</v>
      </c>
      <c r="I31" s="14"/>
      <c r="J31" s="49">
        <f>SUM(J29:J30)</f>
        <v>0</v>
      </c>
    </row>
    <row r="32" spans="1:10" s="4" customFormat="1" ht="21.75" customHeight="1" x14ac:dyDescent="0.45">
      <c r="B32" s="9"/>
      <c r="C32" s="11"/>
      <c r="D32" s="43"/>
      <c r="E32" s="14"/>
      <c r="F32" s="43"/>
      <c r="G32" s="14"/>
      <c r="H32" s="43"/>
      <c r="I32" s="14"/>
      <c r="J32" s="43"/>
    </row>
    <row r="33" spans="1:10" s="4" customFormat="1" ht="22.5" customHeight="1" thickBot="1" x14ac:dyDescent="0.5">
      <c r="A33" s="4" t="s">
        <v>99</v>
      </c>
      <c r="B33" s="9"/>
      <c r="C33" s="11"/>
      <c r="D33" s="44">
        <f>D24+D31</f>
        <v>206992</v>
      </c>
      <c r="E33" s="14"/>
      <c r="F33" s="44">
        <f>F24+F31</f>
        <v>87578</v>
      </c>
      <c r="G33" s="14"/>
      <c r="H33" s="44">
        <f>H24+H31</f>
        <v>146153</v>
      </c>
      <c r="I33" s="14"/>
      <c r="J33" s="44">
        <f>J24+J31</f>
        <v>56743</v>
      </c>
    </row>
    <row r="34" spans="1:10" ht="22.5" hidden="1" customHeight="1" x14ac:dyDescent="0.45">
      <c r="A34" s="4" t="s">
        <v>62</v>
      </c>
      <c r="B34" s="9"/>
      <c r="C34" s="9"/>
      <c r="D34" s="9"/>
      <c r="E34" s="9"/>
      <c r="F34" s="9"/>
      <c r="G34" s="13"/>
      <c r="H34" s="14"/>
      <c r="I34" s="13"/>
      <c r="J34" s="14"/>
    </row>
    <row r="35" spans="1:10" ht="22.5" hidden="1" customHeight="1" x14ac:dyDescent="0.45">
      <c r="A35" s="3" t="s">
        <v>84</v>
      </c>
      <c r="B35" s="9"/>
      <c r="C35" s="9"/>
      <c r="D35" s="9"/>
      <c r="E35" s="9"/>
      <c r="F35" s="9"/>
      <c r="G35" s="13"/>
      <c r="H35" s="14"/>
      <c r="I35" s="13"/>
      <c r="J35" s="14"/>
    </row>
    <row r="36" spans="1:10" ht="22.5" hidden="1" customHeight="1" x14ac:dyDescent="0.45">
      <c r="A36" s="3" t="s">
        <v>97</v>
      </c>
      <c r="B36" s="9"/>
      <c r="C36" s="9"/>
      <c r="D36" s="139">
        <v>0</v>
      </c>
      <c r="E36" s="9"/>
      <c r="F36" s="139">
        <v>0</v>
      </c>
      <c r="G36" s="138"/>
      <c r="H36" s="40">
        <v>0</v>
      </c>
      <c r="I36" s="138"/>
      <c r="J36" s="40">
        <v>0</v>
      </c>
    </row>
    <row r="37" spans="1:10" ht="22.5" hidden="1" customHeight="1" x14ac:dyDescent="0.45">
      <c r="A37" s="4" t="s">
        <v>98</v>
      </c>
      <c r="B37" s="9"/>
      <c r="C37" s="9"/>
      <c r="D37" s="137"/>
      <c r="E37" s="9"/>
      <c r="F37" s="137"/>
      <c r="G37" s="138"/>
      <c r="H37" s="138"/>
      <c r="I37" s="138"/>
      <c r="J37" s="138"/>
    </row>
    <row r="38" spans="1:10" s="4" customFormat="1" ht="22.5" hidden="1" customHeight="1" x14ac:dyDescent="0.45">
      <c r="A38" s="4" t="s">
        <v>92</v>
      </c>
      <c r="B38" s="9"/>
      <c r="C38" s="11"/>
      <c r="D38" s="41">
        <f>SUM(D36:D36)</f>
        <v>0</v>
      </c>
      <c r="E38" s="14"/>
      <c r="F38" s="41">
        <f>SUM(F36:F36)</f>
        <v>0</v>
      </c>
      <c r="G38" s="14"/>
      <c r="H38" s="42">
        <f>SUM(H36)</f>
        <v>0</v>
      </c>
      <c r="I38" s="14"/>
      <c r="J38" s="42">
        <f>SUM(J36)</f>
        <v>0</v>
      </c>
    </row>
    <row r="39" spans="1:10" s="4" customFormat="1" ht="22.5" hidden="1" customHeight="1" x14ac:dyDescent="0.45">
      <c r="B39" s="9"/>
      <c r="C39" s="11"/>
      <c r="D39" s="43"/>
      <c r="E39" s="14"/>
      <c r="F39" s="43"/>
      <c r="G39" s="14"/>
      <c r="H39" s="43"/>
      <c r="I39" s="14"/>
      <c r="J39" s="43"/>
    </row>
    <row r="40" spans="1:10" s="4" customFormat="1" ht="22.5" hidden="1" customHeight="1" thickBot="1" x14ac:dyDescent="0.5">
      <c r="A40" s="4" t="s">
        <v>99</v>
      </c>
      <c r="B40" s="9"/>
      <c r="C40" s="11"/>
      <c r="D40" s="44">
        <f>D24+D38</f>
        <v>206896</v>
      </c>
      <c r="E40" s="14"/>
      <c r="F40" s="44">
        <f>F24+F38</f>
        <v>87578</v>
      </c>
      <c r="G40" s="14"/>
      <c r="H40" s="44">
        <f>H24+H38</f>
        <v>146057</v>
      </c>
      <c r="I40" s="14"/>
      <c r="J40" s="44">
        <f>J24+J38</f>
        <v>56743</v>
      </c>
    </row>
    <row r="41" spans="1:10" s="15" customFormat="1" ht="22.5" hidden="1" customHeight="1" thickTop="1" x14ac:dyDescent="0.45">
      <c r="B41" s="9"/>
      <c r="C41" s="11"/>
      <c r="D41" s="11"/>
      <c r="E41" s="11"/>
      <c r="F41" s="11"/>
      <c r="G41" s="16"/>
      <c r="H41" s="16"/>
      <c r="I41" s="16"/>
      <c r="J41" s="16"/>
    </row>
    <row r="42" spans="1:10" ht="22.5" customHeight="1" thickTop="1" x14ac:dyDescent="0.5">
      <c r="A42" s="2" t="s">
        <v>74</v>
      </c>
      <c r="G42" s="9"/>
      <c r="H42" s="271"/>
      <c r="I42" s="271"/>
      <c r="J42" s="271"/>
    </row>
    <row r="43" spans="1:10" ht="22.5" customHeight="1" x14ac:dyDescent="0.5">
      <c r="A43" s="2" t="s">
        <v>95</v>
      </c>
      <c r="H43" s="271"/>
      <c r="I43" s="271"/>
      <c r="J43" s="271"/>
    </row>
    <row r="44" spans="1:10" ht="22.5" customHeight="1" x14ac:dyDescent="0.5">
      <c r="A44" s="2"/>
    </row>
    <row r="45" spans="1:10" ht="22.5" customHeight="1" x14ac:dyDescent="0.5">
      <c r="A45" s="2"/>
      <c r="D45" s="269" t="s">
        <v>75</v>
      </c>
      <c r="E45" s="269"/>
      <c r="F45" s="269"/>
      <c r="G45" s="269"/>
      <c r="H45" s="269" t="s">
        <v>76</v>
      </c>
      <c r="I45" s="269"/>
      <c r="J45" s="269"/>
    </row>
    <row r="46" spans="1:10" ht="22.5" customHeight="1" x14ac:dyDescent="0.5">
      <c r="A46" s="2"/>
      <c r="D46" s="278" t="s">
        <v>96</v>
      </c>
      <c r="E46" s="272"/>
      <c r="F46" s="272"/>
      <c r="G46" s="37"/>
      <c r="H46" s="278" t="s">
        <v>96</v>
      </c>
      <c r="I46" s="272"/>
      <c r="J46" s="272"/>
    </row>
    <row r="47" spans="1:10" ht="22.5" customHeight="1" x14ac:dyDescent="0.5">
      <c r="A47" s="2"/>
      <c r="D47" s="278" t="s">
        <v>120</v>
      </c>
      <c r="E47" s="272"/>
      <c r="F47" s="272"/>
      <c r="G47" s="37"/>
      <c r="H47" s="278" t="s">
        <v>120</v>
      </c>
      <c r="I47" s="272"/>
      <c r="J47" s="272"/>
    </row>
    <row r="48" spans="1:10" ht="22.5" customHeight="1" x14ac:dyDescent="0.5">
      <c r="A48" s="2"/>
      <c r="B48" s="6" t="s">
        <v>0</v>
      </c>
      <c r="D48" s="38">
        <v>2562</v>
      </c>
      <c r="F48" s="38">
        <v>2561</v>
      </c>
      <c r="G48" s="38"/>
      <c r="H48" s="38">
        <v>2562</v>
      </c>
      <c r="I48" s="8"/>
      <c r="J48" s="38">
        <v>2561</v>
      </c>
    </row>
    <row r="49" spans="1:10" ht="22.5" customHeight="1" x14ac:dyDescent="0.45">
      <c r="A49" s="31"/>
      <c r="D49" s="273" t="s">
        <v>31</v>
      </c>
      <c r="E49" s="273"/>
      <c r="F49" s="273"/>
      <c r="G49" s="273"/>
      <c r="H49" s="273"/>
      <c r="I49" s="273"/>
      <c r="J49" s="273"/>
    </row>
    <row r="50" spans="1:10" s="15" customFormat="1" ht="22.5" customHeight="1" x14ac:dyDescent="0.45">
      <c r="A50" s="4" t="s">
        <v>122</v>
      </c>
      <c r="B50" s="9"/>
      <c r="C50" s="11"/>
      <c r="D50" s="11"/>
      <c r="E50" s="11"/>
      <c r="F50" s="11"/>
      <c r="G50" s="16"/>
      <c r="H50" s="16"/>
      <c r="I50" s="16"/>
      <c r="J50" s="16"/>
    </row>
    <row r="51" spans="1:10" s="15" customFormat="1" ht="22.5" customHeight="1" x14ac:dyDescent="0.45">
      <c r="A51" s="3" t="s">
        <v>128</v>
      </c>
      <c r="B51" s="9"/>
      <c r="C51" s="11"/>
      <c r="D51" s="135">
        <f>D53-D52</f>
        <v>206893</v>
      </c>
      <c r="E51" s="11"/>
      <c r="F51" s="135">
        <f>F53-F52</f>
        <v>87576</v>
      </c>
      <c r="G51" s="16"/>
      <c r="H51" s="135">
        <f>H24</f>
        <v>146057</v>
      </c>
      <c r="I51" s="16"/>
      <c r="J51" s="135">
        <f>J24</f>
        <v>56743</v>
      </c>
    </row>
    <row r="52" spans="1:10" s="15" customFormat="1" ht="22.5" customHeight="1" x14ac:dyDescent="0.45">
      <c r="A52" s="3" t="s">
        <v>87</v>
      </c>
      <c r="B52" s="9"/>
      <c r="C52" s="11"/>
      <c r="D52" s="140">
        <v>3</v>
      </c>
      <c r="E52" s="9"/>
      <c r="F52" s="140">
        <v>2</v>
      </c>
      <c r="G52" s="16"/>
      <c r="H52" s="141">
        <v>0</v>
      </c>
      <c r="I52" s="9"/>
      <c r="J52" s="141">
        <v>0</v>
      </c>
    </row>
    <row r="53" spans="1:10" s="4" customFormat="1" ht="22.5" customHeight="1" thickBot="1" x14ac:dyDescent="0.5">
      <c r="A53" s="4" t="s">
        <v>119</v>
      </c>
      <c r="B53" s="11"/>
      <c r="C53" s="11"/>
      <c r="D53" s="104">
        <f>D24</f>
        <v>206896</v>
      </c>
      <c r="E53" s="11"/>
      <c r="F53" s="104">
        <f>F24</f>
        <v>87578</v>
      </c>
      <c r="G53" s="1"/>
      <c r="H53" s="104">
        <f>H51</f>
        <v>146057</v>
      </c>
      <c r="I53" s="1"/>
      <c r="J53" s="104">
        <f>J24</f>
        <v>56743</v>
      </c>
    </row>
    <row r="54" spans="1:10" s="15" customFormat="1" ht="22.5" customHeight="1" thickTop="1" x14ac:dyDescent="0.45">
      <c r="A54" s="3"/>
      <c r="B54" s="9"/>
      <c r="C54" s="11"/>
      <c r="D54" s="11"/>
      <c r="E54" s="11"/>
      <c r="F54" s="11"/>
      <c r="G54" s="16"/>
      <c r="H54" s="16"/>
      <c r="I54" s="16"/>
      <c r="J54" s="16"/>
    </row>
    <row r="55" spans="1:10" s="15" customFormat="1" ht="22.5" customHeight="1" x14ac:dyDescent="0.45">
      <c r="A55" s="4" t="s">
        <v>88</v>
      </c>
      <c r="B55" s="9"/>
      <c r="C55" s="11"/>
      <c r="D55" s="11"/>
      <c r="E55" s="11"/>
      <c r="F55" s="11"/>
      <c r="G55" s="16"/>
      <c r="H55" s="16"/>
      <c r="I55" s="16"/>
      <c r="J55" s="16"/>
    </row>
    <row r="56" spans="1:10" s="15" customFormat="1" ht="22.5" customHeight="1" x14ac:dyDescent="0.45">
      <c r="A56" s="3" t="s">
        <v>128</v>
      </c>
      <c r="B56" s="9"/>
      <c r="C56" s="11"/>
      <c r="D56" s="135">
        <f>D58-D57</f>
        <v>206989</v>
      </c>
      <c r="E56" s="11"/>
      <c r="F56" s="135">
        <f>F58-F57</f>
        <v>87576</v>
      </c>
      <c r="G56" s="16"/>
      <c r="H56" s="103">
        <f>H33</f>
        <v>146153</v>
      </c>
      <c r="I56" s="16"/>
      <c r="J56" s="103">
        <f>J33</f>
        <v>56743</v>
      </c>
    </row>
    <row r="57" spans="1:10" s="15" customFormat="1" ht="22.5" customHeight="1" x14ac:dyDescent="0.45">
      <c r="A57" s="3" t="s">
        <v>87</v>
      </c>
      <c r="B57" s="9"/>
      <c r="C57" s="11"/>
      <c r="D57" s="154">
        <v>3</v>
      </c>
      <c r="E57" s="20"/>
      <c r="F57" s="154">
        <v>2</v>
      </c>
      <c r="G57" s="150"/>
      <c r="H57" s="129">
        <v>0</v>
      </c>
      <c r="I57" s="9"/>
      <c r="J57" s="129">
        <v>0</v>
      </c>
    </row>
    <row r="58" spans="1:10" s="15" customFormat="1" ht="22.5" customHeight="1" thickBot="1" x14ac:dyDescent="0.5">
      <c r="A58" s="33" t="s">
        <v>99</v>
      </c>
      <c r="B58" s="9"/>
      <c r="C58" s="11"/>
      <c r="D58" s="104">
        <f>D33</f>
        <v>206992</v>
      </c>
      <c r="E58" s="11"/>
      <c r="F58" s="104">
        <f>F33</f>
        <v>87578</v>
      </c>
      <c r="G58" s="1"/>
      <c r="H58" s="104">
        <f>SUM(H56:H57)</f>
        <v>146153</v>
      </c>
      <c r="I58" s="1"/>
      <c r="J58" s="104">
        <f>SUM(J56:J57)</f>
        <v>56743</v>
      </c>
    </row>
    <row r="59" spans="1:10" s="15" customFormat="1" ht="22.5" customHeight="1" thickTop="1" x14ac:dyDescent="0.45">
      <c r="A59" s="3"/>
      <c r="B59" s="9"/>
      <c r="C59" s="11"/>
      <c r="D59" s="11"/>
      <c r="E59" s="11"/>
      <c r="F59" s="11"/>
      <c r="G59" s="16"/>
      <c r="H59" s="16"/>
      <c r="I59" s="16"/>
      <c r="J59" s="16"/>
    </row>
    <row r="60" spans="1:10" ht="22.5" customHeight="1" thickBot="1" x14ac:dyDescent="0.5">
      <c r="A60" s="4" t="s">
        <v>123</v>
      </c>
      <c r="B60" s="155">
        <v>15</v>
      </c>
      <c r="C60" s="11"/>
      <c r="D60" s="105">
        <v>1.04</v>
      </c>
      <c r="E60" s="106"/>
      <c r="F60" s="105">
        <v>0.44</v>
      </c>
      <c r="G60" s="107"/>
      <c r="H60" s="108">
        <v>0.73</v>
      </c>
      <c r="I60" s="107"/>
      <c r="J60" s="108">
        <v>0.28000000000000003</v>
      </c>
    </row>
    <row r="61" spans="1:10" ht="22.5" customHeight="1" thickTop="1" x14ac:dyDescent="0.45">
      <c r="G61" s="9"/>
    </row>
    <row r="62" spans="1:10" ht="22.5" customHeight="1" x14ac:dyDescent="0.45">
      <c r="D62" s="119">
        <f>D51/'[3]BL-3-5'!D73</f>
        <v>1.038525635233764</v>
      </c>
      <c r="E62" s="119"/>
      <c r="F62" s="119">
        <f>F51/'[3]BL-3-5'!F73</f>
        <v>0.43959883143089479</v>
      </c>
      <c r="G62" s="119"/>
      <c r="H62" s="119">
        <f>H51/'[3]BL-3-5'!H73</f>
        <v>0.7331516228453252</v>
      </c>
      <c r="I62" s="119"/>
      <c r="J62" s="119">
        <f>J51/'[3]BL-3-5'!J73</f>
        <v>0.28482868013934481</v>
      </c>
    </row>
  </sheetData>
  <mergeCells count="18">
    <mergeCell ref="D46:F46"/>
    <mergeCell ref="H46:J46"/>
    <mergeCell ref="D47:F47"/>
    <mergeCell ref="H47:J47"/>
    <mergeCell ref="D49:J49"/>
    <mergeCell ref="D45:G45"/>
    <mergeCell ref="H45:J45"/>
    <mergeCell ref="H1:J1"/>
    <mergeCell ref="H2:J2"/>
    <mergeCell ref="D4:G4"/>
    <mergeCell ref="H4:J4"/>
    <mergeCell ref="D5:F5"/>
    <mergeCell ref="H5:J5"/>
    <mergeCell ref="D6:F6"/>
    <mergeCell ref="H6:J6"/>
    <mergeCell ref="D8:J8"/>
    <mergeCell ref="H42:J42"/>
    <mergeCell ref="H43:J43"/>
  </mergeCells>
  <pageMargins left="0.8" right="0.5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view="pageBreakPreview" topLeftCell="A21" zoomScale="70" zoomScaleNormal="80" zoomScaleSheetLayoutView="70" workbookViewId="0">
      <selection activeCell="C44" sqref="C44"/>
    </sheetView>
  </sheetViews>
  <sheetFormatPr defaultRowHeight="21.75" customHeight="1" x14ac:dyDescent="0.45"/>
  <cols>
    <col min="1" max="1" width="49.140625" customWidth="1"/>
    <col min="2" max="2" width="1.7109375" customWidth="1"/>
    <col min="3" max="3" width="12.28515625" customWidth="1"/>
    <col min="4" max="4" width="1.42578125" customWidth="1"/>
    <col min="5" max="5" width="12.28515625" customWidth="1"/>
    <col min="6" max="6" width="1.42578125" customWidth="1"/>
    <col min="7" max="7" width="12.28515625" customWidth="1"/>
    <col min="8" max="8" width="1.28515625" customWidth="1"/>
    <col min="9" max="9" width="12.28515625" customWidth="1"/>
    <col min="10" max="10" width="1.28515625" customWidth="1"/>
    <col min="11" max="11" width="12.28515625" customWidth="1"/>
    <col min="12" max="12" width="1.140625" customWidth="1"/>
    <col min="13" max="13" width="21.140625" bestFit="1" customWidth="1"/>
    <col min="14" max="14" width="1.28515625" customWidth="1"/>
    <col min="15" max="15" width="12.28515625" customWidth="1"/>
    <col min="16" max="16" width="1.28515625" customWidth="1"/>
    <col min="17" max="17" width="12.28515625" customWidth="1"/>
    <col min="18" max="18" width="1.28515625" customWidth="1"/>
    <col min="19" max="19" width="12.28515625" customWidth="1"/>
    <col min="20" max="20" width="14.140625" bestFit="1" customWidth="1"/>
    <col min="257" max="257" width="49.140625" customWidth="1"/>
    <col min="258" max="258" width="9.28515625" customWidth="1"/>
    <col min="259" max="259" width="12.28515625" customWidth="1"/>
    <col min="260" max="260" width="1.42578125" customWidth="1"/>
    <col min="261" max="261" width="12.28515625" customWidth="1"/>
    <col min="262" max="262" width="1.42578125" customWidth="1"/>
    <col min="263" max="263" width="12.28515625" customWidth="1"/>
    <col min="264" max="264" width="1.28515625" customWidth="1"/>
    <col min="265" max="265" width="12.28515625" customWidth="1"/>
    <col min="266" max="266" width="1.28515625" customWidth="1"/>
    <col min="267" max="267" width="12.28515625" customWidth="1"/>
    <col min="268" max="268" width="1.140625" customWidth="1"/>
    <col min="269" max="269" width="12.28515625" customWidth="1"/>
    <col min="270" max="270" width="1.28515625" customWidth="1"/>
    <col min="271" max="271" width="12.28515625" customWidth="1"/>
    <col min="272" max="272" width="1.28515625" customWidth="1"/>
    <col min="273" max="273" width="12.28515625" customWidth="1"/>
    <col min="274" max="274" width="1.28515625" customWidth="1"/>
    <col min="275" max="275" width="12.28515625" customWidth="1"/>
    <col min="276" max="276" width="14.140625" bestFit="1" customWidth="1"/>
    <col min="513" max="513" width="49.140625" customWidth="1"/>
    <col min="514" max="514" width="9.28515625" customWidth="1"/>
    <col min="515" max="515" width="12.28515625" customWidth="1"/>
    <col min="516" max="516" width="1.42578125" customWidth="1"/>
    <col min="517" max="517" width="12.28515625" customWidth="1"/>
    <col min="518" max="518" width="1.42578125" customWidth="1"/>
    <col min="519" max="519" width="12.28515625" customWidth="1"/>
    <col min="520" max="520" width="1.28515625" customWidth="1"/>
    <col min="521" max="521" width="12.28515625" customWidth="1"/>
    <col min="522" max="522" width="1.28515625" customWidth="1"/>
    <col min="523" max="523" width="12.28515625" customWidth="1"/>
    <col min="524" max="524" width="1.140625" customWidth="1"/>
    <col min="525" max="525" width="12.28515625" customWidth="1"/>
    <col min="526" max="526" width="1.28515625" customWidth="1"/>
    <col min="527" max="527" width="12.28515625" customWidth="1"/>
    <col min="528" max="528" width="1.28515625" customWidth="1"/>
    <col min="529" max="529" width="12.28515625" customWidth="1"/>
    <col min="530" max="530" width="1.28515625" customWidth="1"/>
    <col min="531" max="531" width="12.28515625" customWidth="1"/>
    <col min="532" max="532" width="14.140625" bestFit="1" customWidth="1"/>
    <col min="769" max="769" width="49.140625" customWidth="1"/>
    <col min="770" max="770" width="9.28515625" customWidth="1"/>
    <col min="771" max="771" width="12.28515625" customWidth="1"/>
    <col min="772" max="772" width="1.42578125" customWidth="1"/>
    <col min="773" max="773" width="12.28515625" customWidth="1"/>
    <col min="774" max="774" width="1.42578125" customWidth="1"/>
    <col min="775" max="775" width="12.28515625" customWidth="1"/>
    <col min="776" max="776" width="1.28515625" customWidth="1"/>
    <col min="777" max="777" width="12.28515625" customWidth="1"/>
    <col min="778" max="778" width="1.28515625" customWidth="1"/>
    <col min="779" max="779" width="12.28515625" customWidth="1"/>
    <col min="780" max="780" width="1.140625" customWidth="1"/>
    <col min="781" max="781" width="12.28515625" customWidth="1"/>
    <col min="782" max="782" width="1.28515625" customWidth="1"/>
    <col min="783" max="783" width="12.28515625" customWidth="1"/>
    <col min="784" max="784" width="1.28515625" customWidth="1"/>
    <col min="785" max="785" width="12.28515625" customWidth="1"/>
    <col min="786" max="786" width="1.28515625" customWidth="1"/>
    <col min="787" max="787" width="12.28515625" customWidth="1"/>
    <col min="788" max="788" width="14.140625" bestFit="1" customWidth="1"/>
    <col min="1025" max="1025" width="49.140625" customWidth="1"/>
    <col min="1026" max="1026" width="9.28515625" customWidth="1"/>
    <col min="1027" max="1027" width="12.28515625" customWidth="1"/>
    <col min="1028" max="1028" width="1.42578125" customWidth="1"/>
    <col min="1029" max="1029" width="12.28515625" customWidth="1"/>
    <col min="1030" max="1030" width="1.42578125" customWidth="1"/>
    <col min="1031" max="1031" width="12.28515625" customWidth="1"/>
    <col min="1032" max="1032" width="1.28515625" customWidth="1"/>
    <col min="1033" max="1033" width="12.28515625" customWidth="1"/>
    <col min="1034" max="1034" width="1.28515625" customWidth="1"/>
    <col min="1035" max="1035" width="12.28515625" customWidth="1"/>
    <col min="1036" max="1036" width="1.140625" customWidth="1"/>
    <col min="1037" max="1037" width="12.28515625" customWidth="1"/>
    <col min="1038" max="1038" width="1.28515625" customWidth="1"/>
    <col min="1039" max="1039" width="12.28515625" customWidth="1"/>
    <col min="1040" max="1040" width="1.28515625" customWidth="1"/>
    <col min="1041" max="1041" width="12.28515625" customWidth="1"/>
    <col min="1042" max="1042" width="1.28515625" customWidth="1"/>
    <col min="1043" max="1043" width="12.28515625" customWidth="1"/>
    <col min="1044" max="1044" width="14.140625" bestFit="1" customWidth="1"/>
    <col min="1281" max="1281" width="49.140625" customWidth="1"/>
    <col min="1282" max="1282" width="9.28515625" customWidth="1"/>
    <col min="1283" max="1283" width="12.28515625" customWidth="1"/>
    <col min="1284" max="1284" width="1.42578125" customWidth="1"/>
    <col min="1285" max="1285" width="12.28515625" customWidth="1"/>
    <col min="1286" max="1286" width="1.42578125" customWidth="1"/>
    <col min="1287" max="1287" width="12.28515625" customWidth="1"/>
    <col min="1288" max="1288" width="1.28515625" customWidth="1"/>
    <col min="1289" max="1289" width="12.28515625" customWidth="1"/>
    <col min="1290" max="1290" width="1.28515625" customWidth="1"/>
    <col min="1291" max="1291" width="12.28515625" customWidth="1"/>
    <col min="1292" max="1292" width="1.140625" customWidth="1"/>
    <col min="1293" max="1293" width="12.28515625" customWidth="1"/>
    <col min="1294" max="1294" width="1.28515625" customWidth="1"/>
    <col min="1295" max="1295" width="12.28515625" customWidth="1"/>
    <col min="1296" max="1296" width="1.28515625" customWidth="1"/>
    <col min="1297" max="1297" width="12.28515625" customWidth="1"/>
    <col min="1298" max="1298" width="1.28515625" customWidth="1"/>
    <col min="1299" max="1299" width="12.28515625" customWidth="1"/>
    <col min="1300" max="1300" width="14.140625" bestFit="1" customWidth="1"/>
    <col min="1537" max="1537" width="49.140625" customWidth="1"/>
    <col min="1538" max="1538" width="9.28515625" customWidth="1"/>
    <col min="1539" max="1539" width="12.28515625" customWidth="1"/>
    <col min="1540" max="1540" width="1.42578125" customWidth="1"/>
    <col min="1541" max="1541" width="12.28515625" customWidth="1"/>
    <col min="1542" max="1542" width="1.42578125" customWidth="1"/>
    <col min="1543" max="1543" width="12.28515625" customWidth="1"/>
    <col min="1544" max="1544" width="1.28515625" customWidth="1"/>
    <col min="1545" max="1545" width="12.28515625" customWidth="1"/>
    <col min="1546" max="1546" width="1.28515625" customWidth="1"/>
    <col min="1547" max="1547" width="12.28515625" customWidth="1"/>
    <col min="1548" max="1548" width="1.140625" customWidth="1"/>
    <col min="1549" max="1549" width="12.28515625" customWidth="1"/>
    <col min="1550" max="1550" width="1.28515625" customWidth="1"/>
    <col min="1551" max="1551" width="12.28515625" customWidth="1"/>
    <col min="1552" max="1552" width="1.28515625" customWidth="1"/>
    <col min="1553" max="1553" width="12.28515625" customWidth="1"/>
    <col min="1554" max="1554" width="1.28515625" customWidth="1"/>
    <col min="1555" max="1555" width="12.28515625" customWidth="1"/>
    <col min="1556" max="1556" width="14.140625" bestFit="1" customWidth="1"/>
    <col min="1793" max="1793" width="49.140625" customWidth="1"/>
    <col min="1794" max="1794" width="9.28515625" customWidth="1"/>
    <col min="1795" max="1795" width="12.28515625" customWidth="1"/>
    <col min="1796" max="1796" width="1.42578125" customWidth="1"/>
    <col min="1797" max="1797" width="12.28515625" customWidth="1"/>
    <col min="1798" max="1798" width="1.42578125" customWidth="1"/>
    <col min="1799" max="1799" width="12.28515625" customWidth="1"/>
    <col min="1800" max="1800" width="1.28515625" customWidth="1"/>
    <col min="1801" max="1801" width="12.28515625" customWidth="1"/>
    <col min="1802" max="1802" width="1.28515625" customWidth="1"/>
    <col min="1803" max="1803" width="12.28515625" customWidth="1"/>
    <col min="1804" max="1804" width="1.140625" customWidth="1"/>
    <col min="1805" max="1805" width="12.28515625" customWidth="1"/>
    <col min="1806" max="1806" width="1.28515625" customWidth="1"/>
    <col min="1807" max="1807" width="12.28515625" customWidth="1"/>
    <col min="1808" max="1808" width="1.28515625" customWidth="1"/>
    <col min="1809" max="1809" width="12.28515625" customWidth="1"/>
    <col min="1810" max="1810" width="1.28515625" customWidth="1"/>
    <col min="1811" max="1811" width="12.28515625" customWidth="1"/>
    <col min="1812" max="1812" width="14.140625" bestFit="1" customWidth="1"/>
    <col min="2049" max="2049" width="49.140625" customWidth="1"/>
    <col min="2050" max="2050" width="9.28515625" customWidth="1"/>
    <col min="2051" max="2051" width="12.28515625" customWidth="1"/>
    <col min="2052" max="2052" width="1.42578125" customWidth="1"/>
    <col min="2053" max="2053" width="12.28515625" customWidth="1"/>
    <col min="2054" max="2054" width="1.42578125" customWidth="1"/>
    <col min="2055" max="2055" width="12.28515625" customWidth="1"/>
    <col min="2056" max="2056" width="1.28515625" customWidth="1"/>
    <col min="2057" max="2057" width="12.28515625" customWidth="1"/>
    <col min="2058" max="2058" width="1.28515625" customWidth="1"/>
    <col min="2059" max="2059" width="12.28515625" customWidth="1"/>
    <col min="2060" max="2060" width="1.140625" customWidth="1"/>
    <col min="2061" max="2061" width="12.28515625" customWidth="1"/>
    <col min="2062" max="2062" width="1.28515625" customWidth="1"/>
    <col min="2063" max="2063" width="12.28515625" customWidth="1"/>
    <col min="2064" max="2064" width="1.28515625" customWidth="1"/>
    <col min="2065" max="2065" width="12.28515625" customWidth="1"/>
    <col min="2066" max="2066" width="1.28515625" customWidth="1"/>
    <col min="2067" max="2067" width="12.28515625" customWidth="1"/>
    <col min="2068" max="2068" width="14.140625" bestFit="1" customWidth="1"/>
    <col min="2305" max="2305" width="49.140625" customWidth="1"/>
    <col min="2306" max="2306" width="9.28515625" customWidth="1"/>
    <col min="2307" max="2307" width="12.28515625" customWidth="1"/>
    <col min="2308" max="2308" width="1.42578125" customWidth="1"/>
    <col min="2309" max="2309" width="12.28515625" customWidth="1"/>
    <col min="2310" max="2310" width="1.42578125" customWidth="1"/>
    <col min="2311" max="2311" width="12.28515625" customWidth="1"/>
    <col min="2312" max="2312" width="1.28515625" customWidth="1"/>
    <col min="2313" max="2313" width="12.28515625" customWidth="1"/>
    <col min="2314" max="2314" width="1.28515625" customWidth="1"/>
    <col min="2315" max="2315" width="12.28515625" customWidth="1"/>
    <col min="2316" max="2316" width="1.140625" customWidth="1"/>
    <col min="2317" max="2317" width="12.28515625" customWidth="1"/>
    <col min="2318" max="2318" width="1.28515625" customWidth="1"/>
    <col min="2319" max="2319" width="12.28515625" customWidth="1"/>
    <col min="2320" max="2320" width="1.28515625" customWidth="1"/>
    <col min="2321" max="2321" width="12.28515625" customWidth="1"/>
    <col min="2322" max="2322" width="1.28515625" customWidth="1"/>
    <col min="2323" max="2323" width="12.28515625" customWidth="1"/>
    <col min="2324" max="2324" width="14.140625" bestFit="1" customWidth="1"/>
    <col min="2561" max="2561" width="49.140625" customWidth="1"/>
    <col min="2562" max="2562" width="9.28515625" customWidth="1"/>
    <col min="2563" max="2563" width="12.28515625" customWidth="1"/>
    <col min="2564" max="2564" width="1.42578125" customWidth="1"/>
    <col min="2565" max="2565" width="12.28515625" customWidth="1"/>
    <col min="2566" max="2566" width="1.42578125" customWidth="1"/>
    <col min="2567" max="2567" width="12.28515625" customWidth="1"/>
    <col min="2568" max="2568" width="1.28515625" customWidth="1"/>
    <col min="2569" max="2569" width="12.28515625" customWidth="1"/>
    <col min="2570" max="2570" width="1.28515625" customWidth="1"/>
    <col min="2571" max="2571" width="12.28515625" customWidth="1"/>
    <col min="2572" max="2572" width="1.140625" customWidth="1"/>
    <col min="2573" max="2573" width="12.28515625" customWidth="1"/>
    <col min="2574" max="2574" width="1.28515625" customWidth="1"/>
    <col min="2575" max="2575" width="12.28515625" customWidth="1"/>
    <col min="2576" max="2576" width="1.28515625" customWidth="1"/>
    <col min="2577" max="2577" width="12.28515625" customWidth="1"/>
    <col min="2578" max="2578" width="1.28515625" customWidth="1"/>
    <col min="2579" max="2579" width="12.28515625" customWidth="1"/>
    <col min="2580" max="2580" width="14.140625" bestFit="1" customWidth="1"/>
    <col min="2817" max="2817" width="49.140625" customWidth="1"/>
    <col min="2818" max="2818" width="9.28515625" customWidth="1"/>
    <col min="2819" max="2819" width="12.28515625" customWidth="1"/>
    <col min="2820" max="2820" width="1.42578125" customWidth="1"/>
    <col min="2821" max="2821" width="12.28515625" customWidth="1"/>
    <col min="2822" max="2822" width="1.42578125" customWidth="1"/>
    <col min="2823" max="2823" width="12.28515625" customWidth="1"/>
    <col min="2824" max="2824" width="1.28515625" customWidth="1"/>
    <col min="2825" max="2825" width="12.28515625" customWidth="1"/>
    <col min="2826" max="2826" width="1.28515625" customWidth="1"/>
    <col min="2827" max="2827" width="12.28515625" customWidth="1"/>
    <col min="2828" max="2828" width="1.140625" customWidth="1"/>
    <col min="2829" max="2829" width="12.28515625" customWidth="1"/>
    <col min="2830" max="2830" width="1.28515625" customWidth="1"/>
    <col min="2831" max="2831" width="12.28515625" customWidth="1"/>
    <col min="2832" max="2832" width="1.28515625" customWidth="1"/>
    <col min="2833" max="2833" width="12.28515625" customWidth="1"/>
    <col min="2834" max="2834" width="1.28515625" customWidth="1"/>
    <col min="2835" max="2835" width="12.28515625" customWidth="1"/>
    <col min="2836" max="2836" width="14.140625" bestFit="1" customWidth="1"/>
    <col min="3073" max="3073" width="49.140625" customWidth="1"/>
    <col min="3074" max="3074" width="9.28515625" customWidth="1"/>
    <col min="3075" max="3075" width="12.28515625" customWidth="1"/>
    <col min="3076" max="3076" width="1.42578125" customWidth="1"/>
    <col min="3077" max="3077" width="12.28515625" customWidth="1"/>
    <col min="3078" max="3078" width="1.42578125" customWidth="1"/>
    <col min="3079" max="3079" width="12.28515625" customWidth="1"/>
    <col min="3080" max="3080" width="1.28515625" customWidth="1"/>
    <col min="3081" max="3081" width="12.28515625" customWidth="1"/>
    <col min="3082" max="3082" width="1.28515625" customWidth="1"/>
    <col min="3083" max="3083" width="12.28515625" customWidth="1"/>
    <col min="3084" max="3084" width="1.140625" customWidth="1"/>
    <col min="3085" max="3085" width="12.28515625" customWidth="1"/>
    <col min="3086" max="3086" width="1.28515625" customWidth="1"/>
    <col min="3087" max="3087" width="12.28515625" customWidth="1"/>
    <col min="3088" max="3088" width="1.28515625" customWidth="1"/>
    <col min="3089" max="3089" width="12.28515625" customWidth="1"/>
    <col min="3090" max="3090" width="1.28515625" customWidth="1"/>
    <col min="3091" max="3091" width="12.28515625" customWidth="1"/>
    <col min="3092" max="3092" width="14.140625" bestFit="1" customWidth="1"/>
    <col min="3329" max="3329" width="49.140625" customWidth="1"/>
    <col min="3330" max="3330" width="9.28515625" customWidth="1"/>
    <col min="3331" max="3331" width="12.28515625" customWidth="1"/>
    <col min="3332" max="3332" width="1.42578125" customWidth="1"/>
    <col min="3333" max="3333" width="12.28515625" customWidth="1"/>
    <col min="3334" max="3334" width="1.42578125" customWidth="1"/>
    <col min="3335" max="3335" width="12.28515625" customWidth="1"/>
    <col min="3336" max="3336" width="1.28515625" customWidth="1"/>
    <col min="3337" max="3337" width="12.28515625" customWidth="1"/>
    <col min="3338" max="3338" width="1.28515625" customWidth="1"/>
    <col min="3339" max="3339" width="12.28515625" customWidth="1"/>
    <col min="3340" max="3340" width="1.140625" customWidth="1"/>
    <col min="3341" max="3341" width="12.28515625" customWidth="1"/>
    <col min="3342" max="3342" width="1.28515625" customWidth="1"/>
    <col min="3343" max="3343" width="12.28515625" customWidth="1"/>
    <col min="3344" max="3344" width="1.28515625" customWidth="1"/>
    <col min="3345" max="3345" width="12.28515625" customWidth="1"/>
    <col min="3346" max="3346" width="1.28515625" customWidth="1"/>
    <col min="3347" max="3347" width="12.28515625" customWidth="1"/>
    <col min="3348" max="3348" width="14.140625" bestFit="1" customWidth="1"/>
    <col min="3585" max="3585" width="49.140625" customWidth="1"/>
    <col min="3586" max="3586" width="9.28515625" customWidth="1"/>
    <col min="3587" max="3587" width="12.28515625" customWidth="1"/>
    <col min="3588" max="3588" width="1.42578125" customWidth="1"/>
    <col min="3589" max="3589" width="12.28515625" customWidth="1"/>
    <col min="3590" max="3590" width="1.42578125" customWidth="1"/>
    <col min="3591" max="3591" width="12.28515625" customWidth="1"/>
    <col min="3592" max="3592" width="1.28515625" customWidth="1"/>
    <col min="3593" max="3593" width="12.28515625" customWidth="1"/>
    <col min="3594" max="3594" width="1.28515625" customWidth="1"/>
    <col min="3595" max="3595" width="12.28515625" customWidth="1"/>
    <col min="3596" max="3596" width="1.140625" customWidth="1"/>
    <col min="3597" max="3597" width="12.28515625" customWidth="1"/>
    <col min="3598" max="3598" width="1.28515625" customWidth="1"/>
    <col min="3599" max="3599" width="12.28515625" customWidth="1"/>
    <col min="3600" max="3600" width="1.28515625" customWidth="1"/>
    <col min="3601" max="3601" width="12.28515625" customWidth="1"/>
    <col min="3602" max="3602" width="1.28515625" customWidth="1"/>
    <col min="3603" max="3603" width="12.28515625" customWidth="1"/>
    <col min="3604" max="3604" width="14.140625" bestFit="1" customWidth="1"/>
    <col min="3841" max="3841" width="49.140625" customWidth="1"/>
    <col min="3842" max="3842" width="9.28515625" customWidth="1"/>
    <col min="3843" max="3843" width="12.28515625" customWidth="1"/>
    <col min="3844" max="3844" width="1.42578125" customWidth="1"/>
    <col min="3845" max="3845" width="12.28515625" customWidth="1"/>
    <col min="3846" max="3846" width="1.42578125" customWidth="1"/>
    <col min="3847" max="3847" width="12.28515625" customWidth="1"/>
    <col min="3848" max="3848" width="1.28515625" customWidth="1"/>
    <col min="3849" max="3849" width="12.28515625" customWidth="1"/>
    <col min="3850" max="3850" width="1.28515625" customWidth="1"/>
    <col min="3851" max="3851" width="12.28515625" customWidth="1"/>
    <col min="3852" max="3852" width="1.140625" customWidth="1"/>
    <col min="3853" max="3853" width="12.28515625" customWidth="1"/>
    <col min="3854" max="3854" width="1.28515625" customWidth="1"/>
    <col min="3855" max="3855" width="12.28515625" customWidth="1"/>
    <col min="3856" max="3856" width="1.28515625" customWidth="1"/>
    <col min="3857" max="3857" width="12.28515625" customWidth="1"/>
    <col min="3858" max="3858" width="1.28515625" customWidth="1"/>
    <col min="3859" max="3859" width="12.28515625" customWidth="1"/>
    <col min="3860" max="3860" width="14.140625" bestFit="1" customWidth="1"/>
    <col min="4097" max="4097" width="49.140625" customWidth="1"/>
    <col min="4098" max="4098" width="9.28515625" customWidth="1"/>
    <col min="4099" max="4099" width="12.28515625" customWidth="1"/>
    <col min="4100" max="4100" width="1.42578125" customWidth="1"/>
    <col min="4101" max="4101" width="12.28515625" customWidth="1"/>
    <col min="4102" max="4102" width="1.42578125" customWidth="1"/>
    <col min="4103" max="4103" width="12.28515625" customWidth="1"/>
    <col min="4104" max="4104" width="1.28515625" customWidth="1"/>
    <col min="4105" max="4105" width="12.28515625" customWidth="1"/>
    <col min="4106" max="4106" width="1.28515625" customWidth="1"/>
    <col min="4107" max="4107" width="12.28515625" customWidth="1"/>
    <col min="4108" max="4108" width="1.140625" customWidth="1"/>
    <col min="4109" max="4109" width="12.28515625" customWidth="1"/>
    <col min="4110" max="4110" width="1.28515625" customWidth="1"/>
    <col min="4111" max="4111" width="12.28515625" customWidth="1"/>
    <col min="4112" max="4112" width="1.28515625" customWidth="1"/>
    <col min="4113" max="4113" width="12.28515625" customWidth="1"/>
    <col min="4114" max="4114" width="1.28515625" customWidth="1"/>
    <col min="4115" max="4115" width="12.28515625" customWidth="1"/>
    <col min="4116" max="4116" width="14.140625" bestFit="1" customWidth="1"/>
    <col min="4353" max="4353" width="49.140625" customWidth="1"/>
    <col min="4354" max="4354" width="9.28515625" customWidth="1"/>
    <col min="4355" max="4355" width="12.28515625" customWidth="1"/>
    <col min="4356" max="4356" width="1.42578125" customWidth="1"/>
    <col min="4357" max="4357" width="12.28515625" customWidth="1"/>
    <col min="4358" max="4358" width="1.42578125" customWidth="1"/>
    <col min="4359" max="4359" width="12.28515625" customWidth="1"/>
    <col min="4360" max="4360" width="1.28515625" customWidth="1"/>
    <col min="4361" max="4361" width="12.28515625" customWidth="1"/>
    <col min="4362" max="4362" width="1.28515625" customWidth="1"/>
    <col min="4363" max="4363" width="12.28515625" customWidth="1"/>
    <col min="4364" max="4364" width="1.140625" customWidth="1"/>
    <col min="4365" max="4365" width="12.28515625" customWidth="1"/>
    <col min="4366" max="4366" width="1.28515625" customWidth="1"/>
    <col min="4367" max="4367" width="12.28515625" customWidth="1"/>
    <col min="4368" max="4368" width="1.28515625" customWidth="1"/>
    <col min="4369" max="4369" width="12.28515625" customWidth="1"/>
    <col min="4370" max="4370" width="1.28515625" customWidth="1"/>
    <col min="4371" max="4371" width="12.28515625" customWidth="1"/>
    <col min="4372" max="4372" width="14.140625" bestFit="1" customWidth="1"/>
    <col min="4609" max="4609" width="49.140625" customWidth="1"/>
    <col min="4610" max="4610" width="9.28515625" customWidth="1"/>
    <col min="4611" max="4611" width="12.28515625" customWidth="1"/>
    <col min="4612" max="4612" width="1.42578125" customWidth="1"/>
    <col min="4613" max="4613" width="12.28515625" customWidth="1"/>
    <col min="4614" max="4614" width="1.42578125" customWidth="1"/>
    <col min="4615" max="4615" width="12.28515625" customWidth="1"/>
    <col min="4616" max="4616" width="1.28515625" customWidth="1"/>
    <col min="4617" max="4617" width="12.28515625" customWidth="1"/>
    <col min="4618" max="4618" width="1.28515625" customWidth="1"/>
    <col min="4619" max="4619" width="12.28515625" customWidth="1"/>
    <col min="4620" max="4620" width="1.140625" customWidth="1"/>
    <col min="4621" max="4621" width="12.28515625" customWidth="1"/>
    <col min="4622" max="4622" width="1.28515625" customWidth="1"/>
    <col min="4623" max="4623" width="12.28515625" customWidth="1"/>
    <col min="4624" max="4624" width="1.28515625" customWidth="1"/>
    <col min="4625" max="4625" width="12.28515625" customWidth="1"/>
    <col min="4626" max="4626" width="1.28515625" customWidth="1"/>
    <col min="4627" max="4627" width="12.28515625" customWidth="1"/>
    <col min="4628" max="4628" width="14.140625" bestFit="1" customWidth="1"/>
    <col min="4865" max="4865" width="49.140625" customWidth="1"/>
    <col min="4866" max="4866" width="9.28515625" customWidth="1"/>
    <col min="4867" max="4867" width="12.28515625" customWidth="1"/>
    <col min="4868" max="4868" width="1.42578125" customWidth="1"/>
    <col min="4869" max="4869" width="12.28515625" customWidth="1"/>
    <col min="4870" max="4870" width="1.42578125" customWidth="1"/>
    <col min="4871" max="4871" width="12.28515625" customWidth="1"/>
    <col min="4872" max="4872" width="1.28515625" customWidth="1"/>
    <col min="4873" max="4873" width="12.28515625" customWidth="1"/>
    <col min="4874" max="4874" width="1.28515625" customWidth="1"/>
    <col min="4875" max="4875" width="12.28515625" customWidth="1"/>
    <col min="4876" max="4876" width="1.140625" customWidth="1"/>
    <col min="4877" max="4877" width="12.28515625" customWidth="1"/>
    <col min="4878" max="4878" width="1.28515625" customWidth="1"/>
    <col min="4879" max="4879" width="12.28515625" customWidth="1"/>
    <col min="4880" max="4880" width="1.28515625" customWidth="1"/>
    <col min="4881" max="4881" width="12.28515625" customWidth="1"/>
    <col min="4882" max="4882" width="1.28515625" customWidth="1"/>
    <col min="4883" max="4883" width="12.28515625" customWidth="1"/>
    <col min="4884" max="4884" width="14.140625" bestFit="1" customWidth="1"/>
    <col min="5121" max="5121" width="49.140625" customWidth="1"/>
    <col min="5122" max="5122" width="9.28515625" customWidth="1"/>
    <col min="5123" max="5123" width="12.28515625" customWidth="1"/>
    <col min="5124" max="5124" width="1.42578125" customWidth="1"/>
    <col min="5125" max="5125" width="12.28515625" customWidth="1"/>
    <col min="5126" max="5126" width="1.42578125" customWidth="1"/>
    <col min="5127" max="5127" width="12.28515625" customWidth="1"/>
    <col min="5128" max="5128" width="1.28515625" customWidth="1"/>
    <col min="5129" max="5129" width="12.28515625" customWidth="1"/>
    <col min="5130" max="5130" width="1.28515625" customWidth="1"/>
    <col min="5131" max="5131" width="12.28515625" customWidth="1"/>
    <col min="5132" max="5132" width="1.140625" customWidth="1"/>
    <col min="5133" max="5133" width="12.28515625" customWidth="1"/>
    <col min="5134" max="5134" width="1.28515625" customWidth="1"/>
    <col min="5135" max="5135" width="12.28515625" customWidth="1"/>
    <col min="5136" max="5136" width="1.28515625" customWidth="1"/>
    <col min="5137" max="5137" width="12.28515625" customWidth="1"/>
    <col min="5138" max="5138" width="1.28515625" customWidth="1"/>
    <col min="5139" max="5139" width="12.28515625" customWidth="1"/>
    <col min="5140" max="5140" width="14.140625" bestFit="1" customWidth="1"/>
    <col min="5377" max="5377" width="49.140625" customWidth="1"/>
    <col min="5378" max="5378" width="9.28515625" customWidth="1"/>
    <col min="5379" max="5379" width="12.28515625" customWidth="1"/>
    <col min="5380" max="5380" width="1.42578125" customWidth="1"/>
    <col min="5381" max="5381" width="12.28515625" customWidth="1"/>
    <col min="5382" max="5382" width="1.42578125" customWidth="1"/>
    <col min="5383" max="5383" width="12.28515625" customWidth="1"/>
    <col min="5384" max="5384" width="1.28515625" customWidth="1"/>
    <col min="5385" max="5385" width="12.28515625" customWidth="1"/>
    <col min="5386" max="5386" width="1.28515625" customWidth="1"/>
    <col min="5387" max="5387" width="12.28515625" customWidth="1"/>
    <col min="5388" max="5388" width="1.140625" customWidth="1"/>
    <col min="5389" max="5389" width="12.28515625" customWidth="1"/>
    <col min="5390" max="5390" width="1.28515625" customWidth="1"/>
    <col min="5391" max="5391" width="12.28515625" customWidth="1"/>
    <col min="5392" max="5392" width="1.28515625" customWidth="1"/>
    <col min="5393" max="5393" width="12.28515625" customWidth="1"/>
    <col min="5394" max="5394" width="1.28515625" customWidth="1"/>
    <col min="5395" max="5395" width="12.28515625" customWidth="1"/>
    <col min="5396" max="5396" width="14.140625" bestFit="1" customWidth="1"/>
    <col min="5633" max="5633" width="49.140625" customWidth="1"/>
    <col min="5634" max="5634" width="9.28515625" customWidth="1"/>
    <col min="5635" max="5635" width="12.28515625" customWidth="1"/>
    <col min="5636" max="5636" width="1.42578125" customWidth="1"/>
    <col min="5637" max="5637" width="12.28515625" customWidth="1"/>
    <col min="5638" max="5638" width="1.42578125" customWidth="1"/>
    <col min="5639" max="5639" width="12.28515625" customWidth="1"/>
    <col min="5640" max="5640" width="1.28515625" customWidth="1"/>
    <col min="5641" max="5641" width="12.28515625" customWidth="1"/>
    <col min="5642" max="5642" width="1.28515625" customWidth="1"/>
    <col min="5643" max="5643" width="12.28515625" customWidth="1"/>
    <col min="5644" max="5644" width="1.140625" customWidth="1"/>
    <col min="5645" max="5645" width="12.28515625" customWidth="1"/>
    <col min="5646" max="5646" width="1.28515625" customWidth="1"/>
    <col min="5647" max="5647" width="12.28515625" customWidth="1"/>
    <col min="5648" max="5648" width="1.28515625" customWidth="1"/>
    <col min="5649" max="5649" width="12.28515625" customWidth="1"/>
    <col min="5650" max="5650" width="1.28515625" customWidth="1"/>
    <col min="5651" max="5651" width="12.28515625" customWidth="1"/>
    <col min="5652" max="5652" width="14.140625" bestFit="1" customWidth="1"/>
    <col min="5889" max="5889" width="49.140625" customWidth="1"/>
    <col min="5890" max="5890" width="9.28515625" customWidth="1"/>
    <col min="5891" max="5891" width="12.28515625" customWidth="1"/>
    <col min="5892" max="5892" width="1.42578125" customWidth="1"/>
    <col min="5893" max="5893" width="12.28515625" customWidth="1"/>
    <col min="5894" max="5894" width="1.42578125" customWidth="1"/>
    <col min="5895" max="5895" width="12.28515625" customWidth="1"/>
    <col min="5896" max="5896" width="1.28515625" customWidth="1"/>
    <col min="5897" max="5897" width="12.28515625" customWidth="1"/>
    <col min="5898" max="5898" width="1.28515625" customWidth="1"/>
    <col min="5899" max="5899" width="12.28515625" customWidth="1"/>
    <col min="5900" max="5900" width="1.140625" customWidth="1"/>
    <col min="5901" max="5901" width="12.28515625" customWidth="1"/>
    <col min="5902" max="5902" width="1.28515625" customWidth="1"/>
    <col min="5903" max="5903" width="12.28515625" customWidth="1"/>
    <col min="5904" max="5904" width="1.28515625" customWidth="1"/>
    <col min="5905" max="5905" width="12.28515625" customWidth="1"/>
    <col min="5906" max="5906" width="1.28515625" customWidth="1"/>
    <col min="5907" max="5907" width="12.28515625" customWidth="1"/>
    <col min="5908" max="5908" width="14.140625" bestFit="1" customWidth="1"/>
    <col min="6145" max="6145" width="49.140625" customWidth="1"/>
    <col min="6146" max="6146" width="9.28515625" customWidth="1"/>
    <col min="6147" max="6147" width="12.28515625" customWidth="1"/>
    <col min="6148" max="6148" width="1.42578125" customWidth="1"/>
    <col min="6149" max="6149" width="12.28515625" customWidth="1"/>
    <col min="6150" max="6150" width="1.42578125" customWidth="1"/>
    <col min="6151" max="6151" width="12.28515625" customWidth="1"/>
    <col min="6152" max="6152" width="1.28515625" customWidth="1"/>
    <col min="6153" max="6153" width="12.28515625" customWidth="1"/>
    <col min="6154" max="6154" width="1.28515625" customWidth="1"/>
    <col min="6155" max="6155" width="12.28515625" customWidth="1"/>
    <col min="6156" max="6156" width="1.140625" customWidth="1"/>
    <col min="6157" max="6157" width="12.28515625" customWidth="1"/>
    <col min="6158" max="6158" width="1.28515625" customWidth="1"/>
    <col min="6159" max="6159" width="12.28515625" customWidth="1"/>
    <col min="6160" max="6160" width="1.28515625" customWidth="1"/>
    <col min="6161" max="6161" width="12.28515625" customWidth="1"/>
    <col min="6162" max="6162" width="1.28515625" customWidth="1"/>
    <col min="6163" max="6163" width="12.28515625" customWidth="1"/>
    <col min="6164" max="6164" width="14.140625" bestFit="1" customWidth="1"/>
    <col min="6401" max="6401" width="49.140625" customWidth="1"/>
    <col min="6402" max="6402" width="9.28515625" customWidth="1"/>
    <col min="6403" max="6403" width="12.28515625" customWidth="1"/>
    <col min="6404" max="6404" width="1.42578125" customWidth="1"/>
    <col min="6405" max="6405" width="12.28515625" customWidth="1"/>
    <col min="6406" max="6406" width="1.42578125" customWidth="1"/>
    <col min="6407" max="6407" width="12.28515625" customWidth="1"/>
    <col min="6408" max="6408" width="1.28515625" customWidth="1"/>
    <col min="6409" max="6409" width="12.28515625" customWidth="1"/>
    <col min="6410" max="6410" width="1.28515625" customWidth="1"/>
    <col min="6411" max="6411" width="12.28515625" customWidth="1"/>
    <col min="6412" max="6412" width="1.140625" customWidth="1"/>
    <col min="6413" max="6413" width="12.28515625" customWidth="1"/>
    <col min="6414" max="6414" width="1.28515625" customWidth="1"/>
    <col min="6415" max="6415" width="12.28515625" customWidth="1"/>
    <col min="6416" max="6416" width="1.28515625" customWidth="1"/>
    <col min="6417" max="6417" width="12.28515625" customWidth="1"/>
    <col min="6418" max="6418" width="1.28515625" customWidth="1"/>
    <col min="6419" max="6419" width="12.28515625" customWidth="1"/>
    <col min="6420" max="6420" width="14.140625" bestFit="1" customWidth="1"/>
    <col min="6657" max="6657" width="49.140625" customWidth="1"/>
    <col min="6658" max="6658" width="9.28515625" customWidth="1"/>
    <col min="6659" max="6659" width="12.28515625" customWidth="1"/>
    <col min="6660" max="6660" width="1.42578125" customWidth="1"/>
    <col min="6661" max="6661" width="12.28515625" customWidth="1"/>
    <col min="6662" max="6662" width="1.42578125" customWidth="1"/>
    <col min="6663" max="6663" width="12.28515625" customWidth="1"/>
    <col min="6664" max="6664" width="1.28515625" customWidth="1"/>
    <col min="6665" max="6665" width="12.28515625" customWidth="1"/>
    <col min="6666" max="6666" width="1.28515625" customWidth="1"/>
    <col min="6667" max="6667" width="12.28515625" customWidth="1"/>
    <col min="6668" max="6668" width="1.140625" customWidth="1"/>
    <col min="6669" max="6669" width="12.28515625" customWidth="1"/>
    <col min="6670" max="6670" width="1.28515625" customWidth="1"/>
    <col min="6671" max="6671" width="12.28515625" customWidth="1"/>
    <col min="6672" max="6672" width="1.28515625" customWidth="1"/>
    <col min="6673" max="6673" width="12.28515625" customWidth="1"/>
    <col min="6674" max="6674" width="1.28515625" customWidth="1"/>
    <col min="6675" max="6675" width="12.28515625" customWidth="1"/>
    <col min="6676" max="6676" width="14.140625" bestFit="1" customWidth="1"/>
    <col min="6913" max="6913" width="49.140625" customWidth="1"/>
    <col min="6914" max="6914" width="9.28515625" customWidth="1"/>
    <col min="6915" max="6915" width="12.28515625" customWidth="1"/>
    <col min="6916" max="6916" width="1.42578125" customWidth="1"/>
    <col min="6917" max="6917" width="12.28515625" customWidth="1"/>
    <col min="6918" max="6918" width="1.42578125" customWidth="1"/>
    <col min="6919" max="6919" width="12.28515625" customWidth="1"/>
    <col min="6920" max="6920" width="1.28515625" customWidth="1"/>
    <col min="6921" max="6921" width="12.28515625" customWidth="1"/>
    <col min="6922" max="6922" width="1.28515625" customWidth="1"/>
    <col min="6923" max="6923" width="12.28515625" customWidth="1"/>
    <col min="6924" max="6924" width="1.140625" customWidth="1"/>
    <col min="6925" max="6925" width="12.28515625" customWidth="1"/>
    <col min="6926" max="6926" width="1.28515625" customWidth="1"/>
    <col min="6927" max="6927" width="12.28515625" customWidth="1"/>
    <col min="6928" max="6928" width="1.28515625" customWidth="1"/>
    <col min="6929" max="6929" width="12.28515625" customWidth="1"/>
    <col min="6930" max="6930" width="1.28515625" customWidth="1"/>
    <col min="6931" max="6931" width="12.28515625" customWidth="1"/>
    <col min="6932" max="6932" width="14.140625" bestFit="1" customWidth="1"/>
    <col min="7169" max="7169" width="49.140625" customWidth="1"/>
    <col min="7170" max="7170" width="9.28515625" customWidth="1"/>
    <col min="7171" max="7171" width="12.28515625" customWidth="1"/>
    <col min="7172" max="7172" width="1.42578125" customWidth="1"/>
    <col min="7173" max="7173" width="12.28515625" customWidth="1"/>
    <col min="7174" max="7174" width="1.42578125" customWidth="1"/>
    <col min="7175" max="7175" width="12.28515625" customWidth="1"/>
    <col min="7176" max="7176" width="1.28515625" customWidth="1"/>
    <col min="7177" max="7177" width="12.28515625" customWidth="1"/>
    <col min="7178" max="7178" width="1.28515625" customWidth="1"/>
    <col min="7179" max="7179" width="12.28515625" customWidth="1"/>
    <col min="7180" max="7180" width="1.140625" customWidth="1"/>
    <col min="7181" max="7181" width="12.28515625" customWidth="1"/>
    <col min="7182" max="7182" width="1.28515625" customWidth="1"/>
    <col min="7183" max="7183" width="12.28515625" customWidth="1"/>
    <col min="7184" max="7184" width="1.28515625" customWidth="1"/>
    <col min="7185" max="7185" width="12.28515625" customWidth="1"/>
    <col min="7186" max="7186" width="1.28515625" customWidth="1"/>
    <col min="7187" max="7187" width="12.28515625" customWidth="1"/>
    <col min="7188" max="7188" width="14.140625" bestFit="1" customWidth="1"/>
    <col min="7425" max="7425" width="49.140625" customWidth="1"/>
    <col min="7426" max="7426" width="9.28515625" customWidth="1"/>
    <col min="7427" max="7427" width="12.28515625" customWidth="1"/>
    <col min="7428" max="7428" width="1.42578125" customWidth="1"/>
    <col min="7429" max="7429" width="12.28515625" customWidth="1"/>
    <col min="7430" max="7430" width="1.42578125" customWidth="1"/>
    <col min="7431" max="7431" width="12.28515625" customWidth="1"/>
    <col min="7432" max="7432" width="1.28515625" customWidth="1"/>
    <col min="7433" max="7433" width="12.28515625" customWidth="1"/>
    <col min="7434" max="7434" width="1.28515625" customWidth="1"/>
    <col min="7435" max="7435" width="12.28515625" customWidth="1"/>
    <col min="7436" max="7436" width="1.140625" customWidth="1"/>
    <col min="7437" max="7437" width="12.28515625" customWidth="1"/>
    <col min="7438" max="7438" width="1.28515625" customWidth="1"/>
    <col min="7439" max="7439" width="12.28515625" customWidth="1"/>
    <col min="7440" max="7440" width="1.28515625" customWidth="1"/>
    <col min="7441" max="7441" width="12.28515625" customWidth="1"/>
    <col min="7442" max="7442" width="1.28515625" customWidth="1"/>
    <col min="7443" max="7443" width="12.28515625" customWidth="1"/>
    <col min="7444" max="7444" width="14.140625" bestFit="1" customWidth="1"/>
    <col min="7681" max="7681" width="49.140625" customWidth="1"/>
    <col min="7682" max="7682" width="9.28515625" customWidth="1"/>
    <col min="7683" max="7683" width="12.28515625" customWidth="1"/>
    <col min="7684" max="7684" width="1.42578125" customWidth="1"/>
    <col min="7685" max="7685" width="12.28515625" customWidth="1"/>
    <col min="7686" max="7686" width="1.42578125" customWidth="1"/>
    <col min="7687" max="7687" width="12.28515625" customWidth="1"/>
    <col min="7688" max="7688" width="1.28515625" customWidth="1"/>
    <col min="7689" max="7689" width="12.28515625" customWidth="1"/>
    <col min="7690" max="7690" width="1.28515625" customWidth="1"/>
    <col min="7691" max="7691" width="12.28515625" customWidth="1"/>
    <col min="7692" max="7692" width="1.140625" customWidth="1"/>
    <col min="7693" max="7693" width="12.28515625" customWidth="1"/>
    <col min="7694" max="7694" width="1.28515625" customWidth="1"/>
    <col min="7695" max="7695" width="12.28515625" customWidth="1"/>
    <col min="7696" max="7696" width="1.28515625" customWidth="1"/>
    <col min="7697" max="7697" width="12.28515625" customWidth="1"/>
    <col min="7698" max="7698" width="1.28515625" customWidth="1"/>
    <col min="7699" max="7699" width="12.28515625" customWidth="1"/>
    <col min="7700" max="7700" width="14.140625" bestFit="1" customWidth="1"/>
    <col min="7937" max="7937" width="49.140625" customWidth="1"/>
    <col min="7938" max="7938" width="9.28515625" customWidth="1"/>
    <col min="7939" max="7939" width="12.28515625" customWidth="1"/>
    <col min="7940" max="7940" width="1.42578125" customWidth="1"/>
    <col min="7941" max="7941" width="12.28515625" customWidth="1"/>
    <col min="7942" max="7942" width="1.42578125" customWidth="1"/>
    <col min="7943" max="7943" width="12.28515625" customWidth="1"/>
    <col min="7944" max="7944" width="1.28515625" customWidth="1"/>
    <col min="7945" max="7945" width="12.28515625" customWidth="1"/>
    <col min="7946" max="7946" width="1.28515625" customWidth="1"/>
    <col min="7947" max="7947" width="12.28515625" customWidth="1"/>
    <col min="7948" max="7948" width="1.140625" customWidth="1"/>
    <col min="7949" max="7949" width="12.28515625" customWidth="1"/>
    <col min="7950" max="7950" width="1.28515625" customWidth="1"/>
    <col min="7951" max="7951" width="12.28515625" customWidth="1"/>
    <col min="7952" max="7952" width="1.28515625" customWidth="1"/>
    <col min="7953" max="7953" width="12.28515625" customWidth="1"/>
    <col min="7954" max="7954" width="1.28515625" customWidth="1"/>
    <col min="7955" max="7955" width="12.28515625" customWidth="1"/>
    <col min="7956" max="7956" width="14.140625" bestFit="1" customWidth="1"/>
    <col min="8193" max="8193" width="49.140625" customWidth="1"/>
    <col min="8194" max="8194" width="9.28515625" customWidth="1"/>
    <col min="8195" max="8195" width="12.28515625" customWidth="1"/>
    <col min="8196" max="8196" width="1.42578125" customWidth="1"/>
    <col min="8197" max="8197" width="12.28515625" customWidth="1"/>
    <col min="8198" max="8198" width="1.42578125" customWidth="1"/>
    <col min="8199" max="8199" width="12.28515625" customWidth="1"/>
    <col min="8200" max="8200" width="1.28515625" customWidth="1"/>
    <col min="8201" max="8201" width="12.28515625" customWidth="1"/>
    <col min="8202" max="8202" width="1.28515625" customWidth="1"/>
    <col min="8203" max="8203" width="12.28515625" customWidth="1"/>
    <col min="8204" max="8204" width="1.140625" customWidth="1"/>
    <col min="8205" max="8205" width="12.28515625" customWidth="1"/>
    <col min="8206" max="8206" width="1.28515625" customWidth="1"/>
    <col min="8207" max="8207" width="12.28515625" customWidth="1"/>
    <col min="8208" max="8208" width="1.28515625" customWidth="1"/>
    <col min="8209" max="8209" width="12.28515625" customWidth="1"/>
    <col min="8210" max="8210" width="1.28515625" customWidth="1"/>
    <col min="8211" max="8211" width="12.28515625" customWidth="1"/>
    <col min="8212" max="8212" width="14.140625" bestFit="1" customWidth="1"/>
    <col min="8449" max="8449" width="49.140625" customWidth="1"/>
    <col min="8450" max="8450" width="9.28515625" customWidth="1"/>
    <col min="8451" max="8451" width="12.28515625" customWidth="1"/>
    <col min="8452" max="8452" width="1.42578125" customWidth="1"/>
    <col min="8453" max="8453" width="12.28515625" customWidth="1"/>
    <col min="8454" max="8454" width="1.42578125" customWidth="1"/>
    <col min="8455" max="8455" width="12.28515625" customWidth="1"/>
    <col min="8456" max="8456" width="1.28515625" customWidth="1"/>
    <col min="8457" max="8457" width="12.28515625" customWidth="1"/>
    <col min="8458" max="8458" width="1.28515625" customWidth="1"/>
    <col min="8459" max="8459" width="12.28515625" customWidth="1"/>
    <col min="8460" max="8460" width="1.140625" customWidth="1"/>
    <col min="8461" max="8461" width="12.28515625" customWidth="1"/>
    <col min="8462" max="8462" width="1.28515625" customWidth="1"/>
    <col min="8463" max="8463" width="12.28515625" customWidth="1"/>
    <col min="8464" max="8464" width="1.28515625" customWidth="1"/>
    <col min="8465" max="8465" width="12.28515625" customWidth="1"/>
    <col min="8466" max="8466" width="1.28515625" customWidth="1"/>
    <col min="8467" max="8467" width="12.28515625" customWidth="1"/>
    <col min="8468" max="8468" width="14.140625" bestFit="1" customWidth="1"/>
    <col min="8705" max="8705" width="49.140625" customWidth="1"/>
    <col min="8706" max="8706" width="9.28515625" customWidth="1"/>
    <col min="8707" max="8707" width="12.28515625" customWidth="1"/>
    <col min="8708" max="8708" width="1.42578125" customWidth="1"/>
    <col min="8709" max="8709" width="12.28515625" customWidth="1"/>
    <col min="8710" max="8710" width="1.42578125" customWidth="1"/>
    <col min="8711" max="8711" width="12.28515625" customWidth="1"/>
    <col min="8712" max="8712" width="1.28515625" customWidth="1"/>
    <col min="8713" max="8713" width="12.28515625" customWidth="1"/>
    <col min="8714" max="8714" width="1.28515625" customWidth="1"/>
    <col min="8715" max="8715" width="12.28515625" customWidth="1"/>
    <col min="8716" max="8716" width="1.140625" customWidth="1"/>
    <col min="8717" max="8717" width="12.28515625" customWidth="1"/>
    <col min="8718" max="8718" width="1.28515625" customWidth="1"/>
    <col min="8719" max="8719" width="12.28515625" customWidth="1"/>
    <col min="8720" max="8720" width="1.28515625" customWidth="1"/>
    <col min="8721" max="8721" width="12.28515625" customWidth="1"/>
    <col min="8722" max="8722" width="1.28515625" customWidth="1"/>
    <col min="8723" max="8723" width="12.28515625" customWidth="1"/>
    <col min="8724" max="8724" width="14.140625" bestFit="1" customWidth="1"/>
    <col min="8961" max="8961" width="49.140625" customWidth="1"/>
    <col min="8962" max="8962" width="9.28515625" customWidth="1"/>
    <col min="8963" max="8963" width="12.28515625" customWidth="1"/>
    <col min="8964" max="8964" width="1.42578125" customWidth="1"/>
    <col min="8965" max="8965" width="12.28515625" customWidth="1"/>
    <col min="8966" max="8966" width="1.42578125" customWidth="1"/>
    <col min="8967" max="8967" width="12.28515625" customWidth="1"/>
    <col min="8968" max="8968" width="1.28515625" customWidth="1"/>
    <col min="8969" max="8969" width="12.28515625" customWidth="1"/>
    <col min="8970" max="8970" width="1.28515625" customWidth="1"/>
    <col min="8971" max="8971" width="12.28515625" customWidth="1"/>
    <col min="8972" max="8972" width="1.140625" customWidth="1"/>
    <col min="8973" max="8973" width="12.28515625" customWidth="1"/>
    <col min="8974" max="8974" width="1.28515625" customWidth="1"/>
    <col min="8975" max="8975" width="12.28515625" customWidth="1"/>
    <col min="8976" max="8976" width="1.28515625" customWidth="1"/>
    <col min="8977" max="8977" width="12.28515625" customWidth="1"/>
    <col min="8978" max="8978" width="1.28515625" customWidth="1"/>
    <col min="8979" max="8979" width="12.28515625" customWidth="1"/>
    <col min="8980" max="8980" width="14.140625" bestFit="1" customWidth="1"/>
    <col min="9217" max="9217" width="49.140625" customWidth="1"/>
    <col min="9218" max="9218" width="9.28515625" customWidth="1"/>
    <col min="9219" max="9219" width="12.28515625" customWidth="1"/>
    <col min="9220" max="9220" width="1.42578125" customWidth="1"/>
    <col min="9221" max="9221" width="12.28515625" customWidth="1"/>
    <col min="9222" max="9222" width="1.42578125" customWidth="1"/>
    <col min="9223" max="9223" width="12.28515625" customWidth="1"/>
    <col min="9224" max="9224" width="1.28515625" customWidth="1"/>
    <col min="9225" max="9225" width="12.28515625" customWidth="1"/>
    <col min="9226" max="9226" width="1.28515625" customWidth="1"/>
    <col min="9227" max="9227" width="12.28515625" customWidth="1"/>
    <col min="9228" max="9228" width="1.140625" customWidth="1"/>
    <col min="9229" max="9229" width="12.28515625" customWidth="1"/>
    <col min="9230" max="9230" width="1.28515625" customWidth="1"/>
    <col min="9231" max="9231" width="12.28515625" customWidth="1"/>
    <col min="9232" max="9232" width="1.28515625" customWidth="1"/>
    <col min="9233" max="9233" width="12.28515625" customWidth="1"/>
    <col min="9234" max="9234" width="1.28515625" customWidth="1"/>
    <col min="9235" max="9235" width="12.28515625" customWidth="1"/>
    <col min="9236" max="9236" width="14.140625" bestFit="1" customWidth="1"/>
    <col min="9473" max="9473" width="49.140625" customWidth="1"/>
    <col min="9474" max="9474" width="9.28515625" customWidth="1"/>
    <col min="9475" max="9475" width="12.28515625" customWidth="1"/>
    <col min="9476" max="9476" width="1.42578125" customWidth="1"/>
    <col min="9477" max="9477" width="12.28515625" customWidth="1"/>
    <col min="9478" max="9478" width="1.42578125" customWidth="1"/>
    <col min="9479" max="9479" width="12.28515625" customWidth="1"/>
    <col min="9480" max="9480" width="1.28515625" customWidth="1"/>
    <col min="9481" max="9481" width="12.28515625" customWidth="1"/>
    <col min="9482" max="9482" width="1.28515625" customWidth="1"/>
    <col min="9483" max="9483" width="12.28515625" customWidth="1"/>
    <col min="9484" max="9484" width="1.140625" customWidth="1"/>
    <col min="9485" max="9485" width="12.28515625" customWidth="1"/>
    <col min="9486" max="9486" width="1.28515625" customWidth="1"/>
    <col min="9487" max="9487" width="12.28515625" customWidth="1"/>
    <col min="9488" max="9488" width="1.28515625" customWidth="1"/>
    <col min="9489" max="9489" width="12.28515625" customWidth="1"/>
    <col min="9490" max="9490" width="1.28515625" customWidth="1"/>
    <col min="9491" max="9491" width="12.28515625" customWidth="1"/>
    <col min="9492" max="9492" width="14.140625" bestFit="1" customWidth="1"/>
    <col min="9729" max="9729" width="49.140625" customWidth="1"/>
    <col min="9730" max="9730" width="9.28515625" customWidth="1"/>
    <col min="9731" max="9731" width="12.28515625" customWidth="1"/>
    <col min="9732" max="9732" width="1.42578125" customWidth="1"/>
    <col min="9733" max="9733" width="12.28515625" customWidth="1"/>
    <col min="9734" max="9734" width="1.42578125" customWidth="1"/>
    <col min="9735" max="9735" width="12.28515625" customWidth="1"/>
    <col min="9736" max="9736" width="1.28515625" customWidth="1"/>
    <col min="9737" max="9737" width="12.28515625" customWidth="1"/>
    <col min="9738" max="9738" width="1.28515625" customWidth="1"/>
    <col min="9739" max="9739" width="12.28515625" customWidth="1"/>
    <col min="9740" max="9740" width="1.140625" customWidth="1"/>
    <col min="9741" max="9741" width="12.28515625" customWidth="1"/>
    <col min="9742" max="9742" width="1.28515625" customWidth="1"/>
    <col min="9743" max="9743" width="12.28515625" customWidth="1"/>
    <col min="9744" max="9744" width="1.28515625" customWidth="1"/>
    <col min="9745" max="9745" width="12.28515625" customWidth="1"/>
    <col min="9746" max="9746" width="1.28515625" customWidth="1"/>
    <col min="9747" max="9747" width="12.28515625" customWidth="1"/>
    <col min="9748" max="9748" width="14.140625" bestFit="1" customWidth="1"/>
    <col min="9985" max="9985" width="49.140625" customWidth="1"/>
    <col min="9986" max="9986" width="9.28515625" customWidth="1"/>
    <col min="9987" max="9987" width="12.28515625" customWidth="1"/>
    <col min="9988" max="9988" width="1.42578125" customWidth="1"/>
    <col min="9989" max="9989" width="12.28515625" customWidth="1"/>
    <col min="9990" max="9990" width="1.42578125" customWidth="1"/>
    <col min="9991" max="9991" width="12.28515625" customWidth="1"/>
    <col min="9992" max="9992" width="1.28515625" customWidth="1"/>
    <col min="9993" max="9993" width="12.28515625" customWidth="1"/>
    <col min="9994" max="9994" width="1.28515625" customWidth="1"/>
    <col min="9995" max="9995" width="12.28515625" customWidth="1"/>
    <col min="9996" max="9996" width="1.140625" customWidth="1"/>
    <col min="9997" max="9997" width="12.28515625" customWidth="1"/>
    <col min="9998" max="9998" width="1.28515625" customWidth="1"/>
    <col min="9999" max="9999" width="12.28515625" customWidth="1"/>
    <col min="10000" max="10000" width="1.28515625" customWidth="1"/>
    <col min="10001" max="10001" width="12.28515625" customWidth="1"/>
    <col min="10002" max="10002" width="1.28515625" customWidth="1"/>
    <col min="10003" max="10003" width="12.28515625" customWidth="1"/>
    <col min="10004" max="10004" width="14.140625" bestFit="1" customWidth="1"/>
    <col min="10241" max="10241" width="49.140625" customWidth="1"/>
    <col min="10242" max="10242" width="9.28515625" customWidth="1"/>
    <col min="10243" max="10243" width="12.28515625" customWidth="1"/>
    <col min="10244" max="10244" width="1.42578125" customWidth="1"/>
    <col min="10245" max="10245" width="12.28515625" customWidth="1"/>
    <col min="10246" max="10246" width="1.42578125" customWidth="1"/>
    <col min="10247" max="10247" width="12.28515625" customWidth="1"/>
    <col min="10248" max="10248" width="1.28515625" customWidth="1"/>
    <col min="10249" max="10249" width="12.28515625" customWidth="1"/>
    <col min="10250" max="10250" width="1.28515625" customWidth="1"/>
    <col min="10251" max="10251" width="12.28515625" customWidth="1"/>
    <col min="10252" max="10252" width="1.140625" customWidth="1"/>
    <col min="10253" max="10253" width="12.28515625" customWidth="1"/>
    <col min="10254" max="10254" width="1.28515625" customWidth="1"/>
    <col min="10255" max="10255" width="12.28515625" customWidth="1"/>
    <col min="10256" max="10256" width="1.28515625" customWidth="1"/>
    <col min="10257" max="10257" width="12.28515625" customWidth="1"/>
    <col min="10258" max="10258" width="1.28515625" customWidth="1"/>
    <col min="10259" max="10259" width="12.28515625" customWidth="1"/>
    <col min="10260" max="10260" width="14.140625" bestFit="1" customWidth="1"/>
    <col min="10497" max="10497" width="49.140625" customWidth="1"/>
    <col min="10498" max="10498" width="9.28515625" customWidth="1"/>
    <col min="10499" max="10499" width="12.28515625" customWidth="1"/>
    <col min="10500" max="10500" width="1.42578125" customWidth="1"/>
    <col min="10501" max="10501" width="12.28515625" customWidth="1"/>
    <col min="10502" max="10502" width="1.42578125" customWidth="1"/>
    <col min="10503" max="10503" width="12.28515625" customWidth="1"/>
    <col min="10504" max="10504" width="1.28515625" customWidth="1"/>
    <col min="10505" max="10505" width="12.28515625" customWidth="1"/>
    <col min="10506" max="10506" width="1.28515625" customWidth="1"/>
    <col min="10507" max="10507" width="12.28515625" customWidth="1"/>
    <col min="10508" max="10508" width="1.140625" customWidth="1"/>
    <col min="10509" max="10509" width="12.28515625" customWidth="1"/>
    <col min="10510" max="10510" width="1.28515625" customWidth="1"/>
    <col min="10511" max="10511" width="12.28515625" customWidth="1"/>
    <col min="10512" max="10512" width="1.28515625" customWidth="1"/>
    <col min="10513" max="10513" width="12.28515625" customWidth="1"/>
    <col min="10514" max="10514" width="1.28515625" customWidth="1"/>
    <col min="10515" max="10515" width="12.28515625" customWidth="1"/>
    <col min="10516" max="10516" width="14.140625" bestFit="1" customWidth="1"/>
    <col min="10753" max="10753" width="49.140625" customWidth="1"/>
    <col min="10754" max="10754" width="9.28515625" customWidth="1"/>
    <col min="10755" max="10755" width="12.28515625" customWidth="1"/>
    <col min="10756" max="10756" width="1.42578125" customWidth="1"/>
    <col min="10757" max="10757" width="12.28515625" customWidth="1"/>
    <col min="10758" max="10758" width="1.42578125" customWidth="1"/>
    <col min="10759" max="10759" width="12.28515625" customWidth="1"/>
    <col min="10760" max="10760" width="1.28515625" customWidth="1"/>
    <col min="10761" max="10761" width="12.28515625" customWidth="1"/>
    <col min="10762" max="10762" width="1.28515625" customWidth="1"/>
    <col min="10763" max="10763" width="12.28515625" customWidth="1"/>
    <col min="10764" max="10764" width="1.140625" customWidth="1"/>
    <col min="10765" max="10765" width="12.28515625" customWidth="1"/>
    <col min="10766" max="10766" width="1.28515625" customWidth="1"/>
    <col min="10767" max="10767" width="12.28515625" customWidth="1"/>
    <col min="10768" max="10768" width="1.28515625" customWidth="1"/>
    <col min="10769" max="10769" width="12.28515625" customWidth="1"/>
    <col min="10770" max="10770" width="1.28515625" customWidth="1"/>
    <col min="10771" max="10771" width="12.28515625" customWidth="1"/>
    <col min="10772" max="10772" width="14.140625" bestFit="1" customWidth="1"/>
    <col min="11009" max="11009" width="49.140625" customWidth="1"/>
    <col min="11010" max="11010" width="9.28515625" customWidth="1"/>
    <col min="11011" max="11011" width="12.28515625" customWidth="1"/>
    <col min="11012" max="11012" width="1.42578125" customWidth="1"/>
    <col min="11013" max="11013" width="12.28515625" customWidth="1"/>
    <col min="11014" max="11014" width="1.42578125" customWidth="1"/>
    <col min="11015" max="11015" width="12.28515625" customWidth="1"/>
    <col min="11016" max="11016" width="1.28515625" customWidth="1"/>
    <col min="11017" max="11017" width="12.28515625" customWidth="1"/>
    <col min="11018" max="11018" width="1.28515625" customWidth="1"/>
    <col min="11019" max="11019" width="12.28515625" customWidth="1"/>
    <col min="11020" max="11020" width="1.140625" customWidth="1"/>
    <col min="11021" max="11021" width="12.28515625" customWidth="1"/>
    <col min="11022" max="11022" width="1.28515625" customWidth="1"/>
    <col min="11023" max="11023" width="12.28515625" customWidth="1"/>
    <col min="11024" max="11024" width="1.28515625" customWidth="1"/>
    <col min="11025" max="11025" width="12.28515625" customWidth="1"/>
    <col min="11026" max="11026" width="1.28515625" customWidth="1"/>
    <col min="11027" max="11027" width="12.28515625" customWidth="1"/>
    <col min="11028" max="11028" width="14.140625" bestFit="1" customWidth="1"/>
    <col min="11265" max="11265" width="49.140625" customWidth="1"/>
    <col min="11266" max="11266" width="9.28515625" customWidth="1"/>
    <col min="11267" max="11267" width="12.28515625" customWidth="1"/>
    <col min="11268" max="11268" width="1.42578125" customWidth="1"/>
    <col min="11269" max="11269" width="12.28515625" customWidth="1"/>
    <col min="11270" max="11270" width="1.42578125" customWidth="1"/>
    <col min="11271" max="11271" width="12.28515625" customWidth="1"/>
    <col min="11272" max="11272" width="1.28515625" customWidth="1"/>
    <col min="11273" max="11273" width="12.28515625" customWidth="1"/>
    <col min="11274" max="11274" width="1.28515625" customWidth="1"/>
    <col min="11275" max="11275" width="12.28515625" customWidth="1"/>
    <col min="11276" max="11276" width="1.140625" customWidth="1"/>
    <col min="11277" max="11277" width="12.28515625" customWidth="1"/>
    <col min="11278" max="11278" width="1.28515625" customWidth="1"/>
    <col min="11279" max="11279" width="12.28515625" customWidth="1"/>
    <col min="11280" max="11280" width="1.28515625" customWidth="1"/>
    <col min="11281" max="11281" width="12.28515625" customWidth="1"/>
    <col min="11282" max="11282" width="1.28515625" customWidth="1"/>
    <col min="11283" max="11283" width="12.28515625" customWidth="1"/>
    <col min="11284" max="11284" width="14.140625" bestFit="1" customWidth="1"/>
    <col min="11521" max="11521" width="49.140625" customWidth="1"/>
    <col min="11522" max="11522" width="9.28515625" customWidth="1"/>
    <col min="11523" max="11523" width="12.28515625" customWidth="1"/>
    <col min="11524" max="11524" width="1.42578125" customWidth="1"/>
    <col min="11525" max="11525" width="12.28515625" customWidth="1"/>
    <col min="11526" max="11526" width="1.42578125" customWidth="1"/>
    <col min="11527" max="11527" width="12.28515625" customWidth="1"/>
    <col min="11528" max="11528" width="1.28515625" customWidth="1"/>
    <col min="11529" max="11529" width="12.28515625" customWidth="1"/>
    <col min="11530" max="11530" width="1.28515625" customWidth="1"/>
    <col min="11531" max="11531" width="12.28515625" customWidth="1"/>
    <col min="11532" max="11532" width="1.140625" customWidth="1"/>
    <col min="11533" max="11533" width="12.28515625" customWidth="1"/>
    <col min="11534" max="11534" width="1.28515625" customWidth="1"/>
    <col min="11535" max="11535" width="12.28515625" customWidth="1"/>
    <col min="11536" max="11536" width="1.28515625" customWidth="1"/>
    <col min="11537" max="11537" width="12.28515625" customWidth="1"/>
    <col min="11538" max="11538" width="1.28515625" customWidth="1"/>
    <col min="11539" max="11539" width="12.28515625" customWidth="1"/>
    <col min="11540" max="11540" width="14.140625" bestFit="1" customWidth="1"/>
    <col min="11777" max="11777" width="49.140625" customWidth="1"/>
    <col min="11778" max="11778" width="9.28515625" customWidth="1"/>
    <col min="11779" max="11779" width="12.28515625" customWidth="1"/>
    <col min="11780" max="11780" width="1.42578125" customWidth="1"/>
    <col min="11781" max="11781" width="12.28515625" customWidth="1"/>
    <col min="11782" max="11782" width="1.42578125" customWidth="1"/>
    <col min="11783" max="11783" width="12.28515625" customWidth="1"/>
    <col min="11784" max="11784" width="1.28515625" customWidth="1"/>
    <col min="11785" max="11785" width="12.28515625" customWidth="1"/>
    <col min="11786" max="11786" width="1.28515625" customWidth="1"/>
    <col min="11787" max="11787" width="12.28515625" customWidth="1"/>
    <col min="11788" max="11788" width="1.140625" customWidth="1"/>
    <col min="11789" max="11789" width="12.28515625" customWidth="1"/>
    <col min="11790" max="11790" width="1.28515625" customWidth="1"/>
    <col min="11791" max="11791" width="12.28515625" customWidth="1"/>
    <col min="11792" max="11792" width="1.28515625" customWidth="1"/>
    <col min="11793" max="11793" width="12.28515625" customWidth="1"/>
    <col min="11794" max="11794" width="1.28515625" customWidth="1"/>
    <col min="11795" max="11795" width="12.28515625" customWidth="1"/>
    <col min="11796" max="11796" width="14.140625" bestFit="1" customWidth="1"/>
    <col min="12033" max="12033" width="49.140625" customWidth="1"/>
    <col min="12034" max="12034" width="9.28515625" customWidth="1"/>
    <col min="12035" max="12035" width="12.28515625" customWidth="1"/>
    <col min="12036" max="12036" width="1.42578125" customWidth="1"/>
    <col min="12037" max="12037" width="12.28515625" customWidth="1"/>
    <col min="12038" max="12038" width="1.42578125" customWidth="1"/>
    <col min="12039" max="12039" width="12.28515625" customWidth="1"/>
    <col min="12040" max="12040" width="1.28515625" customWidth="1"/>
    <col min="12041" max="12041" width="12.28515625" customWidth="1"/>
    <col min="12042" max="12042" width="1.28515625" customWidth="1"/>
    <col min="12043" max="12043" width="12.28515625" customWidth="1"/>
    <col min="12044" max="12044" width="1.140625" customWidth="1"/>
    <col min="12045" max="12045" width="12.28515625" customWidth="1"/>
    <col min="12046" max="12046" width="1.28515625" customWidth="1"/>
    <col min="12047" max="12047" width="12.28515625" customWidth="1"/>
    <col min="12048" max="12048" width="1.28515625" customWidth="1"/>
    <col min="12049" max="12049" width="12.28515625" customWidth="1"/>
    <col min="12050" max="12050" width="1.28515625" customWidth="1"/>
    <col min="12051" max="12051" width="12.28515625" customWidth="1"/>
    <col min="12052" max="12052" width="14.140625" bestFit="1" customWidth="1"/>
    <col min="12289" max="12289" width="49.140625" customWidth="1"/>
    <col min="12290" max="12290" width="9.28515625" customWidth="1"/>
    <col min="12291" max="12291" width="12.28515625" customWidth="1"/>
    <col min="12292" max="12292" width="1.42578125" customWidth="1"/>
    <col min="12293" max="12293" width="12.28515625" customWidth="1"/>
    <col min="12294" max="12294" width="1.42578125" customWidth="1"/>
    <col min="12295" max="12295" width="12.28515625" customWidth="1"/>
    <col min="12296" max="12296" width="1.28515625" customWidth="1"/>
    <col min="12297" max="12297" width="12.28515625" customWidth="1"/>
    <col min="12298" max="12298" width="1.28515625" customWidth="1"/>
    <col min="12299" max="12299" width="12.28515625" customWidth="1"/>
    <col min="12300" max="12300" width="1.140625" customWidth="1"/>
    <col min="12301" max="12301" width="12.28515625" customWidth="1"/>
    <col min="12302" max="12302" width="1.28515625" customWidth="1"/>
    <col min="12303" max="12303" width="12.28515625" customWidth="1"/>
    <col min="12304" max="12304" width="1.28515625" customWidth="1"/>
    <col min="12305" max="12305" width="12.28515625" customWidth="1"/>
    <col min="12306" max="12306" width="1.28515625" customWidth="1"/>
    <col min="12307" max="12307" width="12.28515625" customWidth="1"/>
    <col min="12308" max="12308" width="14.140625" bestFit="1" customWidth="1"/>
    <col min="12545" max="12545" width="49.140625" customWidth="1"/>
    <col min="12546" max="12546" width="9.28515625" customWidth="1"/>
    <col min="12547" max="12547" width="12.28515625" customWidth="1"/>
    <col min="12548" max="12548" width="1.42578125" customWidth="1"/>
    <col min="12549" max="12549" width="12.28515625" customWidth="1"/>
    <col min="12550" max="12550" width="1.42578125" customWidth="1"/>
    <col min="12551" max="12551" width="12.28515625" customWidth="1"/>
    <col min="12552" max="12552" width="1.28515625" customWidth="1"/>
    <col min="12553" max="12553" width="12.28515625" customWidth="1"/>
    <col min="12554" max="12554" width="1.28515625" customWidth="1"/>
    <col min="12555" max="12555" width="12.28515625" customWidth="1"/>
    <col min="12556" max="12556" width="1.140625" customWidth="1"/>
    <col min="12557" max="12557" width="12.28515625" customWidth="1"/>
    <col min="12558" max="12558" width="1.28515625" customWidth="1"/>
    <col min="12559" max="12559" width="12.28515625" customWidth="1"/>
    <col min="12560" max="12560" width="1.28515625" customWidth="1"/>
    <col min="12561" max="12561" width="12.28515625" customWidth="1"/>
    <col min="12562" max="12562" width="1.28515625" customWidth="1"/>
    <col min="12563" max="12563" width="12.28515625" customWidth="1"/>
    <col min="12564" max="12564" width="14.140625" bestFit="1" customWidth="1"/>
    <col min="12801" max="12801" width="49.140625" customWidth="1"/>
    <col min="12802" max="12802" width="9.28515625" customWidth="1"/>
    <col min="12803" max="12803" width="12.28515625" customWidth="1"/>
    <col min="12804" max="12804" width="1.42578125" customWidth="1"/>
    <col min="12805" max="12805" width="12.28515625" customWidth="1"/>
    <col min="12806" max="12806" width="1.42578125" customWidth="1"/>
    <col min="12807" max="12807" width="12.28515625" customWidth="1"/>
    <col min="12808" max="12808" width="1.28515625" customWidth="1"/>
    <col min="12809" max="12809" width="12.28515625" customWidth="1"/>
    <col min="12810" max="12810" width="1.28515625" customWidth="1"/>
    <col min="12811" max="12811" width="12.28515625" customWidth="1"/>
    <col min="12812" max="12812" width="1.140625" customWidth="1"/>
    <col min="12813" max="12813" width="12.28515625" customWidth="1"/>
    <col min="12814" max="12814" width="1.28515625" customWidth="1"/>
    <col min="12815" max="12815" width="12.28515625" customWidth="1"/>
    <col min="12816" max="12816" width="1.28515625" customWidth="1"/>
    <col min="12817" max="12817" width="12.28515625" customWidth="1"/>
    <col min="12818" max="12818" width="1.28515625" customWidth="1"/>
    <col min="12819" max="12819" width="12.28515625" customWidth="1"/>
    <col min="12820" max="12820" width="14.140625" bestFit="1" customWidth="1"/>
    <col min="13057" max="13057" width="49.140625" customWidth="1"/>
    <col min="13058" max="13058" width="9.28515625" customWidth="1"/>
    <col min="13059" max="13059" width="12.28515625" customWidth="1"/>
    <col min="13060" max="13060" width="1.42578125" customWidth="1"/>
    <col min="13061" max="13061" width="12.28515625" customWidth="1"/>
    <col min="13062" max="13062" width="1.42578125" customWidth="1"/>
    <col min="13063" max="13063" width="12.28515625" customWidth="1"/>
    <col min="13064" max="13064" width="1.28515625" customWidth="1"/>
    <col min="13065" max="13065" width="12.28515625" customWidth="1"/>
    <col min="13066" max="13066" width="1.28515625" customWidth="1"/>
    <col min="13067" max="13067" width="12.28515625" customWidth="1"/>
    <col min="13068" max="13068" width="1.140625" customWidth="1"/>
    <col min="13069" max="13069" width="12.28515625" customWidth="1"/>
    <col min="13070" max="13070" width="1.28515625" customWidth="1"/>
    <col min="13071" max="13071" width="12.28515625" customWidth="1"/>
    <col min="13072" max="13072" width="1.28515625" customWidth="1"/>
    <col min="13073" max="13073" width="12.28515625" customWidth="1"/>
    <col min="13074" max="13074" width="1.28515625" customWidth="1"/>
    <col min="13075" max="13075" width="12.28515625" customWidth="1"/>
    <col min="13076" max="13076" width="14.140625" bestFit="1" customWidth="1"/>
    <col min="13313" max="13313" width="49.140625" customWidth="1"/>
    <col min="13314" max="13314" width="9.28515625" customWidth="1"/>
    <col min="13315" max="13315" width="12.28515625" customWidth="1"/>
    <col min="13316" max="13316" width="1.42578125" customWidth="1"/>
    <col min="13317" max="13317" width="12.28515625" customWidth="1"/>
    <col min="13318" max="13318" width="1.42578125" customWidth="1"/>
    <col min="13319" max="13319" width="12.28515625" customWidth="1"/>
    <col min="13320" max="13320" width="1.28515625" customWidth="1"/>
    <col min="13321" max="13321" width="12.28515625" customWidth="1"/>
    <col min="13322" max="13322" width="1.28515625" customWidth="1"/>
    <col min="13323" max="13323" width="12.28515625" customWidth="1"/>
    <col min="13324" max="13324" width="1.140625" customWidth="1"/>
    <col min="13325" max="13325" width="12.28515625" customWidth="1"/>
    <col min="13326" max="13326" width="1.28515625" customWidth="1"/>
    <col min="13327" max="13327" width="12.28515625" customWidth="1"/>
    <col min="13328" max="13328" width="1.28515625" customWidth="1"/>
    <col min="13329" max="13329" width="12.28515625" customWidth="1"/>
    <col min="13330" max="13330" width="1.28515625" customWidth="1"/>
    <col min="13331" max="13331" width="12.28515625" customWidth="1"/>
    <col min="13332" max="13332" width="14.140625" bestFit="1" customWidth="1"/>
    <col min="13569" max="13569" width="49.140625" customWidth="1"/>
    <col min="13570" max="13570" width="9.28515625" customWidth="1"/>
    <col min="13571" max="13571" width="12.28515625" customWidth="1"/>
    <col min="13572" max="13572" width="1.42578125" customWidth="1"/>
    <col min="13573" max="13573" width="12.28515625" customWidth="1"/>
    <col min="13574" max="13574" width="1.42578125" customWidth="1"/>
    <col min="13575" max="13575" width="12.28515625" customWidth="1"/>
    <col min="13576" max="13576" width="1.28515625" customWidth="1"/>
    <col min="13577" max="13577" width="12.28515625" customWidth="1"/>
    <col min="13578" max="13578" width="1.28515625" customWidth="1"/>
    <col min="13579" max="13579" width="12.28515625" customWidth="1"/>
    <col min="13580" max="13580" width="1.140625" customWidth="1"/>
    <col min="13581" max="13581" width="12.28515625" customWidth="1"/>
    <col min="13582" max="13582" width="1.28515625" customWidth="1"/>
    <col min="13583" max="13583" width="12.28515625" customWidth="1"/>
    <col min="13584" max="13584" width="1.28515625" customWidth="1"/>
    <col min="13585" max="13585" width="12.28515625" customWidth="1"/>
    <col min="13586" max="13586" width="1.28515625" customWidth="1"/>
    <col min="13587" max="13587" width="12.28515625" customWidth="1"/>
    <col min="13588" max="13588" width="14.140625" bestFit="1" customWidth="1"/>
    <col min="13825" max="13825" width="49.140625" customWidth="1"/>
    <col min="13826" max="13826" width="9.28515625" customWidth="1"/>
    <col min="13827" max="13827" width="12.28515625" customWidth="1"/>
    <col min="13828" max="13828" width="1.42578125" customWidth="1"/>
    <col min="13829" max="13829" width="12.28515625" customWidth="1"/>
    <col min="13830" max="13830" width="1.42578125" customWidth="1"/>
    <col min="13831" max="13831" width="12.28515625" customWidth="1"/>
    <col min="13832" max="13832" width="1.28515625" customWidth="1"/>
    <col min="13833" max="13833" width="12.28515625" customWidth="1"/>
    <col min="13834" max="13834" width="1.28515625" customWidth="1"/>
    <col min="13835" max="13835" width="12.28515625" customWidth="1"/>
    <col min="13836" max="13836" width="1.140625" customWidth="1"/>
    <col min="13837" max="13837" width="12.28515625" customWidth="1"/>
    <col min="13838" max="13838" width="1.28515625" customWidth="1"/>
    <col min="13839" max="13839" width="12.28515625" customWidth="1"/>
    <col min="13840" max="13840" width="1.28515625" customWidth="1"/>
    <col min="13841" max="13841" width="12.28515625" customWidth="1"/>
    <col min="13842" max="13842" width="1.28515625" customWidth="1"/>
    <col min="13843" max="13843" width="12.28515625" customWidth="1"/>
    <col min="13844" max="13844" width="14.140625" bestFit="1" customWidth="1"/>
    <col min="14081" max="14081" width="49.140625" customWidth="1"/>
    <col min="14082" max="14082" width="9.28515625" customWidth="1"/>
    <col min="14083" max="14083" width="12.28515625" customWidth="1"/>
    <col min="14084" max="14084" width="1.42578125" customWidth="1"/>
    <col min="14085" max="14085" width="12.28515625" customWidth="1"/>
    <col min="14086" max="14086" width="1.42578125" customWidth="1"/>
    <col min="14087" max="14087" width="12.28515625" customWidth="1"/>
    <col min="14088" max="14088" width="1.28515625" customWidth="1"/>
    <col min="14089" max="14089" width="12.28515625" customWidth="1"/>
    <col min="14090" max="14090" width="1.28515625" customWidth="1"/>
    <col min="14091" max="14091" width="12.28515625" customWidth="1"/>
    <col min="14092" max="14092" width="1.140625" customWidth="1"/>
    <col min="14093" max="14093" width="12.28515625" customWidth="1"/>
    <col min="14094" max="14094" width="1.28515625" customWidth="1"/>
    <col min="14095" max="14095" width="12.28515625" customWidth="1"/>
    <col min="14096" max="14096" width="1.28515625" customWidth="1"/>
    <col min="14097" max="14097" width="12.28515625" customWidth="1"/>
    <col min="14098" max="14098" width="1.28515625" customWidth="1"/>
    <col min="14099" max="14099" width="12.28515625" customWidth="1"/>
    <col min="14100" max="14100" width="14.140625" bestFit="1" customWidth="1"/>
    <col min="14337" max="14337" width="49.140625" customWidth="1"/>
    <col min="14338" max="14338" width="9.28515625" customWidth="1"/>
    <col min="14339" max="14339" width="12.28515625" customWidth="1"/>
    <col min="14340" max="14340" width="1.42578125" customWidth="1"/>
    <col min="14341" max="14341" width="12.28515625" customWidth="1"/>
    <col min="14342" max="14342" width="1.42578125" customWidth="1"/>
    <col min="14343" max="14343" width="12.28515625" customWidth="1"/>
    <col min="14344" max="14344" width="1.28515625" customWidth="1"/>
    <col min="14345" max="14345" width="12.28515625" customWidth="1"/>
    <col min="14346" max="14346" width="1.28515625" customWidth="1"/>
    <col min="14347" max="14347" width="12.28515625" customWidth="1"/>
    <col min="14348" max="14348" width="1.140625" customWidth="1"/>
    <col min="14349" max="14349" width="12.28515625" customWidth="1"/>
    <col min="14350" max="14350" width="1.28515625" customWidth="1"/>
    <col min="14351" max="14351" width="12.28515625" customWidth="1"/>
    <col min="14352" max="14352" width="1.28515625" customWidth="1"/>
    <col min="14353" max="14353" width="12.28515625" customWidth="1"/>
    <col min="14354" max="14354" width="1.28515625" customWidth="1"/>
    <col min="14355" max="14355" width="12.28515625" customWidth="1"/>
    <col min="14356" max="14356" width="14.140625" bestFit="1" customWidth="1"/>
    <col min="14593" max="14593" width="49.140625" customWidth="1"/>
    <col min="14594" max="14594" width="9.28515625" customWidth="1"/>
    <col min="14595" max="14595" width="12.28515625" customWidth="1"/>
    <col min="14596" max="14596" width="1.42578125" customWidth="1"/>
    <col min="14597" max="14597" width="12.28515625" customWidth="1"/>
    <col min="14598" max="14598" width="1.42578125" customWidth="1"/>
    <col min="14599" max="14599" width="12.28515625" customWidth="1"/>
    <col min="14600" max="14600" width="1.28515625" customWidth="1"/>
    <col min="14601" max="14601" width="12.28515625" customWidth="1"/>
    <col min="14602" max="14602" width="1.28515625" customWidth="1"/>
    <col min="14603" max="14603" width="12.28515625" customWidth="1"/>
    <col min="14604" max="14604" width="1.140625" customWidth="1"/>
    <col min="14605" max="14605" width="12.28515625" customWidth="1"/>
    <col min="14606" max="14606" width="1.28515625" customWidth="1"/>
    <col min="14607" max="14607" width="12.28515625" customWidth="1"/>
    <col min="14608" max="14608" width="1.28515625" customWidth="1"/>
    <col min="14609" max="14609" width="12.28515625" customWidth="1"/>
    <col min="14610" max="14610" width="1.28515625" customWidth="1"/>
    <col min="14611" max="14611" width="12.28515625" customWidth="1"/>
    <col min="14612" max="14612" width="14.140625" bestFit="1" customWidth="1"/>
    <col min="14849" max="14849" width="49.140625" customWidth="1"/>
    <col min="14850" max="14850" width="9.28515625" customWidth="1"/>
    <col min="14851" max="14851" width="12.28515625" customWidth="1"/>
    <col min="14852" max="14852" width="1.42578125" customWidth="1"/>
    <col min="14853" max="14853" width="12.28515625" customWidth="1"/>
    <col min="14854" max="14854" width="1.42578125" customWidth="1"/>
    <col min="14855" max="14855" width="12.28515625" customWidth="1"/>
    <col min="14856" max="14856" width="1.28515625" customWidth="1"/>
    <col min="14857" max="14857" width="12.28515625" customWidth="1"/>
    <col min="14858" max="14858" width="1.28515625" customWidth="1"/>
    <col min="14859" max="14859" width="12.28515625" customWidth="1"/>
    <col min="14860" max="14860" width="1.140625" customWidth="1"/>
    <col min="14861" max="14861" width="12.28515625" customWidth="1"/>
    <col min="14862" max="14862" width="1.28515625" customWidth="1"/>
    <col min="14863" max="14863" width="12.28515625" customWidth="1"/>
    <col min="14864" max="14864" width="1.28515625" customWidth="1"/>
    <col min="14865" max="14865" width="12.28515625" customWidth="1"/>
    <col min="14866" max="14866" width="1.28515625" customWidth="1"/>
    <col min="14867" max="14867" width="12.28515625" customWidth="1"/>
    <col min="14868" max="14868" width="14.140625" bestFit="1" customWidth="1"/>
    <col min="15105" max="15105" width="49.140625" customWidth="1"/>
    <col min="15106" max="15106" width="9.28515625" customWidth="1"/>
    <col min="15107" max="15107" width="12.28515625" customWidth="1"/>
    <col min="15108" max="15108" width="1.42578125" customWidth="1"/>
    <col min="15109" max="15109" width="12.28515625" customWidth="1"/>
    <col min="15110" max="15110" width="1.42578125" customWidth="1"/>
    <col min="15111" max="15111" width="12.28515625" customWidth="1"/>
    <col min="15112" max="15112" width="1.28515625" customWidth="1"/>
    <col min="15113" max="15113" width="12.28515625" customWidth="1"/>
    <col min="15114" max="15114" width="1.28515625" customWidth="1"/>
    <col min="15115" max="15115" width="12.28515625" customWidth="1"/>
    <col min="15116" max="15116" width="1.140625" customWidth="1"/>
    <col min="15117" max="15117" width="12.28515625" customWidth="1"/>
    <col min="15118" max="15118" width="1.28515625" customWidth="1"/>
    <col min="15119" max="15119" width="12.28515625" customWidth="1"/>
    <col min="15120" max="15120" width="1.28515625" customWidth="1"/>
    <col min="15121" max="15121" width="12.28515625" customWidth="1"/>
    <col min="15122" max="15122" width="1.28515625" customWidth="1"/>
    <col min="15123" max="15123" width="12.28515625" customWidth="1"/>
    <col min="15124" max="15124" width="14.140625" bestFit="1" customWidth="1"/>
    <col min="15361" max="15361" width="49.140625" customWidth="1"/>
    <col min="15362" max="15362" width="9.28515625" customWidth="1"/>
    <col min="15363" max="15363" width="12.28515625" customWidth="1"/>
    <col min="15364" max="15364" width="1.42578125" customWidth="1"/>
    <col min="15365" max="15365" width="12.28515625" customWidth="1"/>
    <col min="15366" max="15366" width="1.42578125" customWidth="1"/>
    <col min="15367" max="15367" width="12.28515625" customWidth="1"/>
    <col min="15368" max="15368" width="1.28515625" customWidth="1"/>
    <col min="15369" max="15369" width="12.28515625" customWidth="1"/>
    <col min="15370" max="15370" width="1.28515625" customWidth="1"/>
    <col min="15371" max="15371" width="12.28515625" customWidth="1"/>
    <col min="15372" max="15372" width="1.140625" customWidth="1"/>
    <col min="15373" max="15373" width="12.28515625" customWidth="1"/>
    <col min="15374" max="15374" width="1.28515625" customWidth="1"/>
    <col min="15375" max="15375" width="12.28515625" customWidth="1"/>
    <col min="15376" max="15376" width="1.28515625" customWidth="1"/>
    <col min="15377" max="15377" width="12.28515625" customWidth="1"/>
    <col min="15378" max="15378" width="1.28515625" customWidth="1"/>
    <col min="15379" max="15379" width="12.28515625" customWidth="1"/>
    <col min="15380" max="15380" width="14.140625" bestFit="1" customWidth="1"/>
    <col min="15617" max="15617" width="49.140625" customWidth="1"/>
    <col min="15618" max="15618" width="9.28515625" customWidth="1"/>
    <col min="15619" max="15619" width="12.28515625" customWidth="1"/>
    <col min="15620" max="15620" width="1.42578125" customWidth="1"/>
    <col min="15621" max="15621" width="12.28515625" customWidth="1"/>
    <col min="15622" max="15622" width="1.42578125" customWidth="1"/>
    <col min="15623" max="15623" width="12.28515625" customWidth="1"/>
    <col min="15624" max="15624" width="1.28515625" customWidth="1"/>
    <col min="15625" max="15625" width="12.28515625" customWidth="1"/>
    <col min="15626" max="15626" width="1.28515625" customWidth="1"/>
    <col min="15627" max="15627" width="12.28515625" customWidth="1"/>
    <col min="15628" max="15628" width="1.140625" customWidth="1"/>
    <col min="15629" max="15629" width="12.28515625" customWidth="1"/>
    <col min="15630" max="15630" width="1.28515625" customWidth="1"/>
    <col min="15631" max="15631" width="12.28515625" customWidth="1"/>
    <col min="15632" max="15632" width="1.28515625" customWidth="1"/>
    <col min="15633" max="15633" width="12.28515625" customWidth="1"/>
    <col min="15634" max="15634" width="1.28515625" customWidth="1"/>
    <col min="15635" max="15635" width="12.28515625" customWidth="1"/>
    <col min="15636" max="15636" width="14.140625" bestFit="1" customWidth="1"/>
    <col min="15873" max="15873" width="49.140625" customWidth="1"/>
    <col min="15874" max="15874" width="9.28515625" customWidth="1"/>
    <col min="15875" max="15875" width="12.28515625" customWidth="1"/>
    <col min="15876" max="15876" width="1.42578125" customWidth="1"/>
    <col min="15877" max="15877" width="12.28515625" customWidth="1"/>
    <col min="15878" max="15878" width="1.42578125" customWidth="1"/>
    <col min="15879" max="15879" width="12.28515625" customWidth="1"/>
    <col min="15880" max="15880" width="1.28515625" customWidth="1"/>
    <col min="15881" max="15881" width="12.28515625" customWidth="1"/>
    <col min="15882" max="15882" width="1.28515625" customWidth="1"/>
    <col min="15883" max="15883" width="12.28515625" customWidth="1"/>
    <col min="15884" max="15884" width="1.140625" customWidth="1"/>
    <col min="15885" max="15885" width="12.28515625" customWidth="1"/>
    <col min="15886" max="15886" width="1.28515625" customWidth="1"/>
    <col min="15887" max="15887" width="12.28515625" customWidth="1"/>
    <col min="15888" max="15888" width="1.28515625" customWidth="1"/>
    <col min="15889" max="15889" width="12.28515625" customWidth="1"/>
    <col min="15890" max="15890" width="1.28515625" customWidth="1"/>
    <col min="15891" max="15891" width="12.28515625" customWidth="1"/>
    <col min="15892" max="15892" width="14.140625" bestFit="1" customWidth="1"/>
    <col min="16129" max="16129" width="49.140625" customWidth="1"/>
    <col min="16130" max="16130" width="9.28515625" customWidth="1"/>
    <col min="16131" max="16131" width="12.28515625" customWidth="1"/>
    <col min="16132" max="16132" width="1.42578125" customWidth="1"/>
    <col min="16133" max="16133" width="12.28515625" customWidth="1"/>
    <col min="16134" max="16134" width="1.42578125" customWidth="1"/>
    <col min="16135" max="16135" width="12.28515625" customWidth="1"/>
    <col min="16136" max="16136" width="1.28515625" customWidth="1"/>
    <col min="16137" max="16137" width="12.28515625" customWidth="1"/>
    <col min="16138" max="16138" width="1.28515625" customWidth="1"/>
    <col min="16139" max="16139" width="12.28515625" customWidth="1"/>
    <col min="16140" max="16140" width="1.140625" customWidth="1"/>
    <col min="16141" max="16141" width="12.28515625" customWidth="1"/>
    <col min="16142" max="16142" width="1.28515625" customWidth="1"/>
    <col min="16143" max="16143" width="12.28515625" customWidth="1"/>
    <col min="16144" max="16144" width="1.28515625" customWidth="1"/>
    <col min="16145" max="16145" width="12.28515625" customWidth="1"/>
    <col min="16146" max="16146" width="1.28515625" customWidth="1"/>
    <col min="16147" max="16147" width="12.28515625" customWidth="1"/>
    <col min="16148" max="16148" width="14.140625" bestFit="1" customWidth="1"/>
  </cols>
  <sheetData>
    <row r="1" spans="1:19" ht="22.5" hidden="1" customHeight="1" x14ac:dyDescent="0.5">
      <c r="A1" s="164" t="s">
        <v>74</v>
      </c>
      <c r="B1" s="164"/>
    </row>
    <row r="2" spans="1:19" ht="22.5" hidden="1" customHeight="1" x14ac:dyDescent="0.5">
      <c r="A2" s="164" t="s">
        <v>100</v>
      </c>
      <c r="B2" s="164"/>
      <c r="C2" s="204"/>
      <c r="D2" s="204"/>
      <c r="E2" s="204"/>
      <c r="F2" s="204"/>
      <c r="G2" s="204"/>
      <c r="H2" s="204"/>
      <c r="I2" s="168"/>
      <c r="J2" s="168"/>
      <c r="K2" s="204"/>
      <c r="L2" s="204"/>
      <c r="M2" s="204"/>
      <c r="N2" s="204"/>
      <c r="O2" s="204"/>
      <c r="P2" s="204"/>
      <c r="Q2" s="204"/>
      <c r="R2" s="204"/>
      <c r="S2" s="204"/>
    </row>
    <row r="3" spans="1:19" ht="22.5" hidden="1" customHeight="1" x14ac:dyDescent="0.5">
      <c r="A3" s="164"/>
      <c r="B3" s="164"/>
      <c r="C3" s="204"/>
      <c r="D3" s="204"/>
      <c r="E3" s="203"/>
      <c r="F3" s="203"/>
      <c r="G3" s="203"/>
      <c r="H3" s="203"/>
      <c r="I3" s="203"/>
      <c r="J3" s="203"/>
      <c r="K3" s="203"/>
      <c r="L3" s="168"/>
      <c r="M3" s="203"/>
      <c r="N3" s="203"/>
      <c r="O3" s="203"/>
      <c r="P3" s="203"/>
      <c r="Q3" s="203"/>
      <c r="R3" s="203"/>
      <c r="S3" s="168"/>
    </row>
    <row r="4" spans="1:19" ht="22.5" hidden="1" customHeight="1" x14ac:dyDescent="0.5">
      <c r="A4" s="164"/>
      <c r="B4" s="164"/>
      <c r="C4" s="269" t="s">
        <v>75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</row>
    <row r="5" spans="1:19" ht="22.5" hidden="1" customHeight="1" x14ac:dyDescent="0.45">
      <c r="A5" s="171"/>
      <c r="B5" s="171"/>
      <c r="C5" s="203"/>
      <c r="D5" s="203"/>
      <c r="E5" s="203"/>
      <c r="G5" s="277" t="s">
        <v>14</v>
      </c>
      <c r="H5" s="277"/>
      <c r="I5" s="277"/>
      <c r="J5" s="277"/>
      <c r="K5" s="277"/>
      <c r="L5" s="203"/>
      <c r="M5" s="277" t="s">
        <v>64</v>
      </c>
      <c r="N5" s="277"/>
      <c r="O5" s="277"/>
      <c r="P5" s="277"/>
      <c r="Q5" s="277"/>
      <c r="S5" s="203"/>
    </row>
    <row r="6" spans="1:19" ht="22.5" hidden="1" customHeight="1" x14ac:dyDescent="0.45">
      <c r="A6" s="171"/>
      <c r="B6" s="171"/>
      <c r="C6" s="203"/>
      <c r="D6" s="203"/>
      <c r="F6" s="203"/>
      <c r="G6" s="203" t="s">
        <v>37</v>
      </c>
      <c r="N6" s="203"/>
      <c r="P6" s="203"/>
      <c r="Q6" s="203" t="s">
        <v>167</v>
      </c>
      <c r="R6" s="203"/>
      <c r="S6" s="203"/>
    </row>
    <row r="7" spans="1:19" ht="22.5" hidden="1" customHeight="1" x14ac:dyDescent="0.45">
      <c r="C7" s="203" t="s">
        <v>39</v>
      </c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 t="s">
        <v>165</v>
      </c>
      <c r="P7" s="203"/>
      <c r="Q7" s="203" t="s">
        <v>168</v>
      </c>
      <c r="R7" s="203"/>
      <c r="S7" s="203"/>
    </row>
    <row r="8" spans="1:19" ht="22.5" hidden="1" customHeight="1" x14ac:dyDescent="0.45">
      <c r="C8" s="203" t="s">
        <v>40</v>
      </c>
      <c r="D8" s="203"/>
      <c r="E8" s="203" t="s">
        <v>32</v>
      </c>
      <c r="F8" s="203"/>
      <c r="G8" s="203" t="s">
        <v>57</v>
      </c>
      <c r="H8" s="203"/>
      <c r="I8" s="203"/>
      <c r="J8" s="203"/>
      <c r="K8" s="203" t="s">
        <v>44</v>
      </c>
      <c r="M8" s="203" t="s">
        <v>169</v>
      </c>
      <c r="N8" s="203"/>
      <c r="O8" s="203" t="s">
        <v>166</v>
      </c>
      <c r="P8" s="203"/>
      <c r="Q8" s="203" t="s">
        <v>170</v>
      </c>
      <c r="R8" s="203"/>
      <c r="S8" s="203" t="s">
        <v>51</v>
      </c>
    </row>
    <row r="9" spans="1:19" ht="22.5" hidden="1" customHeight="1" x14ac:dyDescent="0.45">
      <c r="C9" s="203" t="s">
        <v>41</v>
      </c>
      <c r="D9" s="203"/>
      <c r="E9" s="203" t="s">
        <v>60</v>
      </c>
      <c r="F9" s="203"/>
      <c r="G9" s="203" t="s">
        <v>33</v>
      </c>
      <c r="H9" s="203"/>
      <c r="I9" s="203" t="s">
        <v>50</v>
      </c>
      <c r="J9" s="203"/>
      <c r="K9" s="203" t="s">
        <v>43</v>
      </c>
      <c r="L9" s="203"/>
      <c r="M9" s="203" t="s">
        <v>171</v>
      </c>
      <c r="N9" s="203"/>
      <c r="O9" s="203" t="s">
        <v>20</v>
      </c>
      <c r="P9" s="203"/>
      <c r="Q9" s="203" t="s">
        <v>172</v>
      </c>
      <c r="R9" s="203"/>
      <c r="S9" s="203" t="s">
        <v>68</v>
      </c>
    </row>
    <row r="10" spans="1:19" ht="22.5" hidden="1" customHeight="1" x14ac:dyDescent="0.45">
      <c r="C10" s="276" t="s">
        <v>31</v>
      </c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</row>
    <row r="11" spans="1:19" ht="22.5" hidden="1" customHeight="1" x14ac:dyDescent="0.45">
      <c r="A11" s="171" t="s">
        <v>163</v>
      </c>
      <c r="B11" s="171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</row>
    <row r="12" spans="1:19" ht="22.5" hidden="1" customHeight="1" x14ac:dyDescent="0.45">
      <c r="A12" s="205" t="s">
        <v>150</v>
      </c>
      <c r="B12" s="205"/>
      <c r="C12" s="176"/>
      <c r="D12" s="171"/>
      <c r="E12" s="176"/>
      <c r="F12" s="176"/>
      <c r="G12" s="176"/>
      <c r="H12" s="176"/>
      <c r="I12" s="176"/>
      <c r="J12" s="176"/>
      <c r="K12" s="176"/>
      <c r="L12" s="176"/>
      <c r="M12" s="206"/>
      <c r="N12" s="176"/>
      <c r="O12" s="176"/>
      <c r="P12" s="176"/>
      <c r="Q12" s="176"/>
      <c r="R12" s="176"/>
      <c r="S12" s="176" t="e">
        <f>#REF!+#REF!</f>
        <v>#REF!</v>
      </c>
    </row>
    <row r="13" spans="1:19" ht="22.5" hidden="1" customHeight="1" x14ac:dyDescent="0.45">
      <c r="C13" s="207"/>
      <c r="D13" s="208"/>
      <c r="E13" s="207"/>
      <c r="G13" s="207"/>
      <c r="H13" s="208"/>
      <c r="I13" s="207"/>
      <c r="J13" s="208"/>
      <c r="K13" s="207"/>
      <c r="L13" s="207"/>
      <c r="M13" s="209"/>
      <c r="N13" s="209"/>
      <c r="O13" s="209"/>
      <c r="P13" s="209"/>
      <c r="Q13" s="209"/>
      <c r="R13" s="209"/>
      <c r="S13" s="209"/>
    </row>
    <row r="14" spans="1:19" ht="22.5" hidden="1" customHeight="1" x14ac:dyDescent="0.45">
      <c r="A14" s="171" t="s">
        <v>101</v>
      </c>
      <c r="B14" s="171"/>
      <c r="C14" s="210"/>
      <c r="D14" s="211"/>
      <c r="E14" s="210"/>
      <c r="F14" s="171"/>
      <c r="G14" s="210"/>
      <c r="H14" s="211"/>
      <c r="I14" s="210"/>
      <c r="J14" s="208"/>
      <c r="K14" s="207"/>
      <c r="L14" s="207"/>
      <c r="M14" s="209"/>
      <c r="N14" s="209"/>
      <c r="O14" s="209"/>
      <c r="P14" s="209"/>
      <c r="Q14" s="209"/>
      <c r="R14" s="209"/>
      <c r="S14" s="209"/>
    </row>
    <row r="15" spans="1:19" ht="22.5" hidden="1" customHeight="1" x14ac:dyDescent="0.45">
      <c r="A15" t="s">
        <v>70</v>
      </c>
      <c r="C15" s="212"/>
      <c r="D15" s="213"/>
      <c r="E15" s="212"/>
      <c r="G15" s="212"/>
      <c r="H15" s="213"/>
      <c r="I15" s="212"/>
      <c r="J15" s="208"/>
      <c r="K15" s="214"/>
      <c r="L15" s="214"/>
      <c r="M15" s="212"/>
      <c r="N15" s="212"/>
      <c r="O15" s="212"/>
      <c r="P15" s="212"/>
      <c r="Q15" s="212"/>
      <c r="R15" s="212"/>
      <c r="S15" s="208" t="e">
        <f>#REF!+#REF!</f>
        <v>#REF!</v>
      </c>
    </row>
    <row r="16" spans="1:19" ht="22.5" hidden="1" customHeight="1" x14ac:dyDescent="0.45">
      <c r="A16" t="s">
        <v>71</v>
      </c>
      <c r="C16" s="212"/>
      <c r="D16" s="213"/>
      <c r="E16" s="212"/>
      <c r="G16" s="212"/>
      <c r="H16" s="213"/>
      <c r="I16" s="212"/>
      <c r="J16" s="208"/>
      <c r="K16" s="212"/>
      <c r="L16" s="214"/>
      <c r="M16" s="216"/>
      <c r="N16" s="216"/>
      <c r="O16" s="216"/>
      <c r="P16" s="216"/>
      <c r="Q16" s="216"/>
      <c r="R16" s="216"/>
      <c r="S16" s="212" t="e">
        <f>#REF!+#REF!</f>
        <v>#REF!</v>
      </c>
    </row>
    <row r="17" spans="1:20" ht="22.5" hidden="1" customHeight="1" x14ac:dyDescent="0.45">
      <c r="A17" s="171" t="s">
        <v>99</v>
      </c>
      <c r="B17" s="171"/>
      <c r="C17" s="218">
        <f>SUM(C15:C16)</f>
        <v>0</v>
      </c>
      <c r="D17" s="219">
        <v>0</v>
      </c>
      <c r="E17" s="218">
        <f>SUM(E15:E16)</f>
        <v>0</v>
      </c>
      <c r="F17" s="219">
        <v>0</v>
      </c>
      <c r="G17" s="218">
        <f>SUM(G15:G16)</f>
        <v>0</v>
      </c>
      <c r="H17" s="219">
        <v>0</v>
      </c>
      <c r="I17" s="218">
        <f>SUM(I15:I16)</f>
        <v>0</v>
      </c>
      <c r="J17" s="219"/>
      <c r="K17" s="218">
        <f>SUM(K15:K16)</f>
        <v>0</v>
      </c>
      <c r="L17" s="219"/>
      <c r="M17" s="218">
        <f>SUM(M15:M16)</f>
        <v>0</v>
      </c>
      <c r="N17" s="219"/>
      <c r="O17" s="218">
        <f>SUM(O15:O16)</f>
        <v>0</v>
      </c>
      <c r="P17" s="219"/>
      <c r="Q17" s="218">
        <f>SUM(Q15:Q16)</f>
        <v>0</v>
      </c>
      <c r="R17" s="219"/>
      <c r="S17" s="218" t="e">
        <f>SUM(S15:S16)</f>
        <v>#REF!</v>
      </c>
    </row>
    <row r="18" spans="1:20" ht="22.5" hidden="1" customHeight="1" x14ac:dyDescent="0.45">
      <c r="A18" s="171"/>
      <c r="B18" s="171"/>
      <c r="C18" s="218"/>
      <c r="D18" s="219"/>
      <c r="E18" s="218"/>
      <c r="F18" s="219"/>
      <c r="G18" s="218"/>
      <c r="H18" s="219"/>
      <c r="I18" s="218"/>
      <c r="J18" s="219"/>
      <c r="K18" s="218"/>
      <c r="L18" s="219"/>
      <c r="M18" s="218"/>
      <c r="N18" s="219"/>
      <c r="O18" s="218"/>
      <c r="P18" s="219"/>
      <c r="Q18" s="218"/>
      <c r="R18" s="219"/>
      <c r="S18" s="221"/>
    </row>
    <row r="19" spans="1:20" ht="22.5" hidden="1" customHeight="1" thickBot="1" x14ac:dyDescent="0.5">
      <c r="A19" s="171" t="s">
        <v>164</v>
      </c>
      <c r="B19" s="171"/>
      <c r="C19" s="222">
        <f>C12+C17</f>
        <v>0</v>
      </c>
      <c r="D19" s="171"/>
      <c r="E19" s="222">
        <f>E12+E17</f>
        <v>0</v>
      </c>
      <c r="F19" s="176"/>
      <c r="G19" s="222">
        <f>G12+G17</f>
        <v>0</v>
      </c>
      <c r="H19" s="176"/>
      <c r="I19" s="222">
        <f>I12+I17</f>
        <v>0</v>
      </c>
      <c r="J19" s="176"/>
      <c r="K19" s="222">
        <f>K12+K17</f>
        <v>0</v>
      </c>
      <c r="L19" s="176"/>
      <c r="M19" s="223">
        <f>M12+M17</f>
        <v>0</v>
      </c>
      <c r="N19" s="176"/>
      <c r="O19" s="222">
        <f>O12+O17</f>
        <v>0</v>
      </c>
      <c r="P19" s="176"/>
      <c r="Q19" s="222">
        <f>Q12+Q17</f>
        <v>0</v>
      </c>
      <c r="R19" s="176"/>
      <c r="S19" s="222" t="e">
        <f>S12+S17</f>
        <v>#REF!</v>
      </c>
      <c r="T19" s="174"/>
    </row>
    <row r="20" spans="1:20" ht="22.5" hidden="1" customHeight="1" x14ac:dyDescent="0.45"/>
    <row r="21" spans="1:20" ht="22.5" customHeight="1" x14ac:dyDescent="0.5">
      <c r="A21" s="164" t="s">
        <v>74</v>
      </c>
      <c r="B21" s="164"/>
    </row>
    <row r="22" spans="1:20" ht="22.5" customHeight="1" x14ac:dyDescent="0.5">
      <c r="A22" s="164" t="s">
        <v>100</v>
      </c>
      <c r="B22" s="164"/>
      <c r="C22" s="204"/>
      <c r="D22" s="204"/>
      <c r="E22" s="204"/>
      <c r="F22" s="204"/>
      <c r="G22" s="204"/>
      <c r="H22" s="204"/>
      <c r="I22" s="168"/>
      <c r="J22" s="168"/>
      <c r="K22" s="204"/>
      <c r="L22" s="204"/>
      <c r="M22" s="204"/>
      <c r="N22" s="204"/>
      <c r="O22" s="204"/>
      <c r="P22" s="204"/>
      <c r="Q22" s="204"/>
      <c r="R22" s="204"/>
      <c r="S22" s="204"/>
    </row>
    <row r="23" spans="1:20" ht="22.5" customHeight="1" x14ac:dyDescent="0.5">
      <c r="A23" s="164"/>
      <c r="B23" s="164"/>
      <c r="C23" s="204"/>
      <c r="D23" s="204"/>
      <c r="E23" s="203"/>
      <c r="F23" s="203"/>
      <c r="G23" s="203"/>
      <c r="H23" s="203"/>
      <c r="I23" s="203"/>
      <c r="J23" s="203"/>
      <c r="K23" s="203"/>
      <c r="L23" s="168"/>
      <c r="M23" s="203"/>
      <c r="N23" s="203"/>
      <c r="O23" s="203"/>
      <c r="P23" s="203"/>
      <c r="Q23" s="203"/>
      <c r="R23" s="203"/>
      <c r="S23" s="168"/>
    </row>
    <row r="24" spans="1:20" ht="22.5" customHeight="1" x14ac:dyDescent="0.5">
      <c r="A24" s="164"/>
      <c r="B24" s="164"/>
      <c r="C24" s="269" t="s">
        <v>76</v>
      </c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</row>
    <row r="25" spans="1:20" ht="22.5" customHeight="1" x14ac:dyDescent="0.45">
      <c r="A25" s="171"/>
      <c r="B25" s="171"/>
      <c r="C25" s="203"/>
      <c r="D25" s="203"/>
      <c r="E25" s="203"/>
      <c r="G25" s="277" t="s">
        <v>14</v>
      </c>
      <c r="H25" s="277"/>
      <c r="I25" s="277"/>
      <c r="J25" s="277"/>
      <c r="K25" s="277"/>
      <c r="L25" s="203"/>
      <c r="M25" s="277" t="s">
        <v>64</v>
      </c>
      <c r="N25" s="277"/>
      <c r="O25" s="277"/>
      <c r="P25" s="277"/>
      <c r="Q25" s="277"/>
      <c r="S25" s="203"/>
    </row>
    <row r="26" spans="1:20" ht="22.5" customHeight="1" x14ac:dyDescent="0.45">
      <c r="A26" s="171"/>
      <c r="B26" s="171"/>
      <c r="C26" s="244"/>
      <c r="D26" s="244"/>
      <c r="E26" s="244"/>
      <c r="G26" s="246"/>
      <c r="H26" s="246"/>
      <c r="I26" s="246"/>
      <c r="J26" s="246"/>
      <c r="K26" s="246"/>
      <c r="L26" s="244"/>
      <c r="M26" s="246" t="s">
        <v>197</v>
      </c>
      <c r="N26" s="246"/>
      <c r="O26" s="246"/>
      <c r="P26" s="246"/>
      <c r="Q26" s="246"/>
      <c r="S26" s="244"/>
    </row>
    <row r="27" spans="1:20" ht="22.5" customHeight="1" x14ac:dyDescent="0.45">
      <c r="A27" s="171"/>
      <c r="B27" s="171"/>
      <c r="C27" s="203"/>
      <c r="D27" s="203"/>
      <c r="F27" s="203"/>
      <c r="G27" s="203" t="s">
        <v>37</v>
      </c>
      <c r="M27" t="s">
        <v>198</v>
      </c>
      <c r="N27" s="203"/>
      <c r="P27" s="203"/>
      <c r="Q27" s="203" t="s">
        <v>167</v>
      </c>
      <c r="R27" s="203"/>
      <c r="S27" s="203"/>
    </row>
    <row r="28" spans="1:20" ht="22.5" customHeight="1" x14ac:dyDescent="0.45">
      <c r="C28" s="203" t="s">
        <v>39</v>
      </c>
      <c r="D28" s="203"/>
      <c r="E28" s="203"/>
      <c r="F28" s="203"/>
      <c r="G28" s="203"/>
      <c r="H28" s="203"/>
      <c r="I28" s="203"/>
      <c r="J28" s="203"/>
      <c r="K28" s="203"/>
      <c r="L28" s="203"/>
      <c r="M28" s="203" t="s">
        <v>199</v>
      </c>
      <c r="N28" s="203"/>
      <c r="O28" s="203" t="s">
        <v>202</v>
      </c>
      <c r="P28" s="203"/>
      <c r="Q28" s="203" t="s">
        <v>173</v>
      </c>
      <c r="R28" s="203"/>
      <c r="S28" s="203"/>
    </row>
    <row r="29" spans="1:20" ht="22.5" customHeight="1" x14ac:dyDescent="0.45">
      <c r="C29" s="203" t="s">
        <v>40</v>
      </c>
      <c r="D29" s="203"/>
      <c r="E29" s="203" t="s">
        <v>32</v>
      </c>
      <c r="F29" s="203"/>
      <c r="G29" s="203" t="s">
        <v>57</v>
      </c>
      <c r="H29" s="203"/>
      <c r="I29" s="203"/>
      <c r="J29" s="203"/>
      <c r="K29" s="203" t="s">
        <v>44</v>
      </c>
      <c r="M29" s="203" t="s">
        <v>200</v>
      </c>
      <c r="N29" s="203"/>
      <c r="O29" s="203" t="s">
        <v>166</v>
      </c>
      <c r="P29" s="203"/>
      <c r="Q29" s="203" t="s">
        <v>170</v>
      </c>
      <c r="R29" s="203"/>
      <c r="S29" s="203" t="s">
        <v>51</v>
      </c>
    </row>
    <row r="30" spans="1:20" ht="22.5" customHeight="1" x14ac:dyDescent="0.45">
      <c r="B30" s="202"/>
      <c r="C30" s="203" t="s">
        <v>41</v>
      </c>
      <c r="D30" s="203"/>
      <c r="E30" s="203" t="s">
        <v>60</v>
      </c>
      <c r="F30" s="203"/>
      <c r="G30" s="203" t="s">
        <v>33</v>
      </c>
      <c r="H30" s="203"/>
      <c r="I30" s="203" t="s">
        <v>50</v>
      </c>
      <c r="J30" s="203"/>
      <c r="K30" s="203" t="s">
        <v>43</v>
      </c>
      <c r="L30" s="203"/>
      <c r="M30" s="203" t="s">
        <v>201</v>
      </c>
      <c r="N30" s="203"/>
      <c r="O30" s="203" t="s">
        <v>20</v>
      </c>
      <c r="P30" s="203"/>
      <c r="Q30" s="203" t="s">
        <v>172</v>
      </c>
      <c r="R30" s="203"/>
      <c r="S30" s="203" t="s">
        <v>68</v>
      </c>
    </row>
    <row r="31" spans="1:20" ht="22.5" customHeight="1" x14ac:dyDescent="0.45">
      <c r="C31" s="276" t="s">
        <v>31</v>
      </c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</row>
    <row r="32" spans="1:20" ht="22.5" customHeight="1" x14ac:dyDescent="0.45">
      <c r="A32" s="171" t="s">
        <v>159</v>
      </c>
      <c r="B32" s="171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</row>
    <row r="33" spans="1:20" ht="22.5" customHeight="1" x14ac:dyDescent="0.45">
      <c r="A33" s="205" t="s">
        <v>160</v>
      </c>
      <c r="B33" s="205"/>
      <c r="C33" s="176">
        <v>199218</v>
      </c>
      <c r="D33" s="171"/>
      <c r="E33" s="176">
        <v>353946</v>
      </c>
      <c r="F33" s="176"/>
      <c r="G33" s="176">
        <v>25000</v>
      </c>
      <c r="H33" s="176"/>
      <c r="I33" s="176">
        <v>35000</v>
      </c>
      <c r="J33" s="176"/>
      <c r="K33" s="176">
        <v>509228</v>
      </c>
      <c r="L33" s="176"/>
      <c r="M33" s="206">
        <v>0</v>
      </c>
      <c r="N33" s="176"/>
      <c r="O33" s="176">
        <v>1287918</v>
      </c>
      <c r="P33" s="176"/>
      <c r="Q33" s="176">
        <f>M33+O33</f>
        <v>1287918</v>
      </c>
      <c r="R33" s="176"/>
      <c r="S33" s="176">
        <f>C33+E33+G33+I33+K33+Q33</f>
        <v>2410310</v>
      </c>
    </row>
    <row r="34" spans="1:20" ht="7.5" customHeight="1" x14ac:dyDescent="0.45">
      <c r="A34" s="224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</row>
    <row r="35" spans="1:20" x14ac:dyDescent="0.45">
      <c r="A35" s="205" t="s">
        <v>174</v>
      </c>
      <c r="B35" s="205"/>
      <c r="C35" s="205"/>
      <c r="D35" s="205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</row>
    <row r="36" spans="1:20" x14ac:dyDescent="0.45">
      <c r="A36" s="227" t="s">
        <v>113</v>
      </c>
      <c r="B36" s="205"/>
      <c r="C36" s="205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5"/>
      <c r="O36" s="226"/>
      <c r="P36" s="225"/>
      <c r="Q36" s="226"/>
      <c r="R36" s="225"/>
    </row>
    <row r="37" spans="1:20" x14ac:dyDescent="0.45">
      <c r="A37" s="224" t="s">
        <v>114</v>
      </c>
      <c r="B37" s="202"/>
      <c r="C37" s="228">
        <v>0</v>
      </c>
      <c r="D37" s="172"/>
      <c r="E37" s="228">
        <v>0</v>
      </c>
      <c r="F37" s="172"/>
      <c r="G37" s="228">
        <v>0</v>
      </c>
      <c r="H37" s="172"/>
      <c r="I37" s="228">
        <v>0</v>
      </c>
      <c r="J37" s="172">
        <v>0</v>
      </c>
      <c r="K37" s="229">
        <v>-83672</v>
      </c>
      <c r="L37" s="225"/>
      <c r="M37" s="228">
        <v>0</v>
      </c>
      <c r="N37" s="225"/>
      <c r="O37" s="228">
        <v>0</v>
      </c>
      <c r="P37" s="225"/>
      <c r="Q37" s="228">
        <v>0</v>
      </c>
      <c r="R37" s="225"/>
      <c r="S37" s="228">
        <v>-83672</v>
      </c>
    </row>
    <row r="38" spans="1:20" x14ac:dyDescent="0.45">
      <c r="A38" s="227" t="s">
        <v>115</v>
      </c>
      <c r="B38" s="205"/>
      <c r="C38" s="230">
        <v>0</v>
      </c>
      <c r="D38" s="225"/>
      <c r="E38" s="230">
        <v>0</v>
      </c>
      <c r="F38" s="225"/>
      <c r="G38" s="230">
        <v>0</v>
      </c>
      <c r="H38" s="225"/>
      <c r="I38" s="230">
        <v>0</v>
      </c>
      <c r="J38" s="225">
        <v>0</v>
      </c>
      <c r="K38" s="230">
        <f>K37</f>
        <v>-83672</v>
      </c>
      <c r="L38" s="231">
        <v>-123515</v>
      </c>
      <c r="M38" s="230">
        <v>0</v>
      </c>
      <c r="N38" s="231"/>
      <c r="O38" s="230">
        <v>0</v>
      </c>
      <c r="P38" s="231"/>
      <c r="Q38" s="230">
        <v>0</v>
      </c>
      <c r="R38" s="231"/>
      <c r="S38" s="230">
        <f>SUM(S37)</f>
        <v>-83672</v>
      </c>
    </row>
    <row r="39" spans="1:20" ht="6.75" customHeight="1" x14ac:dyDescent="0.45">
      <c r="A39" s="224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</row>
    <row r="40" spans="1:20" x14ac:dyDescent="0.45">
      <c r="A40" s="205" t="s">
        <v>175</v>
      </c>
      <c r="C40" s="230">
        <v>0</v>
      </c>
      <c r="D40" s="225"/>
      <c r="E40" s="230">
        <v>0</v>
      </c>
      <c r="F40" s="225"/>
      <c r="G40" s="230">
        <v>0</v>
      </c>
      <c r="H40" s="225"/>
      <c r="I40" s="230">
        <v>0</v>
      </c>
      <c r="J40" s="225"/>
      <c r="K40" s="230">
        <f>K38</f>
        <v>-83672</v>
      </c>
      <c r="L40" s="231">
        <v>-123515</v>
      </c>
      <c r="M40" s="230">
        <f>M38</f>
        <v>0</v>
      </c>
      <c r="N40" s="231"/>
      <c r="O40" s="230">
        <f>O38</f>
        <v>0</v>
      </c>
      <c r="P40" s="231"/>
      <c r="Q40" s="230">
        <f>Q38</f>
        <v>0</v>
      </c>
      <c r="R40" s="231"/>
      <c r="S40" s="230">
        <f>S38</f>
        <v>-83672</v>
      </c>
    </row>
    <row r="41" spans="1:20" ht="7.5" customHeight="1" x14ac:dyDescent="0.45">
      <c r="A41" s="224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</row>
    <row r="42" spans="1:20" x14ac:dyDescent="0.45">
      <c r="A42" s="171" t="s">
        <v>101</v>
      </c>
      <c r="B42" s="171"/>
      <c r="C42" s="210"/>
      <c r="D42" s="211"/>
      <c r="E42" s="210"/>
      <c r="F42" s="171"/>
      <c r="G42" s="210"/>
      <c r="H42" s="211"/>
      <c r="I42" s="210"/>
      <c r="J42" s="208"/>
      <c r="K42" s="207"/>
      <c r="L42" s="207"/>
      <c r="M42" s="209"/>
      <c r="N42" s="209"/>
      <c r="O42" s="209"/>
      <c r="P42" s="209"/>
      <c r="Q42" s="209"/>
      <c r="R42" s="209"/>
      <c r="S42" s="209"/>
    </row>
    <row r="43" spans="1:20" x14ac:dyDescent="0.45">
      <c r="A43" t="s">
        <v>70</v>
      </c>
      <c r="C43" s="212">
        <v>0</v>
      </c>
      <c r="D43" s="213"/>
      <c r="E43" s="212">
        <v>0</v>
      </c>
      <c r="G43" s="212">
        <v>0</v>
      </c>
      <c r="H43" s="213"/>
      <c r="I43" s="212">
        <v>0</v>
      </c>
      <c r="J43" s="208"/>
      <c r="K43" s="214">
        <f>'[1]PL 6 Month'!H26</f>
        <v>217920</v>
      </c>
      <c r="L43" s="214"/>
      <c r="M43" s="212">
        <v>0</v>
      </c>
      <c r="N43" s="212"/>
      <c r="O43" s="212">
        <v>0</v>
      </c>
      <c r="P43" s="212"/>
      <c r="Q43" s="212">
        <f>M43+O43</f>
        <v>0</v>
      </c>
      <c r="R43" s="212"/>
      <c r="S43" s="215">
        <f>C43+E43+G43+I43+K43+Q43</f>
        <v>217920</v>
      </c>
    </row>
    <row r="44" spans="1:20" x14ac:dyDescent="0.45">
      <c r="A44" t="s">
        <v>71</v>
      </c>
      <c r="B44" s="202"/>
      <c r="C44" s="212">
        <v>0</v>
      </c>
      <c r="D44" s="213"/>
      <c r="E44" s="212">
        <v>0</v>
      </c>
      <c r="G44" s="212">
        <v>0</v>
      </c>
      <c r="H44" s="213"/>
      <c r="I44" s="212">
        <v>0</v>
      </c>
      <c r="J44" s="208"/>
      <c r="K44" s="212">
        <v>0</v>
      </c>
      <c r="L44" s="214"/>
      <c r="M44" s="216">
        <f>'[1]PL 6 Month'!D32</f>
        <v>200</v>
      </c>
      <c r="N44" s="216"/>
      <c r="O44" s="216">
        <v>0</v>
      </c>
      <c r="P44" s="216"/>
      <c r="Q44" s="216">
        <f>M44+O44</f>
        <v>200</v>
      </c>
      <c r="R44" s="216"/>
      <c r="S44" s="215">
        <f>C44+E44+G44+I44+K44+Q44</f>
        <v>200</v>
      </c>
    </row>
    <row r="45" spans="1:20" x14ac:dyDescent="0.45">
      <c r="A45" s="171" t="s">
        <v>233</v>
      </c>
      <c r="B45" s="171"/>
      <c r="C45" s="218">
        <f>SUM(C43:C44)</f>
        <v>0</v>
      </c>
      <c r="D45" s="219">
        <v>0</v>
      </c>
      <c r="E45" s="218">
        <f>SUM(E43:E44)</f>
        <v>0</v>
      </c>
      <c r="F45" s="219">
        <v>0</v>
      </c>
      <c r="G45" s="218">
        <f>SUM(G43:G44)</f>
        <v>0</v>
      </c>
      <c r="H45" s="219">
        <v>0</v>
      </c>
      <c r="I45" s="218">
        <f>SUM(I43:I44)</f>
        <v>0</v>
      </c>
      <c r="J45" s="219"/>
      <c r="K45" s="218">
        <f>SUM(K43:K44)</f>
        <v>217920</v>
      </c>
      <c r="L45" s="219"/>
      <c r="M45" s="218">
        <f>SUM(M43:M44)</f>
        <v>200</v>
      </c>
      <c r="N45" s="219"/>
      <c r="O45" s="218">
        <f>SUM(O43:O44)</f>
        <v>0</v>
      </c>
      <c r="P45" s="219"/>
      <c r="Q45" s="218">
        <f>SUM(Q43:Q44)</f>
        <v>200</v>
      </c>
      <c r="R45" s="219"/>
      <c r="S45" s="218">
        <f>SUM(S43:S44)</f>
        <v>218120</v>
      </c>
    </row>
    <row r="46" spans="1:20" x14ac:dyDescent="0.45">
      <c r="A46" s="171"/>
      <c r="B46" s="171"/>
      <c r="C46" s="218"/>
      <c r="D46" s="219"/>
      <c r="E46" s="218"/>
      <c r="F46" s="219"/>
      <c r="G46" s="218"/>
      <c r="H46" s="219"/>
      <c r="I46" s="218"/>
      <c r="J46" s="219"/>
      <c r="K46" s="218"/>
      <c r="L46" s="219"/>
      <c r="M46" s="218"/>
      <c r="N46" s="219"/>
      <c r="O46" s="218"/>
      <c r="P46" s="219"/>
      <c r="Q46" s="218"/>
      <c r="R46" s="219"/>
      <c r="S46" s="221"/>
    </row>
    <row r="47" spans="1:20" ht="22.5" thickBot="1" x14ac:dyDescent="0.5">
      <c r="A47" s="171" t="s">
        <v>161</v>
      </c>
      <c r="B47" s="171"/>
      <c r="C47" s="222">
        <f>C33+C45</f>
        <v>199218</v>
      </c>
      <c r="D47" s="171"/>
      <c r="E47" s="222">
        <f>E33+E45</f>
        <v>353946</v>
      </c>
      <c r="F47" s="176"/>
      <c r="G47" s="222">
        <f>G33+G45</f>
        <v>25000</v>
      </c>
      <c r="H47" s="176"/>
      <c r="I47" s="222">
        <f>I33+I45</f>
        <v>35000</v>
      </c>
      <c r="J47" s="176"/>
      <c r="K47" s="222">
        <f>K33+K45+K40</f>
        <v>643476</v>
      </c>
      <c r="L47" s="176"/>
      <c r="M47" s="222">
        <f>M33+M45</f>
        <v>200</v>
      </c>
      <c r="N47" s="176"/>
      <c r="O47" s="222">
        <f>O33+O45</f>
        <v>1287918</v>
      </c>
      <c r="P47" s="176"/>
      <c r="Q47" s="222">
        <f>Q33+Q45</f>
        <v>1288118</v>
      </c>
      <c r="R47" s="176"/>
      <c r="S47" s="222">
        <f>S33+S45+S40</f>
        <v>2544758</v>
      </c>
      <c r="T47" s="170"/>
    </row>
    <row r="48" spans="1:20" ht="22.5" customHeight="1" thickTop="1" x14ac:dyDescent="0.45"/>
    <row r="49" ht="22.5" customHeight="1" x14ac:dyDescent="0.45"/>
    <row r="50" ht="22.5" customHeight="1" x14ac:dyDescent="0.45"/>
    <row r="51" ht="22.5" customHeight="1" x14ac:dyDescent="0.45"/>
    <row r="52" ht="22.5" customHeight="1" x14ac:dyDescent="0.45"/>
    <row r="53" ht="22.5" customHeight="1" x14ac:dyDescent="0.45"/>
    <row r="54" ht="22.5" customHeight="1" x14ac:dyDescent="0.45"/>
    <row r="55" ht="22.5" customHeight="1" x14ac:dyDescent="0.45"/>
    <row r="56" ht="22.5" customHeight="1" x14ac:dyDescent="0.45"/>
    <row r="57" ht="22.5" customHeight="1" x14ac:dyDescent="0.45"/>
    <row r="58" ht="22.5" customHeight="1" x14ac:dyDescent="0.45"/>
    <row r="59" ht="22.5" customHeight="1" x14ac:dyDescent="0.45"/>
    <row r="60" ht="22.5" customHeight="1" x14ac:dyDescent="0.45"/>
    <row r="61" ht="22.5" customHeight="1" x14ac:dyDescent="0.45"/>
    <row r="62" ht="22.5" customHeight="1" x14ac:dyDescent="0.45"/>
    <row r="63" ht="22.5" customHeight="1" x14ac:dyDescent="0.45"/>
    <row r="64" ht="22.5" customHeight="1" x14ac:dyDescent="0.45"/>
    <row r="65" ht="22.5" customHeight="1" x14ac:dyDescent="0.45"/>
    <row r="66" ht="22.5" customHeight="1" x14ac:dyDescent="0.45"/>
    <row r="67" ht="22.5" customHeight="1" x14ac:dyDescent="0.45"/>
    <row r="68" ht="22.5" customHeight="1" x14ac:dyDescent="0.45"/>
    <row r="69" ht="22.5" customHeight="1" x14ac:dyDescent="0.45"/>
    <row r="70" ht="22.5" customHeight="1" x14ac:dyDescent="0.45"/>
    <row r="71" ht="22.5" customHeight="1" x14ac:dyDescent="0.45"/>
    <row r="72" ht="22.5" customHeight="1" x14ac:dyDescent="0.45"/>
  </sheetData>
  <mergeCells count="8">
    <mergeCell ref="G25:K25"/>
    <mergeCell ref="M25:Q25"/>
    <mergeCell ref="C31:S31"/>
    <mergeCell ref="C4:S4"/>
    <mergeCell ref="G5:K5"/>
    <mergeCell ref="M5:Q5"/>
    <mergeCell ref="C10:S10"/>
    <mergeCell ref="C24:S24"/>
  </mergeCells>
  <pageMargins left="0.7" right="0.7" top="0.48" bottom="0.5" header="0.5" footer="0.5"/>
  <pageSetup paperSize="9" scale="83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zoomScale="70" zoomScaleNormal="100" zoomScaleSheetLayoutView="70" workbookViewId="0">
      <selection activeCell="M30" sqref="M30"/>
    </sheetView>
  </sheetViews>
  <sheetFormatPr defaultColWidth="9.140625" defaultRowHeight="21.75" x14ac:dyDescent="0.45"/>
  <cols>
    <col min="1" max="1" width="48.5703125" customWidth="1"/>
    <col min="2" max="2" width="8.42578125" customWidth="1"/>
    <col min="3" max="3" width="10.85546875" customWidth="1"/>
    <col min="4" max="4" width="1.42578125" customWidth="1"/>
    <col min="5" max="5" width="12.28515625" customWidth="1"/>
    <col min="6" max="6" width="1.42578125" customWidth="1"/>
    <col min="7" max="7" width="11.28515625" customWidth="1"/>
    <col min="8" max="8" width="1.42578125" customWidth="1"/>
    <col min="9" max="9" width="10.7109375" customWidth="1"/>
    <col min="10" max="10" width="1.5703125" customWidth="1"/>
    <col min="11" max="11" width="11.28515625" customWidth="1"/>
    <col min="12" max="12" width="1.5703125" customWidth="1"/>
    <col min="13" max="13" width="19.85546875" customWidth="1"/>
    <col min="14" max="14" width="1.5703125" customWidth="1"/>
    <col min="15" max="15" width="11.85546875" customWidth="1"/>
    <col min="16" max="16" width="1.5703125" customWidth="1"/>
    <col min="17" max="17" width="13.85546875" customWidth="1"/>
    <col min="18" max="18" width="1.7109375" customWidth="1"/>
    <col min="19" max="19" width="13.140625" customWidth="1"/>
  </cols>
  <sheetData>
    <row r="1" spans="1:19" ht="21.75" customHeight="1" x14ac:dyDescent="0.5">
      <c r="A1" s="164" t="s">
        <v>74</v>
      </c>
      <c r="B1" s="164"/>
    </row>
    <row r="2" spans="1:19" ht="21.75" customHeight="1" x14ac:dyDescent="0.5">
      <c r="A2" s="164" t="s">
        <v>100</v>
      </c>
      <c r="B2" s="164"/>
      <c r="C2" s="204"/>
      <c r="D2" s="204"/>
      <c r="E2" s="168"/>
      <c r="F2" s="168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</row>
    <row r="3" spans="1:19" ht="21.75" customHeight="1" x14ac:dyDescent="0.5">
      <c r="A3" s="164"/>
      <c r="B3" s="164"/>
      <c r="C3" s="203"/>
      <c r="D3" s="203"/>
      <c r="E3" s="203"/>
      <c r="F3" s="203"/>
      <c r="G3" s="203"/>
      <c r="H3" s="168"/>
      <c r="I3" s="203"/>
      <c r="J3" s="203"/>
      <c r="K3" s="203"/>
      <c r="L3" s="203"/>
      <c r="M3" s="203"/>
      <c r="N3" s="203"/>
      <c r="O3" s="203"/>
      <c r="P3" s="203"/>
      <c r="Q3" s="203"/>
      <c r="R3" s="168"/>
      <c r="S3" s="168"/>
    </row>
    <row r="4" spans="1:19" ht="21.75" customHeight="1" x14ac:dyDescent="0.5">
      <c r="A4" s="164"/>
      <c r="B4" s="164"/>
      <c r="C4" s="269" t="s">
        <v>76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</row>
    <row r="5" spans="1:19" ht="21.75" customHeight="1" x14ac:dyDescent="0.45">
      <c r="A5" s="171"/>
      <c r="B5" s="171"/>
      <c r="E5" s="203"/>
      <c r="F5" s="203"/>
      <c r="G5" s="277" t="s">
        <v>14</v>
      </c>
      <c r="H5" s="277"/>
      <c r="I5" s="277"/>
      <c r="J5" s="277"/>
      <c r="K5" s="277"/>
      <c r="L5" s="203"/>
      <c r="M5" s="277" t="s">
        <v>64</v>
      </c>
      <c r="N5" s="277"/>
      <c r="O5" s="277"/>
      <c r="P5" s="277"/>
      <c r="Q5" s="277"/>
    </row>
    <row r="6" spans="1:19" ht="21.75" customHeight="1" x14ac:dyDescent="0.45">
      <c r="A6" s="171"/>
      <c r="B6" s="171"/>
      <c r="E6" s="203"/>
      <c r="F6" s="203"/>
      <c r="G6" s="203"/>
      <c r="H6" s="203"/>
      <c r="I6" s="203"/>
      <c r="J6" s="203"/>
      <c r="K6" s="203"/>
      <c r="L6" s="203"/>
      <c r="M6" s="203" t="s">
        <v>197</v>
      </c>
      <c r="N6" s="203"/>
      <c r="O6" s="203"/>
      <c r="P6" s="203"/>
      <c r="Q6" s="203"/>
    </row>
    <row r="7" spans="1:19" ht="21.75" customHeight="1" x14ac:dyDescent="0.45">
      <c r="A7" s="171"/>
      <c r="B7" s="171"/>
      <c r="E7" s="203"/>
      <c r="F7" s="203"/>
      <c r="G7" s="203"/>
      <c r="H7" s="203"/>
      <c r="I7" s="203"/>
      <c r="J7" s="203"/>
      <c r="K7" s="203"/>
      <c r="L7" s="203"/>
      <c r="M7" s="203" t="s">
        <v>198</v>
      </c>
      <c r="N7" s="203"/>
      <c r="O7" s="203"/>
      <c r="P7" s="203"/>
      <c r="Q7" s="203"/>
    </row>
    <row r="8" spans="1:19" ht="21.75" customHeight="1" x14ac:dyDescent="0.45">
      <c r="C8" s="203" t="s">
        <v>39</v>
      </c>
      <c r="D8" s="203"/>
      <c r="E8" s="203"/>
      <c r="F8" s="203"/>
      <c r="G8" s="203"/>
      <c r="H8" s="203"/>
      <c r="I8" s="203"/>
      <c r="J8" s="203"/>
      <c r="K8" s="203"/>
      <c r="L8" s="203"/>
      <c r="M8" s="203" t="s">
        <v>199</v>
      </c>
      <c r="N8" s="203"/>
      <c r="O8" s="203" t="s">
        <v>202</v>
      </c>
      <c r="P8" s="203"/>
      <c r="Q8" s="203" t="s">
        <v>204</v>
      </c>
      <c r="R8" s="203"/>
      <c r="S8" s="203"/>
    </row>
    <row r="9" spans="1:19" ht="21.75" customHeight="1" x14ac:dyDescent="0.45">
      <c r="C9" s="203" t="s">
        <v>40</v>
      </c>
      <c r="D9" s="203"/>
      <c r="E9" s="203" t="s">
        <v>32</v>
      </c>
      <c r="F9" s="203"/>
      <c r="G9" s="203" t="s">
        <v>57</v>
      </c>
      <c r="H9" s="203"/>
      <c r="I9" s="203"/>
      <c r="J9" s="203"/>
      <c r="K9" s="203" t="s">
        <v>44</v>
      </c>
      <c r="L9" s="203"/>
      <c r="M9" s="203" t="s">
        <v>200</v>
      </c>
      <c r="N9" s="203"/>
      <c r="O9" s="203" t="s">
        <v>166</v>
      </c>
      <c r="P9" s="203"/>
      <c r="Q9" s="203" t="s">
        <v>205</v>
      </c>
      <c r="R9" s="203"/>
      <c r="S9" s="203" t="s">
        <v>51</v>
      </c>
    </row>
    <row r="10" spans="1:19" ht="21.75" customHeight="1" x14ac:dyDescent="0.45">
      <c r="B10" s="202" t="s">
        <v>0</v>
      </c>
      <c r="C10" s="203" t="s">
        <v>41</v>
      </c>
      <c r="D10" s="203"/>
      <c r="E10" s="203" t="s">
        <v>60</v>
      </c>
      <c r="F10" s="203"/>
      <c r="G10" s="203" t="s">
        <v>33</v>
      </c>
      <c r="H10" s="203"/>
      <c r="I10" s="203" t="s">
        <v>50</v>
      </c>
      <c r="J10" s="203"/>
      <c r="K10" s="203" t="s">
        <v>43</v>
      </c>
      <c r="L10" s="203"/>
      <c r="M10" s="203" t="s">
        <v>201</v>
      </c>
      <c r="N10" s="203"/>
      <c r="O10" s="203" t="s">
        <v>20</v>
      </c>
      <c r="P10" s="203"/>
      <c r="Q10" s="203" t="s">
        <v>172</v>
      </c>
      <c r="R10" s="203"/>
      <c r="S10" s="203" t="s">
        <v>68</v>
      </c>
    </row>
    <row r="11" spans="1:19" ht="21.75" customHeight="1" x14ac:dyDescent="0.45">
      <c r="C11" s="270" t="s">
        <v>31</v>
      </c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</row>
    <row r="12" spans="1:19" ht="21.75" customHeight="1" x14ac:dyDescent="0.45">
      <c r="A12" s="171" t="s">
        <v>231</v>
      </c>
      <c r="B12" s="171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</row>
    <row r="13" spans="1:19" ht="21.75" customHeight="1" x14ac:dyDescent="0.45">
      <c r="A13" s="171" t="s">
        <v>195</v>
      </c>
      <c r="B13" s="171"/>
      <c r="C13" s="176">
        <f>'[2]BS-3-5'!H81</f>
        <v>200961</v>
      </c>
      <c r="D13" s="176"/>
      <c r="E13" s="176">
        <f>'[2]BS-3-5'!J83</f>
        <v>392838</v>
      </c>
      <c r="F13" s="176"/>
      <c r="G13" s="176">
        <f>'[2]BS-3-5'!J86</f>
        <v>25000</v>
      </c>
      <c r="H13" s="176"/>
      <c r="I13" s="176">
        <f>'[2]BS-3-5'!J87</f>
        <v>35000</v>
      </c>
      <c r="J13" s="176"/>
      <c r="K13" s="176">
        <f>'[2]BS-3-5'!J88</f>
        <v>715927</v>
      </c>
      <c r="L13" s="176"/>
      <c r="M13" s="219">
        <v>272</v>
      </c>
      <c r="N13" s="176"/>
      <c r="O13" s="176">
        <v>1287918</v>
      </c>
      <c r="P13" s="176"/>
      <c r="Q13" s="219">
        <f>M13+O13</f>
        <v>1288190</v>
      </c>
      <c r="R13" s="176"/>
      <c r="S13" s="176">
        <f>C13+E13+G13+I13+K13+Q13</f>
        <v>2657916</v>
      </c>
    </row>
    <row r="14" spans="1:19" ht="10.5" customHeight="1" x14ac:dyDescent="0.45">
      <c r="C14" s="207"/>
      <c r="D14" s="208"/>
      <c r="E14" s="207"/>
      <c r="F14" s="208"/>
      <c r="G14" s="207"/>
      <c r="H14" s="207"/>
      <c r="I14" s="207"/>
      <c r="J14" s="209"/>
      <c r="K14" s="209"/>
      <c r="L14" s="209"/>
      <c r="M14" s="209"/>
      <c r="N14" s="209"/>
      <c r="O14" s="209"/>
      <c r="P14" s="209"/>
      <c r="Q14" s="209"/>
      <c r="R14" s="209"/>
      <c r="S14" s="209"/>
    </row>
    <row r="15" spans="1:19" ht="21.75" customHeight="1" x14ac:dyDescent="0.45">
      <c r="A15" s="205" t="s">
        <v>174</v>
      </c>
      <c r="C15" s="207"/>
      <c r="D15" s="208"/>
      <c r="E15" s="207"/>
      <c r="F15" s="208"/>
      <c r="G15" s="207"/>
      <c r="H15" s="207"/>
      <c r="I15" s="207"/>
      <c r="J15" s="209"/>
      <c r="K15" s="209"/>
      <c r="L15" s="209"/>
      <c r="M15" s="209"/>
      <c r="N15" s="209"/>
      <c r="O15" s="209"/>
      <c r="P15" s="209"/>
      <c r="Q15" s="209"/>
      <c r="R15" s="209"/>
      <c r="S15" s="209"/>
    </row>
    <row r="16" spans="1:19" ht="21.75" customHeight="1" x14ac:dyDescent="0.45">
      <c r="A16" s="227" t="s">
        <v>113</v>
      </c>
      <c r="C16" s="207"/>
      <c r="D16" s="208"/>
      <c r="E16" s="207"/>
      <c r="F16" s="208"/>
      <c r="G16" s="207"/>
      <c r="H16" s="207"/>
      <c r="I16" s="207"/>
      <c r="J16" s="209"/>
      <c r="K16" s="209"/>
      <c r="L16" s="209"/>
      <c r="M16" s="209"/>
      <c r="N16" s="209"/>
      <c r="O16" s="209"/>
      <c r="P16" s="209"/>
      <c r="Q16" s="209"/>
      <c r="R16" s="209"/>
      <c r="S16" s="209"/>
    </row>
    <row r="17" spans="1:19" ht="21.75" customHeight="1" x14ac:dyDescent="0.45">
      <c r="A17" s="224" t="s">
        <v>114</v>
      </c>
      <c r="B17" s="202">
        <v>10</v>
      </c>
      <c r="C17" s="228">
        <v>0</v>
      </c>
      <c r="D17" s="225"/>
      <c r="E17" s="228">
        <v>0</v>
      </c>
      <c r="F17" s="225"/>
      <c r="G17" s="228">
        <v>0</v>
      </c>
      <c r="H17" s="225"/>
      <c r="I17" s="228">
        <v>0</v>
      </c>
      <c r="J17" s="209"/>
      <c r="K17" s="238">
        <v>-196941</v>
      </c>
      <c r="L17" s="209"/>
      <c r="M17" s="228">
        <v>0</v>
      </c>
      <c r="N17" s="209"/>
      <c r="O17" s="228">
        <v>0</v>
      </c>
      <c r="P17" s="209"/>
      <c r="Q17" s="239">
        <f t="shared" ref="Q17" si="0">M17+O17</f>
        <v>0</v>
      </c>
      <c r="R17" s="209"/>
      <c r="S17" s="228">
        <f>C17+E17+G17+I17+K17+Q17</f>
        <v>-196941</v>
      </c>
    </row>
    <row r="18" spans="1:19" ht="21.75" customHeight="1" x14ac:dyDescent="0.45">
      <c r="A18" s="227" t="s">
        <v>115</v>
      </c>
      <c r="C18" s="230">
        <v>0</v>
      </c>
      <c r="D18" s="225"/>
      <c r="E18" s="230">
        <v>0</v>
      </c>
      <c r="F18" s="225"/>
      <c r="G18" s="230">
        <v>0</v>
      </c>
      <c r="H18" s="225"/>
      <c r="I18" s="230">
        <v>0</v>
      </c>
      <c r="J18" s="225">
        <v>0</v>
      </c>
      <c r="K18" s="230">
        <f>K17</f>
        <v>-196941</v>
      </c>
      <c r="L18" s="231">
        <v>-123515</v>
      </c>
      <c r="M18" s="230">
        <v>0</v>
      </c>
      <c r="N18" s="231"/>
      <c r="O18" s="230">
        <v>0</v>
      </c>
      <c r="P18" s="231"/>
      <c r="Q18" s="230">
        <v>0</v>
      </c>
      <c r="R18" s="231"/>
      <c r="S18" s="230">
        <f>SUM(S17)</f>
        <v>-196941</v>
      </c>
    </row>
    <row r="19" spans="1:19" ht="7.5" customHeight="1" x14ac:dyDescent="0.45">
      <c r="A19" s="224"/>
      <c r="C19" s="207"/>
      <c r="D19" s="208"/>
      <c r="E19" s="207"/>
      <c r="F19" s="208"/>
      <c r="G19" s="207"/>
      <c r="H19" s="207"/>
      <c r="I19" s="207"/>
      <c r="J19" s="209"/>
      <c r="K19" s="209"/>
      <c r="L19" s="209"/>
      <c r="M19" s="209"/>
      <c r="N19" s="209"/>
      <c r="O19" s="209"/>
      <c r="P19" s="209"/>
      <c r="Q19" s="209"/>
      <c r="R19" s="209"/>
      <c r="S19" s="209"/>
    </row>
    <row r="20" spans="1:19" ht="21.75" customHeight="1" x14ac:dyDescent="0.45">
      <c r="A20" s="205" t="s">
        <v>175</v>
      </c>
      <c r="C20" s="230">
        <v>0</v>
      </c>
      <c r="D20" s="225"/>
      <c r="E20" s="230">
        <v>0</v>
      </c>
      <c r="F20" s="225"/>
      <c r="G20" s="230">
        <v>0</v>
      </c>
      <c r="H20" s="225"/>
      <c r="I20" s="230">
        <v>0</v>
      </c>
      <c r="J20" s="225"/>
      <c r="K20" s="230">
        <f>K18</f>
        <v>-196941</v>
      </c>
      <c r="L20" s="231">
        <v>-123515</v>
      </c>
      <c r="M20" s="230">
        <f>M18</f>
        <v>0</v>
      </c>
      <c r="N20" s="231"/>
      <c r="O20" s="230">
        <f>O18</f>
        <v>0</v>
      </c>
      <c r="P20" s="231"/>
      <c r="Q20" s="230">
        <f>Q18</f>
        <v>0</v>
      </c>
      <c r="R20" s="231"/>
      <c r="S20" s="230">
        <f>S18</f>
        <v>-196941</v>
      </c>
    </row>
    <row r="21" spans="1:19" ht="12" customHeight="1" x14ac:dyDescent="0.45">
      <c r="A21" s="205"/>
      <c r="C21" s="207"/>
      <c r="D21" s="208"/>
      <c r="E21" s="207"/>
      <c r="F21" s="208"/>
      <c r="G21" s="207"/>
      <c r="H21" s="207"/>
      <c r="I21" s="207"/>
      <c r="J21" s="209"/>
      <c r="K21" s="209"/>
      <c r="L21" s="209"/>
      <c r="M21" s="209"/>
      <c r="N21" s="209"/>
      <c r="O21" s="209"/>
      <c r="P21" s="209"/>
      <c r="Q21" s="209"/>
      <c r="R21" s="209"/>
      <c r="S21" s="209"/>
    </row>
    <row r="22" spans="1:19" ht="21.75" customHeight="1" x14ac:dyDescent="0.45">
      <c r="A22" s="171" t="s">
        <v>101</v>
      </c>
      <c r="B22" s="171"/>
      <c r="C22" s="207"/>
      <c r="D22" s="208"/>
      <c r="E22" s="207"/>
      <c r="F22" s="208"/>
      <c r="G22" s="207"/>
      <c r="H22" s="207"/>
      <c r="I22" s="207"/>
      <c r="J22" s="209"/>
      <c r="K22" s="209"/>
      <c r="L22" s="209"/>
      <c r="M22" s="209"/>
      <c r="N22" s="209"/>
      <c r="O22" s="209"/>
      <c r="P22" s="209"/>
      <c r="Q22" s="209"/>
      <c r="R22" s="209"/>
      <c r="S22" s="209"/>
    </row>
    <row r="23" spans="1:19" ht="21.75" customHeight="1" x14ac:dyDescent="0.45">
      <c r="A23" t="s">
        <v>70</v>
      </c>
      <c r="C23" s="212">
        <v>0</v>
      </c>
      <c r="E23" s="212">
        <v>0</v>
      </c>
      <c r="F23" s="213"/>
      <c r="G23" s="212">
        <v>0</v>
      </c>
      <c r="H23" s="208"/>
      <c r="I23" s="212">
        <v>0</v>
      </c>
      <c r="J23" s="214"/>
      <c r="K23" s="214">
        <f>'PL 6 Month'!H56</f>
        <v>302043</v>
      </c>
      <c r="L23" s="212"/>
      <c r="M23" s="217">
        <v>0</v>
      </c>
      <c r="N23" s="217"/>
      <c r="O23" s="217">
        <v>0</v>
      </c>
      <c r="P23" s="217"/>
      <c r="Q23" s="217">
        <f t="shared" ref="Q23:Q24" si="1">M23+O23</f>
        <v>0</v>
      </c>
      <c r="R23" s="212"/>
      <c r="S23" s="217">
        <f>C23+E23+G23+I23+K23+Q23</f>
        <v>302043</v>
      </c>
    </row>
    <row r="24" spans="1:19" ht="21.75" customHeight="1" x14ac:dyDescent="0.45">
      <c r="A24" t="s">
        <v>71</v>
      </c>
      <c r="C24" s="212">
        <v>0</v>
      </c>
      <c r="E24" s="212">
        <v>0</v>
      </c>
      <c r="F24" s="213"/>
      <c r="G24" s="212">
        <v>0</v>
      </c>
      <c r="H24" s="208"/>
      <c r="I24" s="212">
        <v>0</v>
      </c>
      <c r="J24" s="214"/>
      <c r="K24" s="212">
        <v>0</v>
      </c>
      <c r="L24" s="212"/>
      <c r="M24" s="217">
        <f>'PL 6 Month'!D34</f>
        <v>-716</v>
      </c>
      <c r="N24" s="217"/>
      <c r="O24" s="217">
        <v>0</v>
      </c>
      <c r="P24" s="217"/>
      <c r="Q24" s="217">
        <f t="shared" si="1"/>
        <v>-716</v>
      </c>
      <c r="R24" s="212"/>
      <c r="S24" s="217">
        <f t="shared" ref="S24" si="2">C24+E24+G24+I24+K24+Q24</f>
        <v>-716</v>
      </c>
    </row>
    <row r="25" spans="1:19" ht="21.75" customHeight="1" x14ac:dyDescent="0.45">
      <c r="A25" s="171" t="s">
        <v>230</v>
      </c>
      <c r="B25" s="171"/>
      <c r="C25" s="236">
        <f>SUM(C23:C24)</f>
        <v>0</v>
      </c>
      <c r="D25" s="219">
        <f>SUM(D24:D24)</f>
        <v>0</v>
      </c>
      <c r="E25" s="236">
        <f>SUM(E23:E24)</f>
        <v>0</v>
      </c>
      <c r="F25" s="219">
        <f>SUM(F24:F24)</f>
        <v>0</v>
      </c>
      <c r="G25" s="236">
        <f>SUM(G23:G24)</f>
        <v>0</v>
      </c>
      <c r="H25" s="219">
        <f>SUM(H24:H24)</f>
        <v>0</v>
      </c>
      <c r="I25" s="236">
        <f>SUM(I23:I24)</f>
        <v>0</v>
      </c>
      <c r="J25" s="219"/>
      <c r="K25" s="236">
        <f>SUM(K23:K24)</f>
        <v>302043</v>
      </c>
      <c r="L25" s="219"/>
      <c r="M25" s="236">
        <f>SUM(M23:M24)</f>
        <v>-716</v>
      </c>
      <c r="N25" s="219"/>
      <c r="O25" s="236">
        <f>SUM(O23:O24)</f>
        <v>0</v>
      </c>
      <c r="P25" s="219"/>
      <c r="Q25" s="236">
        <f>SUM(Q23:Q24)</f>
        <v>-716</v>
      </c>
      <c r="R25" s="219"/>
      <c r="S25" s="236">
        <f>SUM(S23:S24)</f>
        <v>301327</v>
      </c>
    </row>
    <row r="26" spans="1:19" ht="21.75" customHeight="1" x14ac:dyDescent="0.45">
      <c r="C26" s="207"/>
      <c r="D26" s="208"/>
      <c r="E26" s="207"/>
      <c r="F26" s="208"/>
      <c r="G26" s="207"/>
      <c r="H26" s="207"/>
      <c r="I26" s="207"/>
      <c r="J26" s="209"/>
      <c r="K26" s="209"/>
      <c r="L26" s="209"/>
      <c r="M26" s="209"/>
      <c r="N26" s="209"/>
      <c r="O26" s="209"/>
      <c r="P26" s="209"/>
      <c r="Q26" s="209"/>
      <c r="R26" s="209"/>
      <c r="S26" s="209"/>
    </row>
    <row r="27" spans="1:19" ht="21.75" customHeight="1" thickBot="1" x14ac:dyDescent="0.5">
      <c r="A27" s="171" t="s">
        <v>196</v>
      </c>
      <c r="B27" s="171"/>
      <c r="C27" s="222">
        <f>C13+C25</f>
        <v>200961</v>
      </c>
      <c r="D27" s="176"/>
      <c r="E27" s="222">
        <f>E13+E25</f>
        <v>392838</v>
      </c>
      <c r="F27" s="176"/>
      <c r="G27" s="222">
        <f>G13+G25</f>
        <v>25000</v>
      </c>
      <c r="H27" s="176"/>
      <c r="I27" s="222">
        <f>I13+I25</f>
        <v>35000</v>
      </c>
      <c r="J27" s="176"/>
      <c r="K27" s="222">
        <f>K13+K25+K20</f>
        <v>821029</v>
      </c>
      <c r="L27" s="176"/>
      <c r="M27" s="222">
        <f>M13+M25</f>
        <v>-444</v>
      </c>
      <c r="N27" s="176"/>
      <c r="O27" s="222">
        <f>O13+O25</f>
        <v>1287918</v>
      </c>
      <c r="P27" s="176"/>
      <c r="Q27" s="222">
        <f>Q13+Q25</f>
        <v>1287474</v>
      </c>
      <c r="R27" s="176"/>
      <c r="S27" s="222">
        <f>S13+S25+S20</f>
        <v>2762302</v>
      </c>
    </row>
    <row r="28" spans="1:19" ht="21.75" customHeight="1" thickTop="1" x14ac:dyDescent="0.45">
      <c r="A28" s="171"/>
      <c r="B28" s="171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</row>
    <row r="29" spans="1:19" ht="21.75" customHeight="1" x14ac:dyDescent="0.45">
      <c r="A29" s="171"/>
      <c r="B29" s="171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</row>
    <row r="30" spans="1:19" ht="21.75" customHeight="1" x14ac:dyDescent="0.45"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</row>
  </sheetData>
  <mergeCells count="4">
    <mergeCell ref="C4:S4"/>
    <mergeCell ref="G5:K5"/>
    <mergeCell ref="M5:Q5"/>
    <mergeCell ref="C11:S11"/>
  </mergeCells>
  <pageMargins left="0.7" right="0.7" top="0.48" bottom="0.5" header="0.5" footer="0.5"/>
  <pageSetup paperSize="9" scale="80" firstPageNumber="13" orientation="landscape" useFirstPageNumber="1" horizontalDpi="1200" verticalDpi="12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G101"/>
  <sheetViews>
    <sheetView tabSelected="1" view="pageBreakPreview" zoomScale="93" zoomScaleNormal="80" zoomScaleSheetLayoutView="93" workbookViewId="0">
      <selection activeCell="B69" sqref="B69"/>
    </sheetView>
  </sheetViews>
  <sheetFormatPr defaultColWidth="3.7109375" defaultRowHeight="21" customHeight="1" x14ac:dyDescent="0.45"/>
  <cols>
    <col min="1" max="1" width="3.7109375" style="32" customWidth="1"/>
    <col min="2" max="2" width="58.5703125" style="32" customWidth="1"/>
    <col min="3" max="3" width="5.140625" style="32" customWidth="1"/>
    <col min="4" max="4" width="11.42578125" style="32" customWidth="1"/>
    <col min="5" max="5" width="1.140625" style="32" customWidth="1"/>
    <col min="6" max="6" width="11.42578125" style="32" customWidth="1"/>
    <col min="7" max="7" width="1.140625" style="32" customWidth="1"/>
    <col min="8" max="8" width="11.42578125" style="32" customWidth="1"/>
    <col min="9" max="9" width="1.140625" style="32" customWidth="1"/>
    <col min="10" max="10" width="11.42578125" style="32" customWidth="1"/>
    <col min="11" max="188" width="9.140625" style="32" customWidth="1"/>
    <col min="189" max="16384" width="3.7109375" style="32"/>
  </cols>
  <sheetData>
    <row r="1" spans="1:10" s="12" customFormat="1" ht="21" customHeight="1" x14ac:dyDescent="0.5">
      <c r="A1" s="24" t="s">
        <v>74</v>
      </c>
      <c r="H1" s="281"/>
      <c r="I1" s="281"/>
      <c r="J1" s="281"/>
    </row>
    <row r="2" spans="1:10" s="12" customFormat="1" ht="21" customHeight="1" x14ac:dyDescent="0.5">
      <c r="A2" s="24" t="s">
        <v>85</v>
      </c>
      <c r="H2" s="281"/>
      <c r="I2" s="281"/>
      <c r="J2" s="281"/>
    </row>
    <row r="3" spans="1:10" s="12" customFormat="1" ht="21" customHeight="1" x14ac:dyDescent="0.5">
      <c r="A3" s="24"/>
      <c r="H3" s="162"/>
      <c r="I3" s="162"/>
      <c r="J3" s="162"/>
    </row>
    <row r="4" spans="1:10" s="12" customFormat="1" ht="19.5" customHeight="1" x14ac:dyDescent="0.5">
      <c r="A4" s="19"/>
      <c r="D4" s="282" t="s">
        <v>75</v>
      </c>
      <c r="E4" s="282"/>
      <c r="F4" s="282"/>
      <c r="G4" s="39"/>
      <c r="H4" s="282" t="s">
        <v>76</v>
      </c>
      <c r="I4" s="282"/>
      <c r="J4" s="282"/>
    </row>
    <row r="5" spans="1:10" s="12" customFormat="1" ht="21.75" customHeight="1" x14ac:dyDescent="0.5">
      <c r="A5" s="19"/>
      <c r="D5" s="279" t="s">
        <v>107</v>
      </c>
      <c r="E5" s="279"/>
      <c r="F5" s="279"/>
      <c r="G5" s="39"/>
      <c r="H5" s="279" t="s">
        <v>107</v>
      </c>
      <c r="I5" s="279"/>
      <c r="J5" s="279"/>
    </row>
    <row r="6" spans="1:10" s="12" customFormat="1" ht="21" customHeight="1" x14ac:dyDescent="0.5">
      <c r="A6" s="19"/>
      <c r="D6" s="279" t="s">
        <v>109</v>
      </c>
      <c r="E6" s="279"/>
      <c r="F6" s="279"/>
      <c r="G6" s="39"/>
      <c r="H6" s="279" t="s">
        <v>109</v>
      </c>
      <c r="I6" s="279"/>
      <c r="J6" s="279"/>
    </row>
    <row r="7" spans="1:10" s="12" customFormat="1" ht="18.75" customHeight="1" x14ac:dyDescent="0.5">
      <c r="A7" s="19"/>
      <c r="D7" s="38">
        <v>2563</v>
      </c>
      <c r="E7" s="8"/>
      <c r="F7" s="161">
        <v>2562</v>
      </c>
      <c r="G7" s="8"/>
      <c r="H7" s="38">
        <v>2563</v>
      </c>
      <c r="I7" s="8"/>
      <c r="J7" s="161">
        <v>2562</v>
      </c>
    </row>
    <row r="8" spans="1:10" s="12" customFormat="1" ht="18.75" customHeight="1" x14ac:dyDescent="0.5">
      <c r="A8" s="19"/>
      <c r="D8" s="280" t="s">
        <v>31</v>
      </c>
      <c r="E8" s="280"/>
      <c r="F8" s="280"/>
      <c r="G8" s="280"/>
      <c r="H8" s="280"/>
      <c r="I8" s="280"/>
      <c r="J8" s="280"/>
    </row>
    <row r="9" spans="1:10" s="12" customFormat="1" ht="21" customHeight="1" x14ac:dyDescent="0.45">
      <c r="A9" s="22" t="s">
        <v>21</v>
      </c>
      <c r="H9" s="25"/>
      <c r="J9" s="25"/>
    </row>
    <row r="10" spans="1:10" s="12" customFormat="1" ht="21" customHeight="1" x14ac:dyDescent="0.45">
      <c r="A10" s="12" t="s">
        <v>119</v>
      </c>
      <c r="D10" s="256">
        <v>311970</v>
      </c>
      <c r="E10" s="63"/>
      <c r="F10" s="65">
        <v>310378</v>
      </c>
      <c r="G10" s="53"/>
      <c r="H10" s="256">
        <v>302043</v>
      </c>
      <c r="I10" s="53"/>
      <c r="J10" s="53">
        <f>'PL 6 Month'!J58</f>
        <v>217920</v>
      </c>
    </row>
    <row r="11" spans="1:10" s="12" customFormat="1" ht="21" customHeight="1" x14ac:dyDescent="0.45">
      <c r="A11" s="35" t="s">
        <v>240</v>
      </c>
      <c r="D11" s="65"/>
      <c r="E11" s="63"/>
      <c r="F11" s="65"/>
      <c r="G11" s="53"/>
      <c r="H11" s="53"/>
      <c r="I11" s="53"/>
      <c r="J11" s="53"/>
    </row>
    <row r="12" spans="1:10" s="12" customFormat="1" ht="21" customHeight="1" x14ac:dyDescent="0.45">
      <c r="A12" s="12" t="s">
        <v>130</v>
      </c>
      <c r="D12" s="65">
        <v>38392</v>
      </c>
      <c r="E12" s="63"/>
      <c r="F12" s="65">
        <v>41322</v>
      </c>
      <c r="G12" s="53"/>
      <c r="H12" s="53">
        <v>38401</v>
      </c>
      <c r="I12" s="53"/>
      <c r="J12" s="53">
        <v>41384</v>
      </c>
    </row>
    <row r="13" spans="1:10" s="12" customFormat="1" ht="21" customHeight="1" x14ac:dyDescent="0.45">
      <c r="A13" s="12" t="s">
        <v>56</v>
      </c>
      <c r="D13" s="65">
        <v>9301</v>
      </c>
      <c r="E13" s="63"/>
      <c r="F13" s="65">
        <v>13053</v>
      </c>
      <c r="G13" s="53"/>
      <c r="H13" s="53">
        <v>8093</v>
      </c>
      <c r="I13" s="53"/>
      <c r="J13" s="53">
        <v>11893</v>
      </c>
    </row>
    <row r="14" spans="1:10" s="12" customFormat="1" ht="21" customHeight="1" x14ac:dyDescent="0.45">
      <c r="A14" s="29" t="s">
        <v>73</v>
      </c>
      <c r="D14" s="62">
        <v>148461</v>
      </c>
      <c r="E14" s="63"/>
      <c r="F14" s="62">
        <v>136424</v>
      </c>
      <c r="G14" s="53"/>
      <c r="H14" s="52">
        <v>129505</v>
      </c>
      <c r="I14" s="53"/>
      <c r="J14" s="52">
        <v>117938</v>
      </c>
    </row>
    <row r="15" spans="1:10" s="12" customFormat="1" ht="21" customHeight="1" x14ac:dyDescent="0.45">
      <c r="A15" s="29" t="s">
        <v>72</v>
      </c>
      <c r="D15" s="62">
        <v>9293</v>
      </c>
      <c r="E15" s="63"/>
      <c r="F15" s="62">
        <v>9083</v>
      </c>
      <c r="G15" s="53"/>
      <c r="H15" s="53">
        <v>9237</v>
      </c>
      <c r="I15" s="53"/>
      <c r="J15" s="53">
        <v>9082</v>
      </c>
    </row>
    <row r="16" spans="1:10" s="12" customFormat="1" ht="21.75" x14ac:dyDescent="0.45">
      <c r="A16" s="30" t="s">
        <v>225</v>
      </c>
      <c r="D16" s="65">
        <v>-550</v>
      </c>
      <c r="E16" s="63"/>
      <c r="F16" s="65">
        <v>-47</v>
      </c>
      <c r="G16" s="53"/>
      <c r="H16" s="53">
        <v>-538</v>
      </c>
      <c r="I16" s="53"/>
      <c r="J16" s="53">
        <v>-313</v>
      </c>
    </row>
    <row r="17" spans="1:10" s="12" customFormat="1" ht="21.75" x14ac:dyDescent="0.45">
      <c r="A17" s="30" t="s">
        <v>235</v>
      </c>
      <c r="D17" s="65"/>
      <c r="E17" s="63"/>
      <c r="F17" s="65"/>
      <c r="G17" s="53"/>
      <c r="H17" s="53"/>
      <c r="I17" s="53"/>
      <c r="J17" s="65"/>
    </row>
    <row r="18" spans="1:10" s="12" customFormat="1" ht="21.75" x14ac:dyDescent="0.45">
      <c r="A18" s="30" t="s">
        <v>234</v>
      </c>
      <c r="D18" s="53">
        <v>465</v>
      </c>
      <c r="E18" s="63"/>
      <c r="F18" s="53">
        <v>-253</v>
      </c>
      <c r="G18" s="53"/>
      <c r="H18" s="53">
        <v>465</v>
      </c>
      <c r="I18" s="53"/>
      <c r="J18" s="53">
        <v>-253</v>
      </c>
    </row>
    <row r="19" spans="1:10" s="12" customFormat="1" ht="21" customHeight="1" x14ac:dyDescent="0.45">
      <c r="A19" s="29" t="s">
        <v>206</v>
      </c>
      <c r="D19" s="53">
        <v>481</v>
      </c>
      <c r="E19" s="63"/>
      <c r="F19" s="53">
        <v>-780</v>
      </c>
      <c r="G19" s="53"/>
      <c r="H19" s="53">
        <v>481</v>
      </c>
      <c r="I19" s="53"/>
      <c r="J19" s="53">
        <v>-780</v>
      </c>
    </row>
    <row r="20" spans="1:10" s="12" customFormat="1" ht="21" customHeight="1" x14ac:dyDescent="0.45">
      <c r="A20" s="30" t="s">
        <v>131</v>
      </c>
      <c r="D20" s="53">
        <v>-21</v>
      </c>
      <c r="E20" s="63"/>
      <c r="F20" s="53">
        <v>-3505</v>
      </c>
      <c r="G20" s="53"/>
      <c r="H20" s="53">
        <v>-21</v>
      </c>
      <c r="I20" s="53"/>
      <c r="J20" s="53">
        <v>-3505</v>
      </c>
    </row>
    <row r="21" spans="1:10" s="12" customFormat="1" ht="21" customHeight="1" x14ac:dyDescent="0.45">
      <c r="A21" s="30" t="s">
        <v>89</v>
      </c>
      <c r="D21" s="65">
        <v>70</v>
      </c>
      <c r="E21" s="63"/>
      <c r="F21" s="65">
        <v>172</v>
      </c>
      <c r="G21" s="53"/>
      <c r="H21" s="65">
        <v>70</v>
      </c>
      <c r="I21" s="53"/>
      <c r="J21" s="65">
        <v>172</v>
      </c>
    </row>
    <row r="22" spans="1:10" s="12" customFormat="1" ht="21" customHeight="1" x14ac:dyDescent="0.45">
      <c r="A22" s="12" t="s">
        <v>58</v>
      </c>
      <c r="D22" s="52">
        <v>41</v>
      </c>
      <c r="E22" s="63"/>
      <c r="F22" s="52">
        <v>3</v>
      </c>
      <c r="G22" s="53"/>
      <c r="H22" s="52">
        <v>41</v>
      </c>
      <c r="I22" s="53"/>
      <c r="J22" s="52">
        <v>3</v>
      </c>
    </row>
    <row r="23" spans="1:10" s="12" customFormat="1" ht="21" customHeight="1" x14ac:dyDescent="0.45">
      <c r="A23" s="29" t="s">
        <v>132</v>
      </c>
      <c r="D23" s="142">
        <v>-216</v>
      </c>
      <c r="E23" s="100"/>
      <c r="F23" s="142">
        <v>-224</v>
      </c>
      <c r="G23" s="53"/>
      <c r="H23" s="142">
        <v>-60</v>
      </c>
      <c r="I23" s="53"/>
      <c r="J23" s="142">
        <v>-140</v>
      </c>
    </row>
    <row r="24" spans="1:10" s="12" customFormat="1" ht="21" customHeight="1" x14ac:dyDescent="0.45">
      <c r="A24" s="29" t="s">
        <v>207</v>
      </c>
      <c r="D24" s="142"/>
      <c r="E24" s="100"/>
      <c r="F24" s="142"/>
      <c r="G24" s="53"/>
      <c r="H24" s="142"/>
      <c r="I24" s="53"/>
      <c r="J24" s="142"/>
    </row>
    <row r="25" spans="1:10" s="12" customFormat="1" ht="21" customHeight="1" x14ac:dyDescent="0.45">
      <c r="B25" s="12" t="s">
        <v>208</v>
      </c>
      <c r="D25" s="55">
        <v>-14</v>
      </c>
      <c r="E25" s="63"/>
      <c r="F25" s="55">
        <v>-1</v>
      </c>
      <c r="G25" s="53"/>
      <c r="H25" s="55">
        <v>1</v>
      </c>
      <c r="I25" s="53"/>
      <c r="J25" s="55">
        <v>-1</v>
      </c>
    </row>
    <row r="26" spans="1:10" s="12" customFormat="1" ht="21" customHeight="1" x14ac:dyDescent="0.45">
      <c r="A26" s="29" t="s">
        <v>111</v>
      </c>
      <c r="D26" s="62">
        <v>-26</v>
      </c>
      <c r="E26" s="63"/>
      <c r="F26" s="62">
        <v>-24</v>
      </c>
      <c r="G26" s="53"/>
      <c r="H26" s="65">
        <v>-100019</v>
      </c>
      <c r="I26" s="53"/>
      <c r="J26" s="65">
        <v>-40022</v>
      </c>
    </row>
    <row r="27" spans="1:10" s="12" customFormat="1" ht="21" customHeight="1" x14ac:dyDescent="0.45">
      <c r="A27" s="12" t="s">
        <v>35</v>
      </c>
      <c r="D27" s="75">
        <v>-171</v>
      </c>
      <c r="E27" s="63"/>
      <c r="F27" s="75">
        <v>-270</v>
      </c>
      <c r="G27" s="53"/>
      <c r="H27" s="56">
        <v>-157</v>
      </c>
      <c r="I27" s="53"/>
      <c r="J27" s="56">
        <v>-260</v>
      </c>
    </row>
    <row r="28" spans="1:10" s="12" customFormat="1" ht="21" customHeight="1" x14ac:dyDescent="0.45">
      <c r="D28" s="62">
        <f>SUM(D10:D27)</f>
        <v>517476</v>
      </c>
      <c r="E28" s="62"/>
      <c r="F28" s="62">
        <f>SUM(F10:F27)</f>
        <v>505331</v>
      </c>
      <c r="G28" s="53"/>
      <c r="H28" s="62">
        <f>SUM(H10:H27)</f>
        <v>387542</v>
      </c>
      <c r="I28" s="53"/>
      <c r="J28" s="62">
        <f>SUM(J10:J27)</f>
        <v>353118</v>
      </c>
    </row>
    <row r="29" spans="1:10" s="12" customFormat="1" ht="21.75" x14ac:dyDescent="0.45">
      <c r="A29" s="35" t="s">
        <v>36</v>
      </c>
      <c r="D29" s="62"/>
      <c r="E29" s="63"/>
      <c r="F29" s="62"/>
      <c r="G29" s="53"/>
      <c r="H29" s="53"/>
      <c r="I29" s="53"/>
      <c r="J29" s="53"/>
    </row>
    <row r="30" spans="1:10" s="12" customFormat="1" ht="21.75" x14ac:dyDescent="0.45">
      <c r="A30" s="12" t="s">
        <v>38</v>
      </c>
      <c r="D30" s="53">
        <v>122783</v>
      </c>
      <c r="E30" s="63"/>
      <c r="F30" s="53">
        <v>-55566</v>
      </c>
      <c r="G30" s="53"/>
      <c r="H30" s="53">
        <v>122784</v>
      </c>
      <c r="I30" s="53"/>
      <c r="J30" s="53">
        <v>-55566</v>
      </c>
    </row>
    <row r="31" spans="1:10" s="12" customFormat="1" ht="21.75" x14ac:dyDescent="0.45">
      <c r="A31" s="30" t="s">
        <v>151</v>
      </c>
      <c r="D31" s="101">
        <v>7074</v>
      </c>
      <c r="E31" s="63"/>
      <c r="F31" s="101">
        <v>-22191</v>
      </c>
      <c r="G31" s="53"/>
      <c r="H31" s="54">
        <v>6551</v>
      </c>
      <c r="I31" s="53"/>
      <c r="J31" s="54">
        <v>-24792</v>
      </c>
    </row>
    <row r="32" spans="1:10" s="12" customFormat="1" ht="21" customHeight="1" x14ac:dyDescent="0.45">
      <c r="A32" s="12" t="s">
        <v>22</v>
      </c>
      <c r="D32" s="97">
        <v>-9027</v>
      </c>
      <c r="E32" s="63"/>
      <c r="F32" s="97">
        <v>-92868</v>
      </c>
      <c r="G32" s="53"/>
      <c r="H32" s="54">
        <v>-8163</v>
      </c>
      <c r="I32" s="53"/>
      <c r="J32" s="54">
        <v>-97065</v>
      </c>
    </row>
    <row r="33" spans="1:10" s="12" customFormat="1" ht="21" customHeight="1" x14ac:dyDescent="0.45">
      <c r="A33" s="12" t="s">
        <v>133</v>
      </c>
      <c r="D33" s="97">
        <v>1153</v>
      </c>
      <c r="E33" s="63"/>
      <c r="F33" s="97">
        <v>3204</v>
      </c>
      <c r="G33" s="53"/>
      <c r="H33" s="54">
        <v>1153</v>
      </c>
      <c r="I33" s="53"/>
      <c r="J33" s="54">
        <v>3204</v>
      </c>
    </row>
    <row r="34" spans="1:10" s="12" customFormat="1" ht="21" customHeight="1" x14ac:dyDescent="0.45">
      <c r="A34" s="12" t="s">
        <v>34</v>
      </c>
      <c r="D34" s="54">
        <v>535</v>
      </c>
      <c r="E34" s="63"/>
      <c r="F34" s="54">
        <v>2171</v>
      </c>
      <c r="G34" s="53"/>
      <c r="H34" s="54">
        <v>1217</v>
      </c>
      <c r="I34" s="53"/>
      <c r="J34" s="54">
        <v>2171</v>
      </c>
    </row>
    <row r="35" spans="1:10" s="12" customFormat="1" ht="21.75" x14ac:dyDescent="0.45">
      <c r="A35" s="12" t="s">
        <v>8</v>
      </c>
      <c r="D35" s="101">
        <v>20406</v>
      </c>
      <c r="E35" s="63"/>
      <c r="F35" s="101">
        <v>26907</v>
      </c>
      <c r="G35" s="53"/>
      <c r="H35" s="54">
        <v>-359</v>
      </c>
      <c r="I35" s="53"/>
      <c r="J35" s="54">
        <v>64818</v>
      </c>
    </row>
    <row r="36" spans="1:10" s="12" customFormat="1" ht="21.75" x14ac:dyDescent="0.45">
      <c r="A36" s="30" t="s">
        <v>152</v>
      </c>
      <c r="D36" s="101">
        <f>-59992</f>
        <v>-59992</v>
      </c>
      <c r="E36" s="63"/>
      <c r="F36" s="101">
        <v>60038</v>
      </c>
      <c r="G36" s="53"/>
      <c r="H36" s="54">
        <f>-64257</f>
        <v>-64257</v>
      </c>
      <c r="I36" s="53"/>
      <c r="J36" s="54">
        <v>60043</v>
      </c>
    </row>
    <row r="37" spans="1:10" s="12" customFormat="1" ht="21" customHeight="1" x14ac:dyDescent="0.45">
      <c r="A37" s="12" t="s">
        <v>48</v>
      </c>
      <c r="D37" s="57">
        <v>-4526</v>
      </c>
      <c r="E37" s="62"/>
      <c r="F37" s="57">
        <v>-17</v>
      </c>
      <c r="G37" s="53"/>
      <c r="H37" s="57">
        <v>-4526</v>
      </c>
      <c r="I37" s="53"/>
      <c r="J37" s="57">
        <v>-17</v>
      </c>
    </row>
    <row r="38" spans="1:10" s="12" customFormat="1" ht="21.75" x14ac:dyDescent="0.45">
      <c r="A38" s="30" t="s">
        <v>177</v>
      </c>
      <c r="D38" s="58">
        <v>12067</v>
      </c>
      <c r="E38" s="62"/>
      <c r="F38" s="58">
        <v>48399</v>
      </c>
      <c r="G38" s="53"/>
      <c r="H38" s="58">
        <v>12027</v>
      </c>
      <c r="I38" s="53"/>
      <c r="J38" s="58">
        <v>48091</v>
      </c>
    </row>
    <row r="39" spans="1:10" s="30" customFormat="1" ht="21" customHeight="1" x14ac:dyDescent="0.45">
      <c r="A39" s="30" t="s">
        <v>134</v>
      </c>
      <c r="D39" s="59">
        <f>SUM(D28:D38)</f>
        <v>607949</v>
      </c>
      <c r="E39" s="65"/>
      <c r="F39" s="59">
        <f>SUM(F28:F38)</f>
        <v>475408</v>
      </c>
      <c r="G39" s="52"/>
      <c r="H39" s="59">
        <f>SUM(H28:H38)</f>
        <v>453969</v>
      </c>
      <c r="I39" s="52"/>
      <c r="J39" s="59">
        <f>SUM(J28:J38)</f>
        <v>354005</v>
      </c>
    </row>
    <row r="40" spans="1:10" s="12" customFormat="1" ht="21" customHeight="1" x14ac:dyDescent="0.45">
      <c r="A40" s="12" t="s">
        <v>135</v>
      </c>
      <c r="D40" s="54">
        <v>-38</v>
      </c>
      <c r="E40" s="65"/>
      <c r="F40" s="54">
        <v>-6443</v>
      </c>
      <c r="G40" s="53"/>
      <c r="H40" s="54">
        <v>-38</v>
      </c>
      <c r="I40" s="53"/>
      <c r="J40" s="54">
        <v>-6443</v>
      </c>
    </row>
    <row r="41" spans="1:10" s="12" customFormat="1" ht="21" customHeight="1" x14ac:dyDescent="0.45">
      <c r="A41" s="28" t="s">
        <v>136</v>
      </c>
      <c r="D41" s="66">
        <f>SUM(D39:D40)</f>
        <v>607911</v>
      </c>
      <c r="E41" s="67"/>
      <c r="F41" s="66">
        <f>SUM(F39:F40)</f>
        <v>468965</v>
      </c>
      <c r="G41" s="53"/>
      <c r="H41" s="60">
        <f>SUM(H39:H40)</f>
        <v>453931</v>
      </c>
      <c r="I41" s="61"/>
      <c r="J41" s="60">
        <f>SUM(J39:J40)</f>
        <v>347562</v>
      </c>
    </row>
    <row r="42" spans="1:10" s="12" customFormat="1" ht="21" customHeight="1" x14ac:dyDescent="0.5">
      <c r="A42" s="24" t="s">
        <v>74</v>
      </c>
      <c r="H42" s="281"/>
      <c r="I42" s="281"/>
      <c r="J42" s="281"/>
    </row>
    <row r="43" spans="1:10" s="12" customFormat="1" ht="21" customHeight="1" x14ac:dyDescent="0.5">
      <c r="A43" s="24" t="s">
        <v>85</v>
      </c>
      <c r="H43" s="281"/>
      <c r="I43" s="281"/>
      <c r="J43" s="281"/>
    </row>
    <row r="44" spans="1:10" s="12" customFormat="1" ht="21" customHeight="1" x14ac:dyDescent="0.5">
      <c r="A44" s="24"/>
      <c r="H44" s="162"/>
      <c r="I44" s="162"/>
      <c r="J44" s="162"/>
    </row>
    <row r="45" spans="1:10" s="12" customFormat="1" ht="19.5" customHeight="1" x14ac:dyDescent="0.5">
      <c r="A45" s="24"/>
      <c r="D45" s="282" t="s">
        <v>75</v>
      </c>
      <c r="E45" s="282"/>
      <c r="F45" s="282"/>
      <c r="G45" s="39"/>
      <c r="H45" s="282" t="s">
        <v>76</v>
      </c>
      <c r="I45" s="282"/>
      <c r="J45" s="282"/>
    </row>
    <row r="46" spans="1:10" s="12" customFormat="1" ht="21" customHeight="1" x14ac:dyDescent="0.5">
      <c r="A46" s="24"/>
      <c r="D46" s="279" t="s">
        <v>107</v>
      </c>
      <c r="E46" s="279"/>
      <c r="F46" s="279"/>
      <c r="G46" s="39"/>
      <c r="H46" s="279" t="s">
        <v>107</v>
      </c>
      <c r="I46" s="279"/>
      <c r="J46" s="279"/>
    </row>
    <row r="47" spans="1:10" s="12" customFormat="1" ht="21" customHeight="1" x14ac:dyDescent="0.5">
      <c r="A47" s="24"/>
      <c r="D47" s="279" t="s">
        <v>109</v>
      </c>
      <c r="E47" s="279"/>
      <c r="F47" s="279"/>
      <c r="G47" s="39"/>
      <c r="H47" s="279" t="s">
        <v>109</v>
      </c>
      <c r="I47" s="279"/>
      <c r="J47" s="279"/>
    </row>
    <row r="48" spans="1:10" s="12" customFormat="1" ht="19.5" customHeight="1" x14ac:dyDescent="0.5">
      <c r="A48" s="24"/>
      <c r="D48" s="38">
        <v>2563</v>
      </c>
      <c r="E48" s="8"/>
      <c r="F48" s="161">
        <v>2562</v>
      </c>
      <c r="G48" s="8"/>
      <c r="H48" s="38">
        <v>2563</v>
      </c>
      <c r="I48" s="8"/>
      <c r="J48" s="161">
        <v>2562</v>
      </c>
    </row>
    <row r="49" spans="1:10" s="12" customFormat="1" ht="19.5" customHeight="1" x14ac:dyDescent="0.5">
      <c r="A49" s="24"/>
      <c r="D49" s="280" t="s">
        <v>31</v>
      </c>
      <c r="E49" s="280"/>
      <c r="F49" s="280"/>
      <c r="G49" s="280"/>
      <c r="H49" s="280"/>
      <c r="I49" s="280"/>
      <c r="J49" s="280"/>
    </row>
    <row r="50" spans="1:10" s="12" customFormat="1" ht="21.75" x14ac:dyDescent="0.45">
      <c r="A50" s="22" t="s">
        <v>23</v>
      </c>
      <c r="D50" s="62"/>
      <c r="E50" s="63"/>
      <c r="F50" s="62"/>
      <c r="G50" s="62"/>
      <c r="H50" s="62"/>
      <c r="I50" s="62"/>
      <c r="J50" s="62"/>
    </row>
    <row r="51" spans="1:10" s="12" customFormat="1" ht="21.75" x14ac:dyDescent="0.45">
      <c r="A51" s="30" t="s">
        <v>209</v>
      </c>
      <c r="D51" s="65">
        <v>-2498</v>
      </c>
      <c r="E51" s="63"/>
      <c r="F51" s="65">
        <v>0</v>
      </c>
      <c r="G51" s="62"/>
      <c r="H51" s="65">
        <v>-2498</v>
      </c>
      <c r="I51" s="62"/>
      <c r="J51" s="62">
        <v>0</v>
      </c>
    </row>
    <row r="52" spans="1:10" s="12" customFormat="1" ht="21.75" x14ac:dyDescent="0.45">
      <c r="A52" s="30" t="s">
        <v>210</v>
      </c>
      <c r="D52" s="62">
        <v>0</v>
      </c>
      <c r="E52" s="63"/>
      <c r="F52" s="62">
        <v>0</v>
      </c>
      <c r="G52" s="62"/>
      <c r="H52" s="62">
        <v>-10999</v>
      </c>
      <c r="I52" s="62"/>
      <c r="J52" s="62">
        <v>0</v>
      </c>
    </row>
    <row r="53" spans="1:10" s="12" customFormat="1" ht="21.75" x14ac:dyDescent="0.45">
      <c r="A53" s="30" t="s">
        <v>137</v>
      </c>
      <c r="B53" s="30"/>
      <c r="C53" s="30"/>
      <c r="D53" s="45">
        <v>21</v>
      </c>
      <c r="E53" s="63"/>
      <c r="F53" s="45">
        <v>3505</v>
      </c>
      <c r="G53" s="62"/>
      <c r="H53" s="45">
        <v>21</v>
      </c>
      <c r="I53" s="62"/>
      <c r="J53" s="45">
        <v>3505</v>
      </c>
    </row>
    <row r="54" spans="1:10" s="12" customFormat="1" ht="21.75" x14ac:dyDescent="0.45">
      <c r="A54" s="29" t="s">
        <v>138</v>
      </c>
      <c r="D54" s="64">
        <v>-146077</v>
      </c>
      <c r="E54" s="63"/>
      <c r="F54" s="64">
        <v>-63348</v>
      </c>
      <c r="G54" s="62"/>
      <c r="H54" s="62">
        <v>-139851</v>
      </c>
      <c r="I54" s="62"/>
      <c r="J54" s="62">
        <v>-48974</v>
      </c>
    </row>
    <row r="55" spans="1:10" s="12" customFormat="1" ht="21.75" x14ac:dyDescent="0.45">
      <c r="A55" s="30" t="s">
        <v>139</v>
      </c>
      <c r="D55" s="26">
        <v>-5480</v>
      </c>
      <c r="F55" s="26">
        <v>-5669</v>
      </c>
      <c r="G55" s="26"/>
      <c r="H55" s="26">
        <v>-3749</v>
      </c>
      <c r="I55" s="26"/>
      <c r="J55" s="26">
        <v>-5669</v>
      </c>
    </row>
    <row r="56" spans="1:10" s="12" customFormat="1" ht="21.75" x14ac:dyDescent="0.45">
      <c r="A56" s="30" t="s">
        <v>141</v>
      </c>
      <c r="D56" s="45">
        <v>370000</v>
      </c>
      <c r="E56" s="63"/>
      <c r="F56" s="45">
        <v>385000</v>
      </c>
      <c r="G56" s="26"/>
      <c r="H56" s="26">
        <v>310000</v>
      </c>
      <c r="I56" s="26"/>
      <c r="J56" s="26">
        <v>310000</v>
      </c>
    </row>
    <row r="57" spans="1:10" s="12" customFormat="1" ht="21.75" x14ac:dyDescent="0.45">
      <c r="A57" s="30" t="s">
        <v>140</v>
      </c>
      <c r="D57" s="45">
        <v>-401000</v>
      </c>
      <c r="E57" s="63"/>
      <c r="F57" s="45">
        <v>-385000</v>
      </c>
      <c r="G57" s="62"/>
      <c r="H57" s="26">
        <v>-310000</v>
      </c>
      <c r="I57" s="62"/>
      <c r="J57" s="26">
        <v>-310000</v>
      </c>
    </row>
    <row r="58" spans="1:10" s="12" customFormat="1" ht="21.75" x14ac:dyDescent="0.45">
      <c r="A58" s="30" t="s">
        <v>142</v>
      </c>
      <c r="D58" s="64">
        <v>26</v>
      </c>
      <c r="E58" s="63"/>
      <c r="F58" s="64">
        <v>24</v>
      </c>
      <c r="G58" s="62"/>
      <c r="H58" s="64">
        <v>100019</v>
      </c>
      <c r="I58" s="62"/>
      <c r="J58" s="64">
        <v>40022</v>
      </c>
    </row>
    <row r="59" spans="1:10" s="12" customFormat="1" ht="21.75" x14ac:dyDescent="0.45">
      <c r="A59" s="12" t="s">
        <v>35</v>
      </c>
      <c r="D59" s="64">
        <v>171</v>
      </c>
      <c r="E59" s="63"/>
      <c r="F59" s="64">
        <v>270</v>
      </c>
      <c r="G59" s="62"/>
      <c r="H59" s="62">
        <v>157</v>
      </c>
      <c r="I59" s="62"/>
      <c r="J59" s="62">
        <v>260</v>
      </c>
    </row>
    <row r="60" spans="1:10" s="12" customFormat="1" ht="21.75" x14ac:dyDescent="0.45">
      <c r="A60" s="28" t="s">
        <v>146</v>
      </c>
      <c r="D60" s="66">
        <f>SUM(D51:D59)</f>
        <v>-184837</v>
      </c>
      <c r="E60" s="67"/>
      <c r="F60" s="66">
        <f>SUM(F51:F59)</f>
        <v>-65218</v>
      </c>
      <c r="G60" s="62"/>
      <c r="H60" s="66">
        <f>SUM(H51:H59)</f>
        <v>-56900</v>
      </c>
      <c r="I60" s="67"/>
      <c r="J60" s="66">
        <f>SUM(J51:J59)</f>
        <v>-10856</v>
      </c>
    </row>
    <row r="61" spans="1:10" s="47" customFormat="1" ht="18" x14ac:dyDescent="0.4">
      <c r="A61" s="46"/>
      <c r="D61" s="72"/>
      <c r="E61" s="68"/>
      <c r="F61" s="72"/>
      <c r="G61" s="73"/>
      <c r="H61" s="72"/>
      <c r="I61" s="74"/>
      <c r="J61" s="72"/>
    </row>
    <row r="62" spans="1:10" s="12" customFormat="1" ht="21.75" x14ac:dyDescent="0.45">
      <c r="A62" s="22" t="s">
        <v>24</v>
      </c>
      <c r="D62" s="63"/>
      <c r="E62" s="63"/>
      <c r="F62" s="63"/>
      <c r="G62" s="63"/>
      <c r="H62" s="63"/>
      <c r="I62" s="63"/>
      <c r="J62" s="63"/>
    </row>
    <row r="63" spans="1:10" s="12" customFormat="1" ht="21.75" x14ac:dyDescent="0.45">
      <c r="A63" s="30" t="s">
        <v>213</v>
      </c>
      <c r="D63" s="63"/>
      <c r="E63" s="63"/>
      <c r="F63" s="63"/>
      <c r="G63" s="63"/>
      <c r="H63" s="63"/>
      <c r="I63" s="63"/>
      <c r="J63" s="63"/>
    </row>
    <row r="64" spans="1:10" s="12" customFormat="1" ht="21.75" x14ac:dyDescent="0.45">
      <c r="A64" s="22"/>
      <c r="B64" s="30" t="s">
        <v>214</v>
      </c>
      <c r="D64" s="63">
        <v>4202</v>
      </c>
      <c r="E64" s="63"/>
      <c r="F64" s="63">
        <v>0</v>
      </c>
      <c r="G64" s="63"/>
      <c r="H64" s="63">
        <v>0</v>
      </c>
      <c r="I64" s="63"/>
      <c r="J64" s="63">
        <v>0</v>
      </c>
    </row>
    <row r="65" spans="1:10" s="12" customFormat="1" ht="21.75" x14ac:dyDescent="0.45">
      <c r="A65" s="30" t="s">
        <v>180</v>
      </c>
      <c r="D65" s="64">
        <v>700000</v>
      </c>
      <c r="E65" s="63"/>
      <c r="F65" s="64">
        <v>1735000</v>
      </c>
      <c r="G65" s="63"/>
      <c r="H65" s="64">
        <v>700000</v>
      </c>
      <c r="I65" s="63"/>
      <c r="J65" s="64">
        <v>1735000</v>
      </c>
    </row>
    <row r="66" spans="1:10" s="12" customFormat="1" ht="21.75" x14ac:dyDescent="0.45">
      <c r="A66" s="29" t="s">
        <v>154</v>
      </c>
      <c r="D66" s="64">
        <v>-810000</v>
      </c>
      <c r="E66" s="63"/>
      <c r="F66" s="64">
        <v>-1895000</v>
      </c>
      <c r="G66" s="62"/>
      <c r="H66" s="64">
        <v>-810000</v>
      </c>
      <c r="I66" s="62"/>
      <c r="J66" s="64">
        <v>-1895000</v>
      </c>
    </row>
    <row r="67" spans="1:10" s="12" customFormat="1" ht="21.75" x14ac:dyDescent="0.45">
      <c r="A67" s="30" t="s">
        <v>157</v>
      </c>
      <c r="D67" s="70">
        <v>-50080</v>
      </c>
      <c r="E67" s="63"/>
      <c r="F67" s="70">
        <v>-41520</v>
      </c>
      <c r="G67" s="62"/>
      <c r="H67" s="70">
        <v>-50080</v>
      </c>
      <c r="I67" s="63"/>
      <c r="J67" s="70">
        <v>-41520</v>
      </c>
    </row>
    <row r="68" spans="1:10" s="12" customFormat="1" ht="21.75" x14ac:dyDescent="0.45">
      <c r="A68" s="29" t="s">
        <v>212</v>
      </c>
      <c r="D68" s="69"/>
      <c r="E68" s="63"/>
      <c r="F68" s="69"/>
      <c r="G68" s="62"/>
      <c r="H68" s="69"/>
      <c r="I68" s="62"/>
      <c r="J68" s="69"/>
    </row>
    <row r="69" spans="1:10" s="12" customFormat="1" ht="21.75" x14ac:dyDescent="0.45">
      <c r="A69" s="30" t="s">
        <v>211</v>
      </c>
      <c r="D69" s="65">
        <v>-32421</v>
      </c>
      <c r="E69" s="63"/>
      <c r="F69" s="65">
        <v>-30307</v>
      </c>
      <c r="G69" s="62"/>
      <c r="H69" s="70">
        <v>-32290</v>
      </c>
      <c r="I69" s="62"/>
      <c r="J69" s="70">
        <v>-30181</v>
      </c>
    </row>
    <row r="70" spans="1:10" s="12" customFormat="1" ht="21.75" x14ac:dyDescent="0.45">
      <c r="A70" s="30" t="s">
        <v>143</v>
      </c>
      <c r="D70" s="69">
        <v>-196941</v>
      </c>
      <c r="E70" s="63"/>
      <c r="F70" s="69">
        <v>-83672</v>
      </c>
      <c r="G70" s="62"/>
      <c r="H70" s="69">
        <v>-196941</v>
      </c>
      <c r="I70" s="62"/>
      <c r="J70" s="69">
        <v>-83672</v>
      </c>
    </row>
    <row r="71" spans="1:10" s="12" customFormat="1" ht="21.75" x14ac:dyDescent="0.45">
      <c r="A71" s="30" t="s">
        <v>144</v>
      </c>
      <c r="D71" s="69">
        <v>-7</v>
      </c>
      <c r="E71" s="63"/>
      <c r="F71" s="69">
        <v>-2</v>
      </c>
      <c r="G71" s="62"/>
      <c r="H71" s="69">
        <v>0</v>
      </c>
      <c r="I71" s="62"/>
      <c r="J71" s="69">
        <v>0</v>
      </c>
    </row>
    <row r="72" spans="1:10" s="12" customFormat="1" ht="21.75" x14ac:dyDescent="0.45">
      <c r="A72" s="12" t="s">
        <v>145</v>
      </c>
      <c r="D72" s="64">
        <v>-9338</v>
      </c>
      <c r="E72" s="63"/>
      <c r="F72" s="64">
        <v>-12930</v>
      </c>
      <c r="G72" s="62"/>
      <c r="H72" s="69">
        <v>-8157</v>
      </c>
      <c r="I72" s="62"/>
      <c r="J72" s="69">
        <v>-12009</v>
      </c>
    </row>
    <row r="73" spans="1:10" s="12" customFormat="1" ht="21.75" x14ac:dyDescent="0.45">
      <c r="A73" s="28" t="s">
        <v>155</v>
      </c>
      <c r="D73" s="66">
        <f>SUM(D64:D72)</f>
        <v>-394585</v>
      </c>
      <c r="E73" s="67"/>
      <c r="F73" s="66">
        <f>SUM(F64:F72)</f>
        <v>-328431</v>
      </c>
      <c r="G73" s="62"/>
      <c r="H73" s="66">
        <f>SUM(H64:H72)</f>
        <v>-397468</v>
      </c>
      <c r="I73" s="71"/>
      <c r="J73" s="66">
        <f>SUM(J64:J72)</f>
        <v>-327382</v>
      </c>
    </row>
    <row r="74" spans="1:10" s="47" customFormat="1" ht="18" x14ac:dyDescent="0.4">
      <c r="A74" s="46"/>
      <c r="D74" s="72"/>
      <c r="E74" s="68"/>
      <c r="F74" s="72"/>
      <c r="G74" s="73"/>
      <c r="H74" s="72"/>
      <c r="I74" s="74"/>
      <c r="J74" s="72"/>
    </row>
    <row r="75" spans="1:10" s="12" customFormat="1" ht="21.75" x14ac:dyDescent="0.45">
      <c r="A75" s="28" t="s">
        <v>156</v>
      </c>
      <c r="D75" s="67">
        <f>+D41+D60+D73</f>
        <v>28489</v>
      </c>
      <c r="E75" s="67"/>
      <c r="F75" s="67">
        <f>+F41+F60+F73</f>
        <v>75316</v>
      </c>
      <c r="G75" s="62"/>
      <c r="H75" s="67">
        <f>+H41+H60+H73</f>
        <v>-437</v>
      </c>
      <c r="I75" s="71"/>
      <c r="J75" s="67">
        <f>+J41+J60+J73</f>
        <v>9324</v>
      </c>
    </row>
    <row r="76" spans="1:10" s="12" customFormat="1" ht="21.75" x14ac:dyDescent="0.45">
      <c r="A76" s="30" t="s">
        <v>178</v>
      </c>
      <c r="D76" s="75">
        <v>128433</v>
      </c>
      <c r="E76" s="62"/>
      <c r="F76" s="75">
        <v>103306</v>
      </c>
      <c r="G76" s="62"/>
      <c r="H76" s="76">
        <v>108619</v>
      </c>
      <c r="I76" s="63"/>
      <c r="J76" s="76">
        <v>63528</v>
      </c>
    </row>
    <row r="77" spans="1:10" s="12" customFormat="1" ht="22.5" thickBot="1" x14ac:dyDescent="0.5">
      <c r="A77" s="28" t="s">
        <v>179</v>
      </c>
      <c r="D77" s="77">
        <f>SUM(D75:D76)</f>
        <v>156922</v>
      </c>
      <c r="E77" s="67"/>
      <c r="F77" s="77">
        <f>SUM(F75:F76)</f>
        <v>178622</v>
      </c>
      <c r="G77" s="62"/>
      <c r="H77" s="77">
        <f>SUM(H75:H76)</f>
        <v>108182</v>
      </c>
      <c r="I77" s="71"/>
      <c r="J77" s="77">
        <f>SUM(J75:J76)</f>
        <v>72852</v>
      </c>
    </row>
    <row r="78" spans="1:10" s="47" customFormat="1" ht="18.75" thickTop="1" x14ac:dyDescent="0.4">
      <c r="A78" s="46"/>
      <c r="D78" s="72"/>
      <c r="E78" s="68"/>
      <c r="F78" s="72"/>
      <c r="G78" s="73"/>
      <c r="H78" s="72"/>
      <c r="I78" s="74"/>
      <c r="J78" s="72"/>
    </row>
    <row r="79" spans="1:10" s="12" customFormat="1" ht="21" customHeight="1" x14ac:dyDescent="0.5">
      <c r="A79" s="24" t="s">
        <v>74</v>
      </c>
      <c r="H79" s="281"/>
      <c r="I79" s="281"/>
      <c r="J79" s="281"/>
    </row>
    <row r="80" spans="1:10" s="12" customFormat="1" ht="21" customHeight="1" x14ac:dyDescent="0.5">
      <c r="A80" s="24" t="s">
        <v>85</v>
      </c>
      <c r="H80" s="281"/>
      <c r="I80" s="281"/>
      <c r="J80" s="281"/>
    </row>
    <row r="81" spans="1:10" s="12" customFormat="1" ht="21" customHeight="1" x14ac:dyDescent="0.5">
      <c r="A81" s="24"/>
      <c r="H81" s="162"/>
      <c r="I81" s="162"/>
      <c r="J81" s="162"/>
    </row>
    <row r="82" spans="1:10" s="12" customFormat="1" ht="19.5" customHeight="1" x14ac:dyDescent="0.5">
      <c r="A82" s="24"/>
      <c r="D82" s="282" t="s">
        <v>75</v>
      </c>
      <c r="E82" s="282"/>
      <c r="F82" s="282"/>
      <c r="G82" s="163"/>
      <c r="H82" s="282" t="s">
        <v>76</v>
      </c>
      <c r="I82" s="282"/>
      <c r="J82" s="282"/>
    </row>
    <row r="83" spans="1:10" s="12" customFormat="1" ht="21" customHeight="1" x14ac:dyDescent="0.5">
      <c r="A83" s="24"/>
      <c r="D83" s="279" t="s">
        <v>107</v>
      </c>
      <c r="E83" s="279"/>
      <c r="F83" s="279"/>
      <c r="G83" s="163"/>
      <c r="H83" s="279" t="s">
        <v>107</v>
      </c>
      <c r="I83" s="279"/>
      <c r="J83" s="279"/>
    </row>
    <row r="84" spans="1:10" s="12" customFormat="1" ht="21" customHeight="1" x14ac:dyDescent="0.5">
      <c r="A84" s="24"/>
      <c r="D84" s="279" t="s">
        <v>109</v>
      </c>
      <c r="E84" s="279"/>
      <c r="F84" s="279"/>
      <c r="G84" s="163"/>
      <c r="H84" s="279" t="s">
        <v>109</v>
      </c>
      <c r="I84" s="279"/>
      <c r="J84" s="279"/>
    </row>
    <row r="85" spans="1:10" s="12" customFormat="1" ht="19.5" customHeight="1" x14ac:dyDescent="0.5">
      <c r="A85" s="24"/>
      <c r="D85" s="161">
        <v>2563</v>
      </c>
      <c r="E85" s="8"/>
      <c r="F85" s="161">
        <v>2562</v>
      </c>
      <c r="G85" s="8"/>
      <c r="H85" s="161">
        <v>2563</v>
      </c>
      <c r="I85" s="8"/>
      <c r="J85" s="161">
        <v>2562</v>
      </c>
    </row>
    <row r="86" spans="1:10" s="12" customFormat="1" ht="19.5" customHeight="1" x14ac:dyDescent="0.5">
      <c r="A86" s="24"/>
      <c r="D86" s="280" t="s">
        <v>31</v>
      </c>
      <c r="E86" s="280"/>
      <c r="F86" s="280"/>
      <c r="G86" s="280"/>
      <c r="H86" s="280"/>
      <c r="I86" s="280"/>
      <c r="J86" s="280"/>
    </row>
    <row r="87" spans="1:10" ht="21.75" x14ac:dyDescent="0.45">
      <c r="A87" s="34" t="s">
        <v>59</v>
      </c>
      <c r="D87" s="51"/>
      <c r="E87" s="51"/>
      <c r="F87" s="51"/>
      <c r="G87" s="51"/>
      <c r="H87" s="51"/>
      <c r="I87" s="51"/>
      <c r="J87" s="51"/>
    </row>
    <row r="88" spans="1:10" s="47" customFormat="1" ht="12.6" customHeight="1" x14ac:dyDescent="0.4">
      <c r="A88" s="46"/>
      <c r="D88" s="72"/>
      <c r="E88" s="68"/>
      <c r="F88" s="72"/>
      <c r="G88" s="73"/>
      <c r="H88" s="72"/>
      <c r="I88" s="74"/>
      <c r="J88" s="72"/>
    </row>
    <row r="89" spans="1:10" s="47" customFormat="1" ht="21.75" x14ac:dyDescent="0.45">
      <c r="A89" s="34" t="s">
        <v>147</v>
      </c>
      <c r="D89" s="72"/>
      <c r="E89" s="68"/>
      <c r="F89" s="72"/>
      <c r="G89" s="73"/>
      <c r="H89" s="72"/>
      <c r="I89" s="74"/>
      <c r="J89" s="72"/>
    </row>
    <row r="90" spans="1:10" s="47" customFormat="1" ht="12.6" customHeight="1" x14ac:dyDescent="0.4">
      <c r="A90" s="46"/>
      <c r="D90" s="72"/>
      <c r="E90" s="68"/>
      <c r="F90" s="72"/>
      <c r="G90" s="73"/>
      <c r="H90" s="72"/>
      <c r="I90" s="74"/>
      <c r="J90" s="72"/>
    </row>
    <row r="91" spans="1:10" ht="21.75" x14ac:dyDescent="0.45">
      <c r="A91" s="29" t="s">
        <v>218</v>
      </c>
      <c r="D91" s="51"/>
      <c r="E91" s="51"/>
      <c r="F91" s="51"/>
      <c r="G91" s="51"/>
      <c r="H91" s="51"/>
      <c r="I91" s="51"/>
      <c r="J91" s="51"/>
    </row>
    <row r="92" spans="1:10" ht="21.75" x14ac:dyDescent="0.45">
      <c r="A92" s="29" t="s">
        <v>217</v>
      </c>
      <c r="D92" s="51"/>
      <c r="E92" s="51"/>
      <c r="F92" s="51"/>
      <c r="G92" s="51"/>
      <c r="H92" s="51"/>
      <c r="I92" s="51"/>
      <c r="J92" s="51"/>
    </row>
    <row r="93" spans="1:10" ht="21.75" x14ac:dyDescent="0.45">
      <c r="A93" s="29" t="s">
        <v>102</v>
      </c>
      <c r="D93" s="36">
        <v>138025</v>
      </c>
      <c r="E93" s="36"/>
      <c r="F93" s="36">
        <v>79299</v>
      </c>
      <c r="G93" s="36"/>
      <c r="H93" s="36">
        <v>132634</v>
      </c>
      <c r="I93" s="36"/>
      <c r="J93" s="36">
        <v>77233</v>
      </c>
    </row>
    <row r="94" spans="1:10" ht="21.75" x14ac:dyDescent="0.45">
      <c r="A94" s="29" t="s">
        <v>176</v>
      </c>
      <c r="D94" s="36">
        <v>5815</v>
      </c>
      <c r="E94" s="36"/>
      <c r="F94" s="36">
        <v>5334</v>
      </c>
      <c r="G94" s="36"/>
      <c r="H94" s="36">
        <v>4084</v>
      </c>
      <c r="I94" s="36"/>
      <c r="J94" s="36">
        <v>5334</v>
      </c>
    </row>
    <row r="95" spans="1:10" ht="21.75" x14ac:dyDescent="0.45">
      <c r="A95" s="35" t="s">
        <v>93</v>
      </c>
      <c r="B95" s="32" t="s">
        <v>94</v>
      </c>
      <c r="D95" s="36">
        <v>0</v>
      </c>
      <c r="E95" s="36"/>
      <c r="F95" s="36">
        <v>-7403</v>
      </c>
      <c r="G95" s="36"/>
      <c r="H95" s="36">
        <v>0</v>
      </c>
      <c r="I95" s="36"/>
      <c r="J95" s="36">
        <v>-7403</v>
      </c>
    </row>
    <row r="96" spans="1:10" ht="21.75" x14ac:dyDescent="0.45">
      <c r="A96" s="29" t="s">
        <v>236</v>
      </c>
      <c r="D96" s="36">
        <v>8090</v>
      </c>
      <c r="E96" s="36"/>
      <c r="F96" s="36">
        <v>-8548</v>
      </c>
      <c r="G96" s="36"/>
      <c r="H96" s="36">
        <v>7217</v>
      </c>
      <c r="I96" s="36"/>
      <c r="J96" s="36">
        <v>-20856</v>
      </c>
    </row>
    <row r="97" spans="1:189" ht="21.75" x14ac:dyDescent="0.45">
      <c r="A97" s="29" t="s">
        <v>237</v>
      </c>
      <c r="D97" s="182">
        <f>-374+1</f>
        <v>-373</v>
      </c>
      <c r="E97" s="29"/>
      <c r="F97" s="182">
        <v>335</v>
      </c>
      <c r="G97" s="36"/>
      <c r="H97" s="182">
        <v>-335</v>
      </c>
      <c r="I97" s="36"/>
      <c r="J97" s="182">
        <v>335</v>
      </c>
    </row>
    <row r="98" spans="1:189" s="33" customFormat="1" ht="21.75" x14ac:dyDescent="0.45">
      <c r="A98" s="28" t="s">
        <v>215</v>
      </c>
      <c r="D98" s="268"/>
      <c r="E98" s="29"/>
      <c r="F98" s="268"/>
      <c r="G98" s="36"/>
      <c r="H98" s="268"/>
      <c r="I98" s="36"/>
      <c r="J98" s="267"/>
    </row>
    <row r="99" spans="1:189" ht="22.5" thickBot="1" x14ac:dyDescent="0.5">
      <c r="B99" s="33" t="s">
        <v>216</v>
      </c>
      <c r="D99" s="186">
        <f>SUM(D93:D97)</f>
        <v>151557</v>
      </c>
      <c r="E99" s="48"/>
      <c r="F99" s="186">
        <f>SUM(F93:F97)</f>
        <v>69017</v>
      </c>
      <c r="G99" s="48"/>
      <c r="H99" s="186">
        <f>SUM(H93:H97)</f>
        <v>143600</v>
      </c>
      <c r="I99" s="48"/>
      <c r="J99" s="186">
        <f>SUM(J93:J97)</f>
        <v>54643</v>
      </c>
    </row>
    <row r="100" spans="1:189" ht="21" customHeight="1" thickTop="1" x14ac:dyDescent="0.45"/>
    <row r="101" spans="1:189" s="20" customFormat="1" ht="21" customHeight="1" x14ac:dyDescent="0.45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32"/>
      <c r="EZ101" s="32"/>
      <c r="FA101" s="32"/>
      <c r="FB101" s="32"/>
      <c r="FC101" s="32"/>
      <c r="FD101" s="32"/>
      <c r="FE101" s="32"/>
      <c r="FF101" s="32"/>
      <c r="FG101" s="32"/>
      <c r="FH101" s="32"/>
      <c r="FI101" s="32"/>
      <c r="FJ101" s="32"/>
      <c r="FK101" s="32"/>
      <c r="FL101" s="32"/>
      <c r="FM101" s="32"/>
      <c r="FN101" s="32"/>
      <c r="FO101" s="32"/>
      <c r="FP101" s="32"/>
      <c r="FQ101" s="32"/>
      <c r="FR101" s="32"/>
      <c r="FS101" s="32"/>
      <c r="FT101" s="32"/>
      <c r="FU101" s="32"/>
      <c r="FV101" s="32"/>
      <c r="FW101" s="32"/>
      <c r="FX101" s="32"/>
      <c r="FY101" s="32"/>
      <c r="FZ101" s="32"/>
      <c r="GA101" s="32"/>
      <c r="GB101" s="32"/>
      <c r="GC101" s="32"/>
      <c r="GD101" s="32"/>
      <c r="GE101" s="32"/>
      <c r="GF101" s="32"/>
      <c r="GG101" s="32"/>
    </row>
  </sheetData>
  <mergeCells count="27">
    <mergeCell ref="D47:F47"/>
    <mergeCell ref="H47:J47"/>
    <mergeCell ref="H45:J45"/>
    <mergeCell ref="D49:J49"/>
    <mergeCell ref="D8:J8"/>
    <mergeCell ref="D46:F46"/>
    <mergeCell ref="H46:J46"/>
    <mergeCell ref="D45:F45"/>
    <mergeCell ref="H42:J42"/>
    <mergeCell ref="H43:J43"/>
    <mergeCell ref="H1:J1"/>
    <mergeCell ref="H2:J2"/>
    <mergeCell ref="D6:F6"/>
    <mergeCell ref="D5:F5"/>
    <mergeCell ref="H5:J5"/>
    <mergeCell ref="D4:F4"/>
    <mergeCell ref="H4:J4"/>
    <mergeCell ref="H6:J6"/>
    <mergeCell ref="D84:F84"/>
    <mergeCell ref="H84:J84"/>
    <mergeCell ref="D86:J86"/>
    <mergeCell ref="H79:J79"/>
    <mergeCell ref="H80:J80"/>
    <mergeCell ref="D82:F82"/>
    <mergeCell ref="H82:J82"/>
    <mergeCell ref="D83:F83"/>
    <mergeCell ref="H83:J83"/>
  </mergeCells>
  <pageMargins left="0.7" right="0.7" top="0.48" bottom="0.5" header="0.5" footer="0.5"/>
  <pageSetup paperSize="9" scale="85" firstPageNumber="14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&amp;C&amp;P&amp;R&amp;"Angsana New,Italic"
</oddFooter>
  </headerFooter>
  <rowBreaks count="2" manualBreakCount="2">
    <brk id="41" max="16383" man="1"/>
    <brk id="78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BS-3-5</vt:lpstr>
      <vt:lpstr>PL 3 Month</vt:lpstr>
      <vt:lpstr>PL 6 Month</vt:lpstr>
      <vt:lpstr>SH-10</vt:lpstr>
      <vt:lpstr>SH-11</vt:lpstr>
      <vt:lpstr>PL6-7 (2)</vt:lpstr>
      <vt:lpstr>SH-12</vt:lpstr>
      <vt:lpstr>SH-13</vt:lpstr>
      <vt:lpstr>CF14-16</vt:lpstr>
      <vt:lpstr>'BS-3-5'!Print_Area</vt:lpstr>
      <vt:lpstr>'CF14-16'!Print_Area</vt:lpstr>
      <vt:lpstr>'PL 3 Month'!Print_Area</vt:lpstr>
      <vt:lpstr>'PL 6 Month'!Print_Area</vt:lpstr>
      <vt:lpstr>'PL6-7 (2)'!Print_Area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sudaluck</cp:lastModifiedBy>
  <cp:lastPrinted>2020-08-13T09:17:44Z</cp:lastPrinted>
  <dcterms:created xsi:type="dcterms:W3CDTF">2004-12-16T09:05:00Z</dcterms:created>
  <dcterms:modified xsi:type="dcterms:W3CDTF">2020-08-14T02:04:22Z</dcterms:modified>
</cp:coreProperties>
</file>