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"/>
    </mc:Choice>
  </mc:AlternateContent>
  <xr:revisionPtr revIDLastSave="0" documentId="13_ncr:1_{3CC87A96-475A-435B-8E66-4757489A4F73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-3-5" sheetId="14" r:id="rId1"/>
    <sheet name="PL-6-9" sheetId="5" r:id="rId2"/>
    <sheet name="SH Conso-10" sheetId="15" r:id="rId3"/>
    <sheet name="SH Conso-11 " sheetId="2" r:id="rId4"/>
    <sheet name="SH Sep-12 " sheetId="16" r:id="rId5"/>
    <sheet name="SH Sep-13" sheetId="11" r:id="rId6"/>
    <sheet name="CF-14-15" sheetId="8" r:id="rId7"/>
  </sheets>
  <externalReferences>
    <externalReference r:id="rId8"/>
    <externalReference r:id="rId9"/>
    <externalReference r:id="rId10"/>
  </externalReferences>
  <definedNames>
    <definedName name="_xlnm.Print_Area" localSheetId="0">'BS-3-5'!$A$1:$J$88</definedName>
    <definedName name="_xlnm.Print_Area" localSheetId="6">'CF-14-15'!$A$1:$I$91</definedName>
    <definedName name="_xlnm.Print_Area" localSheetId="1">'PL-6-9'!$A$1:$J$110</definedName>
    <definedName name="_xlnm.Print_Area" localSheetId="2">'SH Conso-10'!$A$1:$T$27</definedName>
    <definedName name="_xlnm.Print_Area" localSheetId="3">'SH Conso-11 '!$A$1:$T$30</definedName>
    <definedName name="_xlnm.Print_Area" localSheetId="4">'SH Sep-12 '!$A$1:$P$28</definedName>
    <definedName name="_xlnm.Print_Area" localSheetId="5">'SH Sep-13'!$A$1:$P$31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4" l="1"/>
  <c r="D73" i="5"/>
  <c r="D10" i="14" l="1"/>
  <c r="H97" i="5" l="1"/>
  <c r="D79" i="5"/>
  <c r="C12" i="8" s="1"/>
  <c r="D93" i="5"/>
  <c r="D38" i="5" s="1"/>
  <c r="D24" i="5" l="1"/>
  <c r="D18" i="5" l="1"/>
  <c r="H49" i="14" l="1"/>
  <c r="G56" i="8"/>
  <c r="G87" i="8"/>
  <c r="K71" i="5" l="1"/>
  <c r="K65" i="5"/>
  <c r="C70" i="8" l="1"/>
  <c r="C56" i="8"/>
  <c r="C87" i="8"/>
  <c r="G89" i="8"/>
  <c r="C89" i="8" s="1"/>
  <c r="G88" i="8" l="1"/>
  <c r="C88" i="8" s="1"/>
  <c r="E93" i="8"/>
  <c r="G70" i="8"/>
  <c r="G68" i="8" l="1"/>
  <c r="C68" i="8" s="1"/>
  <c r="G17" i="8" l="1"/>
  <c r="G60" i="8" l="1"/>
  <c r="C60" i="8" s="1"/>
  <c r="G48" i="8"/>
  <c r="C48" i="8" s="1"/>
  <c r="G33" i="8"/>
  <c r="C33" i="8" s="1"/>
  <c r="G16" i="8" l="1"/>
  <c r="C16" i="8" s="1"/>
  <c r="G22" i="8" l="1"/>
  <c r="C22" i="8" s="1"/>
  <c r="G18" i="8" l="1"/>
  <c r="C18" i="8" s="1"/>
  <c r="G15" i="8" l="1"/>
  <c r="C15" i="8" s="1"/>
  <c r="G14" i="8" l="1"/>
  <c r="C14" i="8" s="1"/>
  <c r="G13" i="8" l="1"/>
  <c r="C13" i="8" s="1"/>
  <c r="G51" i="8" l="1"/>
  <c r="C51" i="8" s="1"/>
  <c r="G20" i="8" l="1"/>
  <c r="C20" i="8" s="1"/>
  <c r="H79" i="5" l="1"/>
  <c r="G12" i="8" s="1"/>
  <c r="H95" i="5"/>
  <c r="H75" i="5"/>
  <c r="D75" i="5" s="1"/>
  <c r="H73" i="5"/>
  <c r="H72" i="5"/>
  <c r="D72" i="5" s="1"/>
  <c r="H71" i="5"/>
  <c r="D71" i="5" s="1"/>
  <c r="K73" i="5"/>
  <c r="K74" i="5"/>
  <c r="H67" i="5"/>
  <c r="D67" i="5" s="1"/>
  <c r="H65" i="5"/>
  <c r="D65" i="5" s="1"/>
  <c r="H66" i="5"/>
  <c r="D66" i="5" s="1"/>
  <c r="K19" i="5"/>
  <c r="H24" i="5"/>
  <c r="H20" i="5"/>
  <c r="D20" i="5" s="1"/>
  <c r="H18" i="5"/>
  <c r="H17" i="5"/>
  <c r="D17" i="5" s="1"/>
  <c r="H16" i="5"/>
  <c r="D16" i="5" s="1"/>
  <c r="H12" i="5"/>
  <c r="D12" i="5" s="1"/>
  <c r="H11" i="5"/>
  <c r="D11" i="5" s="1"/>
  <c r="H10" i="5"/>
  <c r="D10" i="5" s="1"/>
  <c r="D48" i="14"/>
  <c r="K10" i="14"/>
  <c r="K40" i="14"/>
  <c r="K41" i="14"/>
  <c r="K42" i="14"/>
  <c r="K43" i="14"/>
  <c r="K44" i="14"/>
  <c r="K45" i="14"/>
  <c r="K46" i="14"/>
  <c r="K47" i="14"/>
  <c r="K48" i="14"/>
  <c r="K49" i="14"/>
  <c r="K39" i="14"/>
  <c r="K19" i="14"/>
  <c r="K20" i="14"/>
  <c r="K21" i="14"/>
  <c r="K22" i="14"/>
  <c r="K23" i="14"/>
  <c r="K18" i="14"/>
  <c r="K12" i="14"/>
  <c r="K13" i="14"/>
  <c r="K14" i="14"/>
  <c r="K11" i="14"/>
  <c r="H57" i="14"/>
  <c r="D57" i="14" s="1"/>
  <c r="H55" i="14"/>
  <c r="D55" i="14" s="1"/>
  <c r="H54" i="14"/>
  <c r="D54" i="14" s="1"/>
  <c r="D49" i="14"/>
  <c r="H48" i="14"/>
  <c r="H47" i="14"/>
  <c r="D47" i="14" s="1"/>
  <c r="H45" i="14"/>
  <c r="D45" i="14" s="1"/>
  <c r="H41" i="14"/>
  <c r="H40" i="14"/>
  <c r="D40" i="14" s="1"/>
  <c r="H21" i="5" l="1"/>
  <c r="H39" i="14"/>
  <c r="D39" i="14" s="1"/>
  <c r="D50" i="14" s="1"/>
  <c r="H23" i="14"/>
  <c r="D23" i="14" s="1"/>
  <c r="H22" i="14"/>
  <c r="D22" i="14" s="1"/>
  <c r="H21" i="14"/>
  <c r="D21" i="14" s="1"/>
  <c r="H20" i="14"/>
  <c r="D20" i="14" s="1"/>
  <c r="H19" i="14"/>
  <c r="D19" i="14" s="1"/>
  <c r="H14" i="14"/>
  <c r="D14" i="14" s="1"/>
  <c r="H13" i="14"/>
  <c r="D13" i="14" s="1"/>
  <c r="H12" i="14"/>
  <c r="D12" i="14" s="1"/>
  <c r="H11" i="14"/>
  <c r="D11" i="14" s="1"/>
  <c r="H10" i="14"/>
  <c r="N15" i="11"/>
  <c r="L15" i="11"/>
  <c r="J15" i="11"/>
  <c r="H15" i="11"/>
  <c r="F15" i="11"/>
  <c r="D15" i="11"/>
  <c r="P14" i="11"/>
  <c r="P13" i="11"/>
  <c r="R26" i="15"/>
  <c r="R24" i="2"/>
  <c r="N25" i="2"/>
  <c r="T15" i="2"/>
  <c r="R15" i="2"/>
  <c r="P15" i="2"/>
  <c r="N15" i="2"/>
  <c r="L15" i="2"/>
  <c r="J15" i="2"/>
  <c r="H15" i="2"/>
  <c r="F15" i="2"/>
  <c r="D15" i="2"/>
  <c r="T14" i="2"/>
  <c r="R14" i="2"/>
  <c r="T13" i="2"/>
  <c r="R13" i="2"/>
  <c r="D58" i="14" l="1"/>
  <c r="F95" i="5" l="1"/>
  <c r="I89" i="8" l="1"/>
  <c r="I87" i="8"/>
  <c r="I90" i="8" s="1"/>
  <c r="I49" i="8" s="1"/>
  <c r="I52" i="8" s="1"/>
  <c r="E90" i="8"/>
  <c r="E49" i="8" s="1"/>
  <c r="I63" i="8"/>
  <c r="E68" i="8"/>
  <c r="E61" i="8"/>
  <c r="E60" i="8"/>
  <c r="E59" i="8"/>
  <c r="E57" i="8"/>
  <c r="E56" i="8"/>
  <c r="E63" i="8" s="1"/>
  <c r="E55" i="8"/>
  <c r="E51" i="8"/>
  <c r="E50" i="8"/>
  <c r="E48" i="8"/>
  <c r="I15" i="8"/>
  <c r="I14" i="8"/>
  <c r="I12" i="8"/>
  <c r="E33" i="8"/>
  <c r="E32" i="8"/>
  <c r="E29" i="8"/>
  <c r="E27" i="8"/>
  <c r="E26" i="8"/>
  <c r="E25" i="8"/>
  <c r="E22" i="8"/>
  <c r="E20" i="8"/>
  <c r="E18" i="8"/>
  <c r="E16" i="8"/>
  <c r="E13" i="8"/>
  <c r="E52" i="8" l="1"/>
  <c r="J98" i="5"/>
  <c r="F97" i="5"/>
  <c r="F42" i="5" s="1"/>
  <c r="F40" i="5"/>
  <c r="J76" i="5"/>
  <c r="J68" i="5"/>
  <c r="F79" i="5"/>
  <c r="F75" i="5"/>
  <c r="F72" i="5"/>
  <c r="F71" i="5"/>
  <c r="F67" i="5"/>
  <c r="F66" i="5"/>
  <c r="F65" i="5"/>
  <c r="J42" i="5"/>
  <c r="J40" i="5"/>
  <c r="J38" i="5"/>
  <c r="J24" i="5"/>
  <c r="J20" i="5"/>
  <c r="J18" i="5"/>
  <c r="J17" i="5"/>
  <c r="J16" i="5"/>
  <c r="J12" i="5"/>
  <c r="J11" i="5"/>
  <c r="J10" i="5"/>
  <c r="F18" i="5"/>
  <c r="F16" i="5"/>
  <c r="K16" i="5" s="1"/>
  <c r="J85" i="14"/>
  <c r="F85" i="14"/>
  <c r="J58" i="14"/>
  <c r="H58" i="14"/>
  <c r="F58" i="14"/>
  <c r="J50" i="14"/>
  <c r="J59" i="14" s="1"/>
  <c r="J87" i="14" s="1"/>
  <c r="J89" i="14" s="1"/>
  <c r="H50" i="14"/>
  <c r="F50" i="14"/>
  <c r="F59" i="14" s="1"/>
  <c r="F87" i="14" s="1"/>
  <c r="F89" i="14" s="1"/>
  <c r="J24" i="14"/>
  <c r="H24" i="14"/>
  <c r="F24" i="14"/>
  <c r="D24" i="14"/>
  <c r="J15" i="14"/>
  <c r="J26" i="14" s="1"/>
  <c r="H15" i="14"/>
  <c r="F15" i="14"/>
  <c r="F26" i="14" s="1"/>
  <c r="D15" i="14"/>
  <c r="K18" i="5" l="1"/>
  <c r="K75" i="5"/>
  <c r="E14" i="8"/>
  <c r="F12" i="5"/>
  <c r="K12" i="5" s="1"/>
  <c r="K67" i="5"/>
  <c r="F24" i="5"/>
  <c r="E12" i="8"/>
  <c r="F11" i="5"/>
  <c r="K11" i="5" s="1"/>
  <c r="K66" i="5"/>
  <c r="J13" i="5"/>
  <c r="F20" i="5"/>
  <c r="K20" i="5" s="1"/>
  <c r="J21" i="5"/>
  <c r="F10" i="5"/>
  <c r="K10" i="5" s="1"/>
  <c r="F17" i="5"/>
  <c r="K17" i="5" s="1"/>
  <c r="K72" i="5"/>
  <c r="J78" i="5"/>
  <c r="J80" i="5" s="1"/>
  <c r="D26" i="14"/>
  <c r="H26" i="14"/>
  <c r="J43" i="5"/>
  <c r="F43" i="5"/>
  <c r="F98" i="5"/>
  <c r="F76" i="5"/>
  <c r="F21" i="5"/>
  <c r="F68" i="5"/>
  <c r="H59" i="14"/>
  <c r="D59" i="14"/>
  <c r="J23" i="5" l="1"/>
  <c r="J25" i="5" s="1"/>
  <c r="F78" i="5"/>
  <c r="F80" i="5" s="1"/>
  <c r="F13" i="5"/>
  <c r="F23" i="5" s="1"/>
  <c r="F25" i="5" s="1"/>
  <c r="F54" i="5" s="1"/>
  <c r="I10" i="8"/>
  <c r="I23" i="8" s="1"/>
  <c r="I34" i="8" s="1"/>
  <c r="I36" i="8" s="1"/>
  <c r="I66" i="8" s="1"/>
  <c r="I69" i="8" s="1"/>
  <c r="I71" i="8" s="1"/>
  <c r="J102" i="5"/>
  <c r="J103" i="5" s="1"/>
  <c r="J109" i="5"/>
  <c r="J99" i="5"/>
  <c r="J106" i="5" s="1"/>
  <c r="J107" i="5" s="1"/>
  <c r="F44" i="5" l="1"/>
  <c r="F51" i="5" s="1"/>
  <c r="F52" i="5" s="1"/>
  <c r="F47" i="5"/>
  <c r="F48" i="5" s="1"/>
  <c r="E10" i="8"/>
  <c r="E23" i="8" s="1"/>
  <c r="E34" i="8" s="1"/>
  <c r="E36" i="8" s="1"/>
  <c r="E66" i="8" s="1"/>
  <c r="E69" i="8" s="1"/>
  <c r="E71" i="8" s="1"/>
  <c r="F109" i="5"/>
  <c r="F102" i="5"/>
  <c r="F103" i="5" s="1"/>
  <c r="J47" i="5"/>
  <c r="J48" i="5" s="1"/>
  <c r="J44" i="5"/>
  <c r="J51" i="5" s="1"/>
  <c r="J52" i="5" s="1"/>
  <c r="J54" i="5"/>
  <c r="F99" i="5"/>
  <c r="F106" i="5" s="1"/>
  <c r="F107" i="5" s="1"/>
  <c r="C90" i="8"/>
  <c r="G90" i="8"/>
  <c r="R22" i="15" l="1"/>
  <c r="N18" i="16" l="1"/>
  <c r="N22" i="16"/>
  <c r="P22" i="16" s="1"/>
  <c r="P16" i="16"/>
  <c r="J27" i="16"/>
  <c r="H27" i="16"/>
  <c r="F27" i="16"/>
  <c r="D27" i="16"/>
  <c r="L25" i="16"/>
  <c r="P25" i="16" s="1"/>
  <c r="J23" i="16"/>
  <c r="H23" i="16"/>
  <c r="F23" i="16"/>
  <c r="D23" i="16"/>
  <c r="P18" i="16"/>
  <c r="L18" i="16"/>
  <c r="J18" i="16"/>
  <c r="H18" i="16"/>
  <c r="F18" i="16"/>
  <c r="D18" i="16"/>
  <c r="T22" i="15"/>
  <c r="R21" i="15"/>
  <c r="T12" i="15"/>
  <c r="R12" i="15"/>
  <c r="R25" i="15"/>
  <c r="L25" i="15"/>
  <c r="P23" i="15"/>
  <c r="P26" i="15" s="1"/>
  <c r="N23" i="15"/>
  <c r="N26" i="15" s="1"/>
  <c r="J23" i="15"/>
  <c r="H23" i="15"/>
  <c r="H26" i="15" s="1"/>
  <c r="F23" i="15"/>
  <c r="F26" i="15" s="1"/>
  <c r="D23" i="15"/>
  <c r="D26" i="15" s="1"/>
  <c r="P18" i="15"/>
  <c r="N18" i="15"/>
  <c r="L18" i="15"/>
  <c r="J18" i="15"/>
  <c r="H18" i="15"/>
  <c r="F18" i="15"/>
  <c r="D18" i="15"/>
  <c r="T16" i="15"/>
  <c r="R16" i="15"/>
  <c r="R18" i="15" s="1"/>
  <c r="J26" i="15"/>
  <c r="T19" i="2"/>
  <c r="R19" i="2"/>
  <c r="N23" i="16" l="1"/>
  <c r="N27" i="16" s="1"/>
  <c r="T25" i="15"/>
  <c r="R23" i="15"/>
  <c r="T18" i="15"/>
  <c r="I93" i="8" l="1"/>
  <c r="I84" i="8"/>
  <c r="E84" i="8"/>
  <c r="P28" i="11"/>
  <c r="L28" i="11"/>
  <c r="J26" i="11"/>
  <c r="H26" i="11"/>
  <c r="F26" i="11"/>
  <c r="D26" i="11"/>
  <c r="N21" i="11"/>
  <c r="L21" i="11"/>
  <c r="J21" i="11"/>
  <c r="H21" i="11"/>
  <c r="F21" i="11"/>
  <c r="D21" i="11"/>
  <c r="P19" i="11"/>
  <c r="J30" i="11"/>
  <c r="H30" i="11"/>
  <c r="F30" i="11"/>
  <c r="D30" i="11"/>
  <c r="L28" i="2"/>
  <c r="R28" i="2"/>
  <c r="T21" i="2"/>
  <c r="C84" i="8"/>
  <c r="N26" i="2"/>
  <c r="N29" i="2" s="1"/>
  <c r="G84" i="8"/>
  <c r="J26" i="2"/>
  <c r="J29" i="2"/>
  <c r="H26" i="2"/>
  <c r="H29" i="2" s="1"/>
  <c r="F26" i="2"/>
  <c r="F29" i="2"/>
  <c r="D26" i="2"/>
  <c r="D29" i="2" s="1"/>
  <c r="P21" i="2"/>
  <c r="N21" i="2"/>
  <c r="R21" i="2"/>
  <c r="D76" i="5"/>
  <c r="H76" i="5"/>
  <c r="D21" i="2"/>
  <c r="F21" i="2"/>
  <c r="H21" i="2"/>
  <c r="J21" i="2"/>
  <c r="L21" i="2"/>
  <c r="D13" i="5"/>
  <c r="H13" i="5"/>
  <c r="D68" i="5"/>
  <c r="H68" i="5"/>
  <c r="P15" i="11"/>
  <c r="P21" i="11" l="1"/>
  <c r="T28" i="2"/>
  <c r="H23" i="5"/>
  <c r="H25" i="5" s="1"/>
  <c r="D78" i="5"/>
  <c r="D80" i="5" s="1"/>
  <c r="H78" i="5"/>
  <c r="H80" i="5" s="1"/>
  <c r="L24" i="2" l="1"/>
  <c r="D102" i="5"/>
  <c r="D103" i="5" s="1"/>
  <c r="G10" i="8"/>
  <c r="G23" i="8" s="1"/>
  <c r="L24" i="11"/>
  <c r="C10" i="8"/>
  <c r="H47" i="5"/>
  <c r="H48" i="5" s="1"/>
  <c r="H54" i="5"/>
  <c r="H102" i="5"/>
  <c r="H103" i="5" s="1"/>
  <c r="D109" i="5"/>
  <c r="T21" i="15"/>
  <c r="T23" i="15" s="1"/>
  <c r="T26" i="15" s="1"/>
  <c r="L23" i="15"/>
  <c r="L26" i="15" s="1"/>
  <c r="H109" i="5"/>
  <c r="T24" i="2" l="1"/>
  <c r="L26" i="2"/>
  <c r="L29" i="2" s="1"/>
  <c r="D83" i="14" s="1"/>
  <c r="L26" i="11"/>
  <c r="L30" i="11" s="1"/>
  <c r="H83" i="14" s="1"/>
  <c r="P24" i="11"/>
  <c r="L23" i="16"/>
  <c r="L27" i="16" s="1"/>
  <c r="P21" i="16"/>
  <c r="P23" i="16" s="1"/>
  <c r="P27" i="16" s="1"/>
  <c r="D97" i="5" l="1"/>
  <c r="D42" i="5" s="1"/>
  <c r="D95" i="5" l="1"/>
  <c r="H98" i="5"/>
  <c r="N25" i="11" l="1"/>
  <c r="H99" i="5"/>
  <c r="H106" i="5" s="1"/>
  <c r="H107" i="5" s="1"/>
  <c r="P25" i="2"/>
  <c r="R25" i="2" s="1"/>
  <c r="D98" i="5"/>
  <c r="D99" i="5" s="1"/>
  <c r="D106" i="5" s="1"/>
  <c r="D107" i="5" s="1"/>
  <c r="R26" i="2" l="1"/>
  <c r="R29" i="2" s="1"/>
  <c r="D84" i="14" s="1"/>
  <c r="D85" i="14" s="1"/>
  <c r="D87" i="14" s="1"/>
  <c r="D89" i="14" s="1"/>
  <c r="T25" i="2"/>
  <c r="T26" i="2" s="1"/>
  <c r="T29" i="2" s="1"/>
  <c r="P26" i="2"/>
  <c r="P29" i="2" s="1"/>
  <c r="P25" i="11"/>
  <c r="P26" i="11" s="1"/>
  <c r="P30" i="11" s="1"/>
  <c r="N26" i="11"/>
  <c r="N30" i="11" s="1"/>
  <c r="H84" i="14" s="1"/>
  <c r="H85" i="14" s="1"/>
  <c r="Q30" i="11" l="1"/>
  <c r="U29" i="2"/>
  <c r="H87" i="14"/>
  <c r="H89" i="14" s="1"/>
  <c r="H42" i="5" l="1"/>
  <c r="D40" i="5" l="1"/>
  <c r="D43" i="5" l="1"/>
  <c r="H40" i="5"/>
  <c r="H43" i="5" s="1"/>
  <c r="H44" i="5" s="1"/>
  <c r="H51" i="5" s="1"/>
  <c r="H52" i="5" s="1"/>
  <c r="D21" i="5" l="1"/>
  <c r="D23" i="5" s="1"/>
  <c r="D25" i="5" s="1"/>
  <c r="D54" i="5" s="1"/>
  <c r="D44" i="5" l="1"/>
  <c r="D51" i="5" s="1"/>
  <c r="D52" i="5" s="1"/>
  <c r="D47" i="5"/>
  <c r="D48" i="5" s="1"/>
  <c r="H111" i="5" l="1"/>
  <c r="D111" i="5" l="1"/>
  <c r="G28" i="8" l="1"/>
  <c r="C28" i="8" s="1"/>
  <c r="C35" i="8" l="1"/>
  <c r="G35" i="8" l="1"/>
  <c r="G55" i="8" l="1"/>
  <c r="C55" i="8" l="1"/>
  <c r="G50" i="8" l="1"/>
  <c r="G61" i="8"/>
  <c r="C61" i="8" s="1"/>
  <c r="C50" i="8" l="1"/>
  <c r="G25" i="8" l="1"/>
  <c r="G27" i="8"/>
  <c r="C27" i="8" s="1"/>
  <c r="G59" i="8"/>
  <c r="C59" i="8" s="1"/>
  <c r="G26" i="8"/>
  <c r="C26" i="8" s="1"/>
  <c r="C25" i="8" l="1"/>
  <c r="G32" i="8"/>
  <c r="C32" i="8" s="1"/>
  <c r="G29" i="8"/>
  <c r="C29" i="8" s="1"/>
  <c r="C30" i="8"/>
  <c r="G57" i="8"/>
  <c r="C57" i="8" l="1"/>
  <c r="C63" i="8" s="1"/>
  <c r="G63" i="8"/>
  <c r="G30" i="8"/>
  <c r="G34" i="8" s="1"/>
  <c r="G36" i="8" s="1"/>
  <c r="G49" i="8" l="1"/>
  <c r="C49" i="8" l="1"/>
  <c r="G93" i="8"/>
  <c r="G52" i="8"/>
  <c r="G66" i="8" s="1"/>
  <c r="G69" i="8" s="1"/>
  <c r="G71" i="8" s="1"/>
  <c r="J71" i="8" s="1"/>
  <c r="C93" i="8" l="1"/>
  <c r="C52" i="8"/>
  <c r="C17" i="8" l="1"/>
  <c r="C23" i="8" s="1"/>
  <c r="C34" i="8" s="1"/>
  <c r="C36" i="8" s="1"/>
  <c r="C66" i="8" s="1"/>
  <c r="C69" i="8" s="1"/>
  <c r="C71" i="8" s="1"/>
  <c r="K7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2" authorId="0" shapeId="0" xr:uid="{B4154269-DEC7-4B2F-BF01-D728A3AFC02E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sharedStrings.xml><?xml version="1.0" encoding="utf-8"?>
<sst xmlns="http://schemas.openxmlformats.org/spreadsheetml/2006/main" count="465" uniqueCount="200">
  <si>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</si>
  <si>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</si>
  <si>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</si>
  <si>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</si>
  <si>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</si>
  <si>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</si>
  <si>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</si>
  <si>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</si>
  <si>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</si>
  <si>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</si>
  <si>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</si>
  <si>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</si>
  <si>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</si>
  <si>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</si>
  <si>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</si>
  <si>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</si>
  <si>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</si>
  <si>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</si>
  <si>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</si>
  <si>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</si>
  <si>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</si>
  <si>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</si>
  <si>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</si>
  <si>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</si>
  <si>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</si>
  <si>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</si>
  <si>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</si>
  <si>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</si>
  <si>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</si>
  <si>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</si>
  <si>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</si>
  <si>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</si>
  <si>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</si>
  <si>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</si>
  <si>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</si>
  <si>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</si>
  <si>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</si>
  <si>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</si>
  <si>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</si>
  <si>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</si>
  <si>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</si>
  <si>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</si>
  <si>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</si>
  <si>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</si>
  <si>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</si>
  <si>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</si>
  <si>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</si>
  <si>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</si>
  <si>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</si>
  <si>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</si>
  <si>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</si>
  <si>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</si>
  <si>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</si>
  <si>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</si>
  <si>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</si>
  <si>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</si>
  <si>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</si>
  <si>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</si>
  <si>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</si>
  <si>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</si>
  <si>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</si>
  <si>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</si>
  <si>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</si>
  <si>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</si>
  <si>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</si>
  <si>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30 มิถุนายน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</si>
  <si>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</si>
  <si>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</si>
  <si>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</si>
  <si>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</si>
  <si>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</si>
  <si>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</si>
  <si>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</si>
  <si>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</si>
  <si>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</si>
  <si>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</si>
  <si>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</si>
  <si>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</si>
  <si>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</si>
  <si>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</si>
  <si>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สำหรับงวดหกเดือน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</si>
  <si>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</si>
  <si>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</si>
  <si>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</si>
  <si>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</si>
  <si>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</si>
  <si>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</si>
  <si>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</si>
  <si>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</si>
  <si>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</si>
  <si>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</si>
  <si>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</si>
  <si>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</si>
  <si>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ซื้อเงินลงทุนในบริษัทย่อย</t>
  </si>
  <si>
    <t>เงินสดรับจากเงินกู้ยืมระยะยาวจากสถาบันการเงิน</t>
  </si>
  <si>
    <t xml:space="preserve">   การจัดสรรส่วนทุนให้ผู้ถือหุ้น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</si>
  <si>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</si>
  <si>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</si>
  <si>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</si>
  <si>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</si>
  <si>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</si>
  <si>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</si>
  <si>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</si>
  <si>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</si>
  <si>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</si>
  <si>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</si>
  <si>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</si>
  <si>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</si>
  <si>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</si>
  <si>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</si>
  <si>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</si>
  <si>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ป้องกันความเสี่ยง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</si>
  <si>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</si>
  <si>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</si>
  <si>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</si>
  <si>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</si>
  <si>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</si>
  <si>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</si>
  <si>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</si>
  <si>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</si>
  <si>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</si>
  <si>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</si>
  <si>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</si>
  <si>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สิ้นสุดวันที่ 30 มิถุนายน</t>
  </si>
  <si>
    <t xml:space="preserve">   ที่ดิน อาคารและอุปกรณ์</t>
  </si>
  <si>
    <t>รวมรายการกับผู้ถือหุ้นที่บันทึกโดยตรง</t>
  </si>
  <si>
    <t>กำไรขาดทุนเบ็ดเสร็จอื่นสำหรับงวด - สุทธิจากภาษีเงินได้</t>
  </si>
  <si>
    <t>ขาดทุนจากการขายและตัดจำหน่าย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</si>
  <si>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</si>
  <si>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</si>
  <si>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</si>
  <si>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</si>
  <si>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</si>
  <si>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</si>
  <si>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</si>
  <si>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ขาดทุน</t>
  </si>
  <si>
    <t>กำไร (ขาดทุน) สำหรับงวด</t>
  </si>
  <si>
    <t>กำไร (ขาดทุน) ก่อนค่าใช้จ่ายภาษีเงินได้</t>
  </si>
  <si>
    <t>การแบ่งปันกำไร (ขาดทุน)</t>
  </si>
  <si>
    <t>กำไร (ขาดทุน) ต่อหุ้นขั้นพื้นฐาน</t>
  </si>
  <si>
    <t>ค่าใช้จ่าย (รายได้) ภาษีเงินได้</t>
  </si>
  <si>
    <t>กำไร (ขาดทุน) เบ็ดเสร็จรวมสำหรับงวด</t>
  </si>
  <si>
    <t>รวมกำไร (ขาดทุน) 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</si>
  <si>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</si>
  <si>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</si>
  <si>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ผลกำไร (ขาดทุน)</t>
  </si>
  <si>
    <t>เงินสดจ่ายเพื่อชำระคืนเงินกู้ยืมระยะยาวจากสถาบันการเงิน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</si>
  <si>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</si>
  <si>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</si>
  <si>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</si>
  <si>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</si>
  <si>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</si>
  <si>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</si>
  <si>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</si>
  <si>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</si>
  <si>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หนี้สินตามสัญญาเช่าที่ถึงกำหนด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</si>
  <si>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</si>
  <si>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สัญญาเช่าการเงินที่ถึงกำหนดชำระ</t>
  </si>
  <si>
    <t xml:space="preserve">   ภายในหนึ่งปี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</si>
  <si>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</si>
  <si>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</si>
  <si>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สัญญาเช่าการเงิน)</t>
  </si>
  <si>
    <t xml:space="preserve">    (หุ้นสามัญจำนวน 600  ล้านหุ้น </t>
  </si>
  <si>
    <t xml:space="preserve">       มูลค่า 0.5 บาทต่อหุ้น)</t>
  </si>
  <si>
    <t xml:space="preserve">    จัดสรรแล้ว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</si>
  <si>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</si>
  <si>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</si>
  <si>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</si>
  <si>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</t>
  </si>
  <si>
    <t>FL+OL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</si>
  <si>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</si>
  <si>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</si>
  <si>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31 ธันวาคม 2562</t>
  </si>
  <si>
    <t>เงินสดรับ (จ่าย) จากเงินกู้ยืมระยะสั้นจากสถาบันการเงิน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</si>
  <si>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</si>
  <si>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</si>
  <si>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เงินสดและรายการเทียบเท่าเงินสดเพิ่มขึ้น (ลดลง) สุทธิ</t>
  </si>
  <si>
    <t>5, 11</t>
  </si>
  <si>
    <t>5, 8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</si>
  <si>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</si>
  <si>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</si>
  <si>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</si>
  <si>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ผลต่างของ</t>
  </si>
  <si>
    <t>อัตราแลกเปลี่ยน</t>
  </si>
  <si>
    <t>จากการแปลง</t>
  </si>
  <si>
    <t>ค่างบการเงิน</t>
  </si>
  <si>
    <t>จากการ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</si>
  <si>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</si>
  <si>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กิจกรรมดำเนินงาน </t>
  </si>
  <si>
    <t xml:space="preserve">   ของสินค้าคงเหลือ</t>
  </si>
  <si>
    <t>(กลับรายการ) ผลขาดทุนจากการปรับมูลค่า</t>
  </si>
  <si>
    <t>7</t>
  </si>
  <si>
    <t>การแบ่งปันกำไรขาดทุนเบ็ดเสร็จรวม</t>
  </si>
  <si>
    <t>หนี้สงสัยจะสูญ</t>
  </si>
  <si>
    <t>รวมกำไรขาดทุนเบ็ดเสร็จสำหรับงวด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</si>
  <si>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</si>
  <si>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</si>
  <si>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ส่วนเกินมูลค่าหุ้นสามัญ</t>
  </si>
  <si>
    <t>กระแสเงินสดสุทธิได้มาจาก (ใช้ไปใน) กิจกรรมจัดหาเงิน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</si>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</sst>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</cellStyleXfs>
  <cellXfs count="21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6" fontId="4" fillId="2" borderId="0" xfId="0" applyNumberFormat="1" applyFont="1" applyFill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7" fontId="4" fillId="2" borderId="2" xfId="0" applyNumberFormat="1" applyFont="1" applyFill="1" applyBorder="1" applyAlignment="1"/>
    <xf numFmtId="165" fontId="4" fillId="2" borderId="4" xfId="1" applyNumberFormat="1" applyFont="1" applyFill="1" applyBorder="1" applyAlignment="1">
      <alignment horizontal="center"/>
    </xf>
    <xf numFmtId="165" fontId="4" fillId="2" borderId="5" xfId="1" applyNumberFormat="1" applyFont="1" applyFill="1" applyBorder="1" applyAlignment="1"/>
    <xf numFmtId="165" fontId="4" fillId="2" borderId="4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7" fontId="4" fillId="2" borderId="0" xfId="0" applyNumberFormat="1" applyFont="1" applyFill="1" applyBorder="1" applyAlignment="1"/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0" fontId="7" fillId="2" borderId="0" xfId="0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Border="1" applyAlignment="1"/>
    <xf numFmtId="37" fontId="0" fillId="2" borderId="0" xfId="0" applyNumberFormat="1" applyFont="1" applyFill="1" applyBorder="1" applyAlignment="1"/>
    <xf numFmtId="49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165" fontId="0" fillId="0" borderId="0" xfId="1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43" fontId="2" fillId="0" borderId="0" xfId="1" applyFont="1" applyAlignment="1">
      <alignment horizontal="righ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43" fontId="2" fillId="0" borderId="0" xfId="1" applyFont="1" applyAlignment="1">
      <alignment horizontal="center" vertical="top"/>
    </xf>
    <xf numFmtId="43" fontId="7" fillId="0" borderId="0" xfId="1" applyFont="1" applyAlignment="1">
      <alignment horizontal="center" vertical="top"/>
    </xf>
    <xf numFmtId="43" fontId="0" fillId="0" borderId="0" xfId="1" applyFont="1" applyAlignment="1">
      <alignment horizontal="right" vertical="top"/>
    </xf>
    <xf numFmtId="43" fontId="0" fillId="0" borderId="0" xfId="1" applyFont="1" applyAlignment="1">
      <alignment vertical="top"/>
    </xf>
    <xf numFmtId="37" fontId="0" fillId="0" borderId="1" xfId="0" applyNumberFormat="1" applyBorder="1" applyAlignment="1">
      <alignment horizontal="right" vertical="top"/>
    </xf>
    <xf numFmtId="37" fontId="0" fillId="0" borderId="1" xfId="0" applyNumberFormat="1" applyBorder="1">
      <alignment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7" fillId="0" borderId="0" xfId="0" applyNumberFormat="1" applyFont="1">
      <alignment vertical="top"/>
    </xf>
    <xf numFmtId="0" fontId="7" fillId="0" borderId="0" xfId="0" applyFont="1" applyAlignment="1">
      <alignment horizontal="left" vertical="top"/>
    </xf>
    <xf numFmtId="165" fontId="2" fillId="0" borderId="0" xfId="1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165" fontId="2" fillId="0" borderId="1" xfId="1" applyNumberFormat="1" applyFon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37" fontId="4" fillId="2" borderId="2" xfId="0" applyNumberFormat="1" applyFont="1" applyFill="1" applyBorder="1" applyAlignment="1">
      <alignment horizontal="right" vertical="top"/>
    </xf>
    <xf numFmtId="49" fontId="0" fillId="2" borderId="0" xfId="0" applyNumberFormat="1" applyFill="1">
      <alignment vertical="top"/>
    </xf>
    <xf numFmtId="43" fontId="7" fillId="2" borderId="0" xfId="1" applyFont="1" applyFill="1" applyAlignment="1">
      <alignment horizontal="center" vertical="top"/>
    </xf>
    <xf numFmtId="0" fontId="0" fillId="2" borderId="0" xfId="0" applyFill="1">
      <alignment vertical="top"/>
    </xf>
    <xf numFmtId="43" fontId="2" fillId="2" borderId="0" xfId="1" applyFont="1" applyFill="1" applyAlignment="1">
      <alignment horizontal="center" vertical="top"/>
    </xf>
    <xf numFmtId="43" fontId="2" fillId="2" borderId="0" xfId="1" applyFont="1" applyFill="1" applyAlignment="1">
      <alignment vertical="top"/>
    </xf>
    <xf numFmtId="0" fontId="0" fillId="2" borderId="0" xfId="0" applyNumberFormat="1" applyFont="1" applyFill="1" applyAlignment="1">
      <alignment horizontal="center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165" fontId="4" fillId="2" borderId="3" xfId="0" applyNumberFormat="1" applyFont="1" applyFill="1" applyBorder="1" applyAlignment="1"/>
    <xf numFmtId="43" fontId="7" fillId="2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7" fontId="4" fillId="0" borderId="2" xfId="0" applyNumberFormat="1" applyFont="1" applyFill="1" applyBorder="1" applyAlignment="1"/>
    <xf numFmtId="37" fontId="7" fillId="2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0" borderId="0" xfId="1" applyFont="1" applyFill="1" applyAlignment="1"/>
    <xf numFmtId="43" fontId="0" fillId="2" borderId="0" xfId="0" applyNumberFormat="1" applyFill="1" applyAlignment="1"/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2\ADB_Leadsheet%20Q2%202020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1\FS\Final%2014%20May%202020\app003a201b-03t-1%20Rev%2011%20(EQCR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2\CF\ADB_0620%20CF%20NL%20(Rev%20P%20Na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TB 30 June 2020"/>
      <sheetName val="Master TB ADB"/>
      <sheetName val="CJE"/>
      <sheetName val="SUAD"/>
      <sheetName val="SAD"/>
      <sheetName val="Mat Q2"/>
      <sheetName val="MAT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59743767.687774003</v>
          </cell>
        </row>
        <row r="36">
          <cell r="I36">
            <v>32173671.480000004</v>
          </cell>
        </row>
        <row r="41">
          <cell r="I41">
            <v>6470644.21</v>
          </cell>
        </row>
        <row r="66">
          <cell r="L66">
            <v>49609.347349333286</v>
          </cell>
        </row>
        <row r="76">
          <cell r="M76">
            <v>107263.17999999993</v>
          </cell>
        </row>
        <row r="77">
          <cell r="M77">
            <v>-21452.635999999984</v>
          </cell>
        </row>
      </sheetData>
      <sheetData sheetId="8">
        <row r="38">
          <cell r="I38">
            <v>50990694.879999995</v>
          </cell>
        </row>
        <row r="48">
          <cell r="I48">
            <v>5859439.8365333332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">
          <cell r="H11">
            <v>59513811.719999999</v>
          </cell>
        </row>
        <row r="12">
          <cell r="H12">
            <v>307509460.23999995</v>
          </cell>
        </row>
        <row r="13">
          <cell r="H13">
            <v>335850987.00912493</v>
          </cell>
        </row>
        <row r="14">
          <cell r="H14">
            <v>58598458.210000001</v>
          </cell>
        </row>
        <row r="16">
          <cell r="H16">
            <v>313330.56998999976</v>
          </cell>
        </row>
        <row r="24">
          <cell r="H24">
            <v>528546335.63</v>
          </cell>
        </row>
        <row r="25">
          <cell r="H25">
            <v>5677597.1200000001</v>
          </cell>
        </row>
        <row r="26">
          <cell r="H26">
            <v>559462.03000000026</v>
          </cell>
        </row>
        <row r="27">
          <cell r="H27">
            <v>11648229.954</v>
          </cell>
        </row>
        <row r="29">
          <cell r="H29">
            <v>322588.68999999994</v>
          </cell>
        </row>
        <row r="36">
          <cell r="H36">
            <v>328426064.53000003</v>
          </cell>
        </row>
        <row r="38">
          <cell r="H38">
            <v>173597100.85912502</v>
          </cell>
        </row>
        <row r="39">
          <cell r="H39">
            <v>32129190.780000005</v>
          </cell>
        </row>
        <row r="40">
          <cell r="H40">
            <v>31152000</v>
          </cell>
        </row>
        <row r="41">
          <cell r="H41">
            <v>1162635.0895</v>
          </cell>
        </row>
        <row r="43">
          <cell r="H43">
            <v>6470644.21</v>
          </cell>
        </row>
        <row r="44">
          <cell r="H44">
            <v>1427102.7956400358</v>
          </cell>
        </row>
        <row r="45">
          <cell r="H45">
            <v>1575253.7099899999</v>
          </cell>
        </row>
        <row r="50">
          <cell r="H50">
            <v>504607.09050000017</v>
          </cell>
        </row>
        <row r="52">
          <cell r="H52">
            <v>85292000</v>
          </cell>
        </row>
        <row r="53">
          <cell r="H53">
            <v>2210507.7143599642</v>
          </cell>
        </row>
        <row r="54">
          <cell r="H54">
            <v>45582468.950000003</v>
          </cell>
        </row>
      </sheetData>
      <sheetData sheetId="32">
        <row r="10">
          <cell r="J10">
            <v>612420845.78000009</v>
          </cell>
          <cell r="P10">
            <v>267755021.85000002</v>
          </cell>
        </row>
        <row r="11">
          <cell r="J11">
            <v>3685200.600000001</v>
          </cell>
          <cell r="P11">
            <v>3497984.5700000003</v>
          </cell>
        </row>
        <row r="12">
          <cell r="J12">
            <v>3873847.6899999995</v>
          </cell>
          <cell r="P12">
            <v>2253959.9</v>
          </cell>
        </row>
        <row r="23">
          <cell r="J23">
            <v>501534534.78000009</v>
          </cell>
          <cell r="P23">
            <v>219821134.56</v>
          </cell>
        </row>
        <row r="29">
          <cell r="J29">
            <v>32194988.850000001</v>
          </cell>
          <cell r="P29">
            <v>13550179.850000001</v>
          </cell>
        </row>
        <row r="38">
          <cell r="J38">
            <v>51002717.629999995</v>
          </cell>
          <cell r="P38">
            <v>26502922.539999999</v>
          </cell>
        </row>
        <row r="44">
          <cell r="J44">
            <v>5771520.9899999993</v>
          </cell>
          <cell r="P44">
            <v>2713538.15</v>
          </cell>
        </row>
        <row r="48">
          <cell r="J48">
            <v>5859313.3700000001</v>
          </cell>
          <cell r="P48">
            <v>2165330.9105304442</v>
          </cell>
        </row>
      </sheetData>
      <sheetData sheetId="33"/>
      <sheetData sheetId="34"/>
      <sheetData sheetId="35">
        <row r="93">
          <cell r="I93">
            <v>11511313.238821369</v>
          </cell>
        </row>
        <row r="95">
          <cell r="I95">
            <v>-45548.73</v>
          </cell>
        </row>
        <row r="96">
          <cell r="I96">
            <v>2982093.0700000003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 2019"/>
      <sheetName val="SH-conso 2020"/>
      <sheetName val="SH-Sep 2"/>
      <sheetName val="SH-Sep"/>
      <sheetName val="CF"/>
    </sheetNames>
    <sheetDataSet>
      <sheetData sheetId="0" refreshError="1"/>
      <sheetData sheetId="1">
        <row r="18">
          <cell r="D18">
            <v>24491222</v>
          </cell>
        </row>
        <row r="24">
          <cell r="D24">
            <v>3694108</v>
          </cell>
        </row>
        <row r="25">
          <cell r="D25">
            <v>14871406</v>
          </cell>
          <cell r="H25">
            <v>14862958</v>
          </cell>
        </row>
        <row r="38">
          <cell r="D38">
            <v>9805</v>
          </cell>
        </row>
        <row r="40">
          <cell r="D40">
            <v>47711</v>
          </cell>
        </row>
        <row r="42">
          <cell r="D42">
            <v>-9542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CF 2016"/>
      <sheetName val="Detail for CF 2016"/>
      <sheetName val="0620_Sep"/>
      <sheetName val="0620_Conso"/>
      <sheetName val="2016 - Reclassify CF"/>
      <sheetName val="เจ้าหนี้ GS Q2.60"/>
    </sheetNames>
    <sheetDataSet>
      <sheetData sheetId="0"/>
      <sheetData sheetId="1"/>
      <sheetData sheetId="2">
        <row r="18">
          <cell r="F18">
            <v>5771521</v>
          </cell>
        </row>
        <row r="19">
          <cell r="F19">
            <v>23978052</v>
          </cell>
        </row>
        <row r="20">
          <cell r="F20">
            <v>2962827</v>
          </cell>
        </row>
        <row r="21">
          <cell r="F21">
            <v>-4933050</v>
          </cell>
        </row>
        <row r="22">
          <cell r="F22">
            <v>1245487</v>
          </cell>
        </row>
        <row r="24">
          <cell r="F24">
            <v>-449786</v>
          </cell>
        </row>
        <row r="26">
          <cell r="F26">
            <v>17938</v>
          </cell>
        </row>
        <row r="27">
          <cell r="F27">
            <v>-8569</v>
          </cell>
        </row>
        <row r="30">
          <cell r="F30">
            <v>25445656</v>
          </cell>
        </row>
        <row r="31">
          <cell r="F31">
            <v>-8165711</v>
          </cell>
        </row>
        <row r="32">
          <cell r="F32">
            <v>-73972741</v>
          </cell>
        </row>
        <row r="34">
          <cell r="F34">
            <v>-37013788</v>
          </cell>
        </row>
        <row r="35">
          <cell r="F35">
            <v>3139505.0300000003</v>
          </cell>
        </row>
        <row r="37">
          <cell r="F37">
            <v>995316</v>
          </cell>
        </row>
        <row r="38">
          <cell r="F38">
            <v>-313331</v>
          </cell>
        </row>
        <row r="39">
          <cell r="F39">
            <v>-1098339</v>
          </cell>
        </row>
        <row r="42">
          <cell r="F42">
            <v>-2211453</v>
          </cell>
        </row>
        <row r="49">
          <cell r="F49">
            <v>236482</v>
          </cell>
        </row>
        <row r="50">
          <cell r="F50">
            <v>-11655030</v>
          </cell>
        </row>
        <row r="51">
          <cell r="F51">
            <v>-7148764</v>
          </cell>
        </row>
        <row r="52">
          <cell r="F52">
            <v>4355937</v>
          </cell>
        </row>
        <row r="53">
          <cell r="F53">
            <v>0</v>
          </cell>
        </row>
        <row r="54">
          <cell r="F54">
            <v>8569</v>
          </cell>
        </row>
        <row r="60">
          <cell r="F60">
            <v>64859858</v>
          </cell>
        </row>
        <row r="61">
          <cell r="F61">
            <v>20000000</v>
          </cell>
        </row>
        <row r="62">
          <cell r="AD62">
            <v>-15576000</v>
          </cell>
        </row>
        <row r="63">
          <cell r="F63">
            <v>-1251210</v>
          </cell>
        </row>
        <row r="64">
          <cell r="F64">
            <v>-6000000</v>
          </cell>
        </row>
        <row r="65">
          <cell r="F65">
            <v>-5851177.0300000003</v>
          </cell>
        </row>
        <row r="70">
          <cell r="F70">
            <v>883396</v>
          </cell>
        </row>
      </sheetData>
      <sheetData sheetId="3">
        <row r="21">
          <cell r="F21">
            <v>-4882248</v>
          </cell>
        </row>
        <row r="35">
          <cell r="F35">
            <v>3109146.0300000003</v>
          </cell>
        </row>
        <row r="42">
          <cell r="F42">
            <v>-2234854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90"/>
  <sheetViews>
    <sheetView showGridLines="0" topLeftCell="A69" zoomScaleNormal="100" zoomScaleSheetLayoutView="100" workbookViewId="0">
      <selection activeCell="D77" sqref="D77"/>
    </sheetView>
  </sheetViews>
  <sheetFormatPr defaultColWidth="9.09765625" defaultRowHeight="22.5" customHeight="1" x14ac:dyDescent="0.65"/>
  <cols>
    <col min="1" max="1" width="33.8984375" style="5" customWidth="1"/>
    <col min="2" max="2" width="9.59765625" style="95" customWidth="1"/>
    <col min="3" max="3" width="1.59765625" style="95" customWidth="1"/>
    <col min="4" max="4" width="13.69921875" style="95" customWidth="1"/>
    <col min="5" max="5" width="1.59765625" style="95" customWidth="1"/>
    <col min="6" max="6" width="13.3984375" style="95" customWidth="1"/>
    <col min="7" max="7" width="1.59765625" style="95" customWidth="1"/>
    <col min="8" max="8" width="13.69921875" style="95" customWidth="1"/>
    <col min="9" max="9" width="1.59765625" style="2" customWidth="1"/>
    <col min="10" max="10" width="13.8984375" style="95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6384" width="9.09765625" style="2"/>
  </cols>
  <sheetData>
    <row r="1" spans="1:12" ht="22.5" customHeight="1" x14ac:dyDescent="0.7">
      <c r="A1" s="1" t="s">
        <v>72</v>
      </c>
    </row>
    <row r="2" spans="1:12" ht="22.5" customHeight="1" x14ac:dyDescent="0.7">
      <c r="A2" s="3" t="s">
        <v>28</v>
      </c>
    </row>
    <row r="3" spans="1:12" ht="22.5" customHeight="1" x14ac:dyDescent="0.7">
      <c r="A3" s="3"/>
    </row>
    <row r="4" spans="1:12" ht="22.5" customHeight="1" x14ac:dyDescent="0.7">
      <c r="A4" s="3"/>
      <c r="D4" s="209" t="s">
        <v>73</v>
      </c>
      <c r="E4" s="209"/>
      <c r="F4" s="209"/>
      <c r="H4" s="210" t="s">
        <v>74</v>
      </c>
      <c r="I4" s="210"/>
      <c r="J4" s="210"/>
    </row>
    <row r="5" spans="1:12" ht="22.5" customHeight="1" x14ac:dyDescent="0.7">
      <c r="A5" s="3"/>
      <c r="D5" s="96" t="s">
        <v>65</v>
      </c>
      <c r="F5" s="96" t="s">
        <v>35</v>
      </c>
      <c r="H5" s="96" t="s">
        <v>65</v>
      </c>
      <c r="I5" s="33"/>
      <c r="J5" s="96" t="s">
        <v>35</v>
      </c>
    </row>
    <row r="6" spans="1:12" ht="22.5" customHeight="1" x14ac:dyDescent="0.7">
      <c r="A6" s="3" t="s">
        <v>0</v>
      </c>
      <c r="B6" s="95" t="s">
        <v>1</v>
      </c>
      <c r="D6" s="96">
        <v>2563</v>
      </c>
      <c r="F6" s="96">
        <v>2562</v>
      </c>
      <c r="H6" s="96">
        <v>2563</v>
      </c>
      <c r="I6" s="96"/>
      <c r="J6" s="96">
        <v>2562</v>
      </c>
    </row>
    <row r="7" spans="1:12" ht="22.5" customHeight="1" x14ac:dyDescent="0.7">
      <c r="A7" s="3"/>
      <c r="D7" s="33" t="s">
        <v>59</v>
      </c>
      <c r="G7" s="33"/>
      <c r="H7" s="33" t="s">
        <v>59</v>
      </c>
      <c r="I7" s="96"/>
      <c r="J7" s="96"/>
    </row>
    <row r="8" spans="1:12" ht="22.5" customHeight="1" x14ac:dyDescent="0.7">
      <c r="A8" s="3"/>
      <c r="D8" s="211" t="s">
        <v>64</v>
      </c>
      <c r="E8" s="211"/>
      <c r="F8" s="211"/>
      <c r="G8" s="211"/>
      <c r="H8" s="211"/>
      <c r="I8" s="211"/>
      <c r="J8" s="211"/>
    </row>
    <row r="9" spans="1:12" ht="22.5" customHeight="1" x14ac:dyDescent="0.65">
      <c r="A9" s="119" t="s">
        <v>2</v>
      </c>
      <c r="B9" s="120"/>
      <c r="C9" s="120"/>
      <c r="D9" s="121"/>
      <c r="E9" s="120"/>
      <c r="F9" s="121"/>
      <c r="G9" s="120"/>
      <c r="H9" s="121"/>
      <c r="I9" s="122"/>
      <c r="J9" s="121"/>
    </row>
    <row r="10" spans="1:12" ht="22.5" customHeight="1" x14ac:dyDescent="0.65">
      <c r="A10" s="123" t="s">
        <v>26</v>
      </c>
      <c r="B10" s="120"/>
      <c r="C10" s="120"/>
      <c r="D10" s="124">
        <f>ROUND('[1]BS Conso'!$I$11,0)</f>
        <v>59743768</v>
      </c>
      <c r="E10" s="120"/>
      <c r="F10" s="124">
        <v>52006976</v>
      </c>
      <c r="G10" s="120"/>
      <c r="H10" s="124">
        <f>ROUND([1]BS!$H$11,0)</f>
        <v>59513812</v>
      </c>
      <c r="I10" s="125"/>
      <c r="J10" s="126">
        <v>51786085</v>
      </c>
      <c r="K10" s="84">
        <f>F10-J10</f>
        <v>220891</v>
      </c>
    </row>
    <row r="11" spans="1:12" ht="22.5" customHeight="1" x14ac:dyDescent="0.65">
      <c r="A11" s="127" t="s">
        <v>33</v>
      </c>
      <c r="B11" s="120" t="s">
        <v>177</v>
      </c>
      <c r="C11" s="120"/>
      <c r="D11" s="124">
        <f>H11</f>
        <v>307509460</v>
      </c>
      <c r="E11" s="120"/>
      <c r="F11" s="124">
        <v>335277310</v>
      </c>
      <c r="G11" s="120"/>
      <c r="H11" s="124">
        <f>ROUND([1]BS!$H$12,0)</f>
        <v>307509460</v>
      </c>
      <c r="I11" s="125"/>
      <c r="J11" s="126">
        <v>335277310</v>
      </c>
      <c r="K11" s="84">
        <f>F11-J11</f>
        <v>0</v>
      </c>
    </row>
    <row r="12" spans="1:12" ht="22.5" customHeight="1" x14ac:dyDescent="0.65">
      <c r="A12" s="127" t="s">
        <v>39</v>
      </c>
      <c r="B12" s="120"/>
      <c r="C12" s="120"/>
      <c r="D12" s="124">
        <f t="shared" ref="D12:D14" si="0">H12</f>
        <v>58598458</v>
      </c>
      <c r="E12" s="120"/>
      <c r="F12" s="124">
        <v>50432747</v>
      </c>
      <c r="G12" s="120"/>
      <c r="H12" s="124">
        <f>ROUND([1]BS!$H$14,0)</f>
        <v>58598458</v>
      </c>
      <c r="I12" s="125"/>
      <c r="J12" s="126">
        <v>50432747</v>
      </c>
      <c r="K12" s="84">
        <f t="shared" ref="K12:K14" si="1">F12-J12</f>
        <v>0</v>
      </c>
    </row>
    <row r="13" spans="1:12" ht="22.5" customHeight="1" x14ac:dyDescent="0.65">
      <c r="A13" s="127" t="s">
        <v>34</v>
      </c>
      <c r="B13" s="120"/>
      <c r="C13" s="120"/>
      <c r="D13" s="124">
        <f t="shared" si="0"/>
        <v>335850987</v>
      </c>
      <c r="E13" s="120"/>
      <c r="F13" s="124">
        <v>261428460</v>
      </c>
      <c r="G13" s="120"/>
      <c r="H13" s="124">
        <f>ROUND([1]BS!$H$13,0)</f>
        <v>335850987</v>
      </c>
      <c r="I13" s="125"/>
      <c r="J13" s="126">
        <v>261428460</v>
      </c>
      <c r="K13" s="84">
        <f t="shared" si="1"/>
        <v>0</v>
      </c>
    </row>
    <row r="14" spans="1:12" ht="22.5" customHeight="1" x14ac:dyDescent="0.65">
      <c r="A14" s="127" t="s">
        <v>152</v>
      </c>
      <c r="B14" s="120"/>
      <c r="C14" s="120"/>
      <c r="D14" s="124">
        <f t="shared" si="0"/>
        <v>313331</v>
      </c>
      <c r="E14" s="120"/>
      <c r="F14" s="128">
        <v>0</v>
      </c>
      <c r="G14" s="120"/>
      <c r="H14" s="124">
        <f>ROUND([1]BS!$H$16,0)</f>
        <v>313331</v>
      </c>
      <c r="I14" s="125"/>
      <c r="J14" s="126">
        <v>0</v>
      </c>
      <c r="K14" s="84">
        <f t="shared" si="1"/>
        <v>0</v>
      </c>
      <c r="L14" s="91"/>
    </row>
    <row r="15" spans="1:12" ht="22.5" customHeight="1" x14ac:dyDescent="0.65">
      <c r="A15" s="129" t="s">
        <v>3</v>
      </c>
      <c r="B15" s="120"/>
      <c r="C15" s="120"/>
      <c r="D15" s="130">
        <f>SUM(D10:D14)</f>
        <v>762016004</v>
      </c>
      <c r="E15" s="120"/>
      <c r="F15" s="130">
        <f>SUM(F10:F14)</f>
        <v>699145493</v>
      </c>
      <c r="G15" s="120"/>
      <c r="H15" s="130">
        <f>SUM(H10:H14)</f>
        <v>761786048</v>
      </c>
      <c r="I15" s="131"/>
      <c r="J15" s="130">
        <f>SUM(J10:J14)</f>
        <v>698924602</v>
      </c>
      <c r="L15" s="91"/>
    </row>
    <row r="16" spans="1:12" ht="22.5" customHeight="1" x14ac:dyDescent="0.65">
      <c r="A16" s="123"/>
      <c r="B16" s="120"/>
      <c r="C16" s="120"/>
      <c r="D16" s="124"/>
      <c r="E16" s="120"/>
      <c r="F16" s="124"/>
      <c r="G16" s="120"/>
      <c r="H16" s="124"/>
      <c r="I16" s="125"/>
      <c r="J16" s="124"/>
      <c r="L16" s="91"/>
    </row>
    <row r="17" spans="1:12" ht="22.5" customHeight="1" x14ac:dyDescent="0.65">
      <c r="A17" s="119" t="s">
        <v>4</v>
      </c>
      <c r="B17" s="120"/>
      <c r="C17" s="120"/>
      <c r="D17" s="124"/>
      <c r="E17" s="120"/>
      <c r="F17" s="124"/>
      <c r="G17" s="120"/>
      <c r="H17" s="124"/>
      <c r="I17" s="125"/>
      <c r="J17" s="124"/>
      <c r="L17" s="91"/>
    </row>
    <row r="18" spans="1:12" ht="22.5" customHeight="1" x14ac:dyDescent="0.65">
      <c r="A18" s="123" t="s">
        <v>75</v>
      </c>
      <c r="B18" s="120">
        <v>6</v>
      </c>
      <c r="C18" s="120"/>
      <c r="D18" s="132">
        <v>0</v>
      </c>
      <c r="E18" s="120"/>
      <c r="F18" s="132">
        <v>0</v>
      </c>
      <c r="G18" s="120"/>
      <c r="H18" s="124">
        <v>6923</v>
      </c>
      <c r="I18" s="125"/>
      <c r="J18" s="124">
        <v>6923</v>
      </c>
      <c r="K18" s="84">
        <f t="shared" ref="K18:K23" si="2">F18-J18</f>
        <v>-6923</v>
      </c>
      <c r="L18" s="91"/>
    </row>
    <row r="19" spans="1:12" ht="22.5" customHeight="1" x14ac:dyDescent="0.65">
      <c r="A19" s="123" t="s">
        <v>36</v>
      </c>
      <c r="B19" s="120">
        <v>7</v>
      </c>
      <c r="C19" s="120"/>
      <c r="D19" s="124">
        <f>H19</f>
        <v>528546336</v>
      </c>
      <c r="E19" s="120"/>
      <c r="F19" s="124">
        <v>542487602</v>
      </c>
      <c r="G19" s="120"/>
      <c r="H19" s="124">
        <f>ROUND([1]BS!$H$24,0)</f>
        <v>528546336</v>
      </c>
      <c r="I19" s="125"/>
      <c r="J19" s="124">
        <v>542487602</v>
      </c>
      <c r="K19" s="84">
        <f>F19-J19</f>
        <v>0</v>
      </c>
      <c r="L19" s="91"/>
    </row>
    <row r="20" spans="1:12" ht="22.5" customHeight="1" x14ac:dyDescent="0.65">
      <c r="A20" s="123" t="s">
        <v>153</v>
      </c>
      <c r="B20" s="120">
        <v>7</v>
      </c>
      <c r="C20" s="120"/>
      <c r="D20" s="124">
        <f t="shared" ref="D20:D23" si="3">H20</f>
        <v>5677597</v>
      </c>
      <c r="E20" s="133"/>
      <c r="F20" s="134">
        <v>0</v>
      </c>
      <c r="G20" s="133"/>
      <c r="H20" s="126">
        <f>ROUND([1]BS!$H$25,0)</f>
        <v>5677597</v>
      </c>
      <c r="I20" s="135"/>
      <c r="J20" s="134">
        <v>0</v>
      </c>
      <c r="K20" s="84">
        <f t="shared" si="2"/>
        <v>0</v>
      </c>
      <c r="L20" s="91"/>
    </row>
    <row r="21" spans="1:12" ht="22.5" customHeight="1" x14ac:dyDescent="0.65">
      <c r="A21" s="123" t="s">
        <v>154</v>
      </c>
      <c r="B21" s="120"/>
      <c r="C21" s="120"/>
      <c r="D21" s="124">
        <f t="shared" si="3"/>
        <v>559462</v>
      </c>
      <c r="E21" s="120"/>
      <c r="F21" s="124">
        <v>661015</v>
      </c>
      <c r="G21" s="120"/>
      <c r="H21" s="124">
        <f>ROUND([1]BS!$H$26,0)</f>
        <v>559462</v>
      </c>
      <c r="I21" s="125"/>
      <c r="J21" s="124">
        <v>661015</v>
      </c>
      <c r="K21" s="84">
        <f t="shared" si="2"/>
        <v>0</v>
      </c>
      <c r="L21" s="91"/>
    </row>
    <row r="22" spans="1:12" ht="22.5" customHeight="1" x14ac:dyDescent="0.65">
      <c r="A22" s="123" t="s">
        <v>55</v>
      </c>
      <c r="B22" s="120"/>
      <c r="C22" s="120"/>
      <c r="D22" s="124">
        <f t="shared" si="3"/>
        <v>11648230</v>
      </c>
      <c r="E22" s="120"/>
      <c r="F22" s="124">
        <v>11031191</v>
      </c>
      <c r="G22" s="120"/>
      <c r="H22" s="124">
        <f>ROUND([1]BS!$H$27,0)</f>
        <v>11648230</v>
      </c>
      <c r="I22" s="125"/>
      <c r="J22" s="124">
        <v>11031191</v>
      </c>
      <c r="K22" s="84">
        <f t="shared" si="2"/>
        <v>0</v>
      </c>
    </row>
    <row r="23" spans="1:12" ht="22.5" customHeight="1" x14ac:dyDescent="0.65">
      <c r="A23" s="123" t="s">
        <v>30</v>
      </c>
      <c r="B23" s="120"/>
      <c r="C23" s="120"/>
      <c r="D23" s="136">
        <f t="shared" si="3"/>
        <v>322588</v>
      </c>
      <c r="E23" s="120"/>
      <c r="F23" s="136">
        <v>322588</v>
      </c>
      <c r="G23" s="120"/>
      <c r="H23" s="137">
        <f>ROUND([1]BS!$H$29,0)-1</f>
        <v>322588</v>
      </c>
      <c r="I23" s="125"/>
      <c r="J23" s="137">
        <v>322588</v>
      </c>
      <c r="K23" s="84">
        <f t="shared" si="2"/>
        <v>0</v>
      </c>
    </row>
    <row r="24" spans="1:12" ht="22.5" customHeight="1" x14ac:dyDescent="0.65">
      <c r="A24" s="129" t="s">
        <v>5</v>
      </c>
      <c r="B24" s="120"/>
      <c r="C24" s="120"/>
      <c r="D24" s="138">
        <f>SUM(D18:D23)</f>
        <v>546754213</v>
      </c>
      <c r="E24" s="120"/>
      <c r="F24" s="138">
        <f>SUM(F18:F23)</f>
        <v>554502396</v>
      </c>
      <c r="G24" s="120"/>
      <c r="H24" s="138">
        <f>SUM(H18:H23)</f>
        <v>546761136</v>
      </c>
      <c r="I24" s="125"/>
      <c r="J24" s="138">
        <f>SUM(J18:J23)</f>
        <v>554509319</v>
      </c>
    </row>
    <row r="25" spans="1:12" ht="22.5" customHeight="1" x14ac:dyDescent="0.65">
      <c r="A25" s="129"/>
      <c r="B25" s="120"/>
      <c r="C25" s="120"/>
      <c r="D25" s="124"/>
      <c r="E25" s="120"/>
      <c r="F25" s="124"/>
      <c r="G25" s="120"/>
      <c r="H25" s="124"/>
      <c r="I25" s="125"/>
      <c r="J25" s="124"/>
      <c r="L25" s="91"/>
    </row>
    <row r="26" spans="1:12" ht="22.5" customHeight="1" thickBot="1" x14ac:dyDescent="0.7">
      <c r="A26" s="129" t="s">
        <v>6</v>
      </c>
      <c r="B26" s="120"/>
      <c r="C26" s="120"/>
      <c r="D26" s="139">
        <f>SUM(D15,D24)</f>
        <v>1308770217</v>
      </c>
      <c r="E26" s="120"/>
      <c r="F26" s="139">
        <f>SUM(F15,F24)</f>
        <v>1253647889</v>
      </c>
      <c r="G26" s="120"/>
      <c r="H26" s="139">
        <f>SUM(H15,H24)</f>
        <v>1308547184</v>
      </c>
      <c r="I26" s="125"/>
      <c r="J26" s="139">
        <f>SUM(J15,J24)</f>
        <v>1253433921</v>
      </c>
      <c r="L26" s="91"/>
    </row>
    <row r="27" spans="1:12" ht="22.5" customHeight="1" thickTop="1" x14ac:dyDescent="0.65">
      <c r="A27" s="114"/>
      <c r="B27" s="112"/>
      <c r="C27" s="112"/>
      <c r="D27" s="6"/>
      <c r="E27" s="112"/>
      <c r="F27" s="6"/>
      <c r="G27" s="112"/>
      <c r="H27" s="6"/>
      <c r="I27" s="115"/>
      <c r="J27" s="6"/>
      <c r="L27" s="91"/>
    </row>
    <row r="28" spans="1:12" ht="22.5" customHeight="1" x14ac:dyDescent="0.7">
      <c r="A28" s="116"/>
      <c r="B28" s="112"/>
      <c r="C28" s="112"/>
      <c r="D28" s="112"/>
      <c r="E28" s="112"/>
      <c r="F28" s="11"/>
      <c r="G28" s="112"/>
      <c r="H28" s="11"/>
      <c r="I28" s="115"/>
      <c r="J28" s="11"/>
    </row>
    <row r="29" spans="1:12" ht="22.5" customHeight="1" x14ac:dyDescent="0.7">
      <c r="A29" s="1" t="s">
        <v>72</v>
      </c>
    </row>
    <row r="30" spans="1:12" ht="22.5" customHeight="1" x14ac:dyDescent="0.7">
      <c r="A30" s="3" t="s">
        <v>28</v>
      </c>
    </row>
    <row r="31" spans="1:12" ht="22.5" customHeight="1" x14ac:dyDescent="0.7">
      <c r="A31" s="3"/>
    </row>
    <row r="32" spans="1:12" ht="22.5" customHeight="1" x14ac:dyDescent="0.7">
      <c r="A32" s="3"/>
      <c r="D32" s="209" t="s">
        <v>73</v>
      </c>
      <c r="E32" s="209"/>
      <c r="F32" s="209"/>
      <c r="H32" s="210" t="s">
        <v>74</v>
      </c>
      <c r="I32" s="210"/>
      <c r="J32" s="210"/>
    </row>
    <row r="33" spans="1:14" ht="22.5" customHeight="1" x14ac:dyDescent="0.7">
      <c r="A33" s="3"/>
      <c r="D33" s="96" t="s">
        <v>65</v>
      </c>
      <c r="F33" s="96" t="s">
        <v>35</v>
      </c>
      <c r="H33" s="96" t="s">
        <v>65</v>
      </c>
      <c r="I33" s="33"/>
      <c r="J33" s="96" t="s">
        <v>35</v>
      </c>
    </row>
    <row r="34" spans="1:14" ht="22.5" customHeight="1" x14ac:dyDescent="0.7">
      <c r="A34" s="3" t="s">
        <v>7</v>
      </c>
      <c r="B34" s="95" t="s">
        <v>1</v>
      </c>
      <c r="D34" s="113">
        <v>2563</v>
      </c>
      <c r="E34" s="112"/>
      <c r="F34" s="113">
        <v>2562</v>
      </c>
      <c r="G34" s="112"/>
      <c r="H34" s="113">
        <v>2563</v>
      </c>
      <c r="I34" s="113"/>
      <c r="J34" s="113">
        <v>2562</v>
      </c>
    </row>
    <row r="35" spans="1:14" ht="22.5" customHeight="1" x14ac:dyDescent="0.7">
      <c r="A35" s="3"/>
      <c r="D35" s="33" t="s">
        <v>59</v>
      </c>
      <c r="G35" s="33"/>
      <c r="H35" s="33" t="s">
        <v>59</v>
      </c>
      <c r="I35" s="96"/>
      <c r="J35" s="96"/>
    </row>
    <row r="36" spans="1:14" ht="22.5" customHeight="1" x14ac:dyDescent="0.7">
      <c r="A36" s="3"/>
      <c r="D36" s="211" t="s">
        <v>64</v>
      </c>
      <c r="E36" s="211"/>
      <c r="F36" s="211"/>
      <c r="G36" s="211"/>
      <c r="H36" s="211"/>
      <c r="I36" s="211"/>
      <c r="J36" s="211"/>
    </row>
    <row r="37" spans="1:14" ht="22.5" customHeight="1" x14ac:dyDescent="0.65">
      <c r="A37" s="119" t="s">
        <v>8</v>
      </c>
      <c r="B37" s="120"/>
      <c r="C37" s="120"/>
      <c r="D37" s="140"/>
      <c r="E37" s="120"/>
      <c r="F37" s="140"/>
      <c r="G37" s="120"/>
      <c r="H37" s="140"/>
      <c r="I37" s="125"/>
      <c r="J37" s="140"/>
      <c r="K37" s="33"/>
      <c r="L37" s="33"/>
      <c r="M37" s="33"/>
      <c r="N37" s="33"/>
    </row>
    <row r="38" spans="1:14" ht="22.5" customHeight="1" x14ac:dyDescent="0.65">
      <c r="A38" s="123" t="s">
        <v>117</v>
      </c>
      <c r="B38" s="120"/>
      <c r="C38" s="120"/>
      <c r="D38" s="140"/>
      <c r="E38" s="120"/>
      <c r="F38" s="140"/>
      <c r="G38" s="120"/>
      <c r="H38" s="140"/>
      <c r="I38" s="125"/>
      <c r="J38" s="140"/>
      <c r="K38" s="33"/>
      <c r="L38" s="33"/>
      <c r="M38" s="33"/>
      <c r="N38" s="33"/>
    </row>
    <row r="39" spans="1:14" ht="22.5" customHeight="1" x14ac:dyDescent="0.65">
      <c r="A39" s="123" t="s">
        <v>118</v>
      </c>
      <c r="B39" s="120"/>
      <c r="C39" s="121"/>
      <c r="D39" s="124">
        <f>H39</f>
        <v>328426065</v>
      </c>
      <c r="E39" s="121"/>
      <c r="F39" s="124">
        <v>266266242</v>
      </c>
      <c r="G39" s="121"/>
      <c r="H39" s="124">
        <f>ROUND([1]BS!$H$36,0)</f>
        <v>328426065</v>
      </c>
      <c r="I39" s="125"/>
      <c r="J39" s="124">
        <v>266266242</v>
      </c>
      <c r="K39" s="84">
        <f t="shared" ref="K39:K49" si="4">F39-J39</f>
        <v>0</v>
      </c>
      <c r="L39" s="44"/>
      <c r="M39" s="33"/>
      <c r="N39" s="33"/>
    </row>
    <row r="40" spans="1:14" s="14" customFormat="1" ht="22.5" customHeight="1" x14ac:dyDescent="0.7">
      <c r="A40" s="123" t="s">
        <v>48</v>
      </c>
      <c r="B40" s="120">
        <v>5</v>
      </c>
      <c r="C40" s="141"/>
      <c r="D40" s="124">
        <f>H40</f>
        <v>173597101</v>
      </c>
      <c r="E40" s="141"/>
      <c r="F40" s="124">
        <v>213037215</v>
      </c>
      <c r="G40" s="141"/>
      <c r="H40" s="124">
        <f>ROUND([1]BS!$H$38,0)</f>
        <v>173597101</v>
      </c>
      <c r="I40" s="131"/>
      <c r="J40" s="124">
        <v>213037215</v>
      </c>
      <c r="K40" s="84">
        <f t="shared" si="4"/>
        <v>0</v>
      </c>
      <c r="L40" s="118"/>
      <c r="M40" s="117"/>
      <c r="N40" s="117"/>
    </row>
    <row r="41" spans="1:14" s="14" customFormat="1" ht="22.5" customHeight="1" x14ac:dyDescent="0.7">
      <c r="A41" s="123" t="s">
        <v>40</v>
      </c>
      <c r="B41" s="120">
        <v>5</v>
      </c>
      <c r="C41" s="141"/>
      <c r="D41" s="124">
        <f>ROUND('[1]BS Conso'!$I$36,0)</f>
        <v>32173671</v>
      </c>
      <c r="E41" s="141"/>
      <c r="F41" s="124">
        <v>32080725</v>
      </c>
      <c r="G41" s="141"/>
      <c r="H41" s="124">
        <f>ROUND([1]BS!$H$39,0)</f>
        <v>32129191</v>
      </c>
      <c r="I41" s="131"/>
      <c r="J41" s="124">
        <v>32005886</v>
      </c>
      <c r="K41" s="84">
        <f t="shared" si="4"/>
        <v>74839</v>
      </c>
      <c r="L41" s="118"/>
      <c r="M41" s="117"/>
      <c r="N41" s="117"/>
    </row>
    <row r="42" spans="1:14" s="14" customFormat="1" ht="22.5" customHeight="1" x14ac:dyDescent="0.7">
      <c r="A42" s="123" t="s">
        <v>155</v>
      </c>
      <c r="B42" s="120"/>
      <c r="C42" s="141"/>
      <c r="D42" s="124"/>
      <c r="E42" s="141"/>
      <c r="F42" s="124"/>
      <c r="G42" s="141"/>
      <c r="H42" s="124"/>
      <c r="I42" s="131"/>
      <c r="J42" s="124"/>
      <c r="K42" s="84">
        <f t="shared" si="4"/>
        <v>0</v>
      </c>
      <c r="L42" s="118"/>
      <c r="M42" s="117"/>
      <c r="N42" s="117"/>
    </row>
    <row r="43" spans="1:14" s="14" customFormat="1" ht="22.5" customHeight="1" x14ac:dyDescent="0.7">
      <c r="A43" s="127" t="s">
        <v>156</v>
      </c>
      <c r="B43" s="120"/>
      <c r="C43" s="141"/>
      <c r="D43" s="124"/>
      <c r="E43" s="141"/>
      <c r="F43" s="124"/>
      <c r="G43" s="141"/>
      <c r="H43" s="124"/>
      <c r="I43" s="131"/>
      <c r="J43" s="124"/>
      <c r="K43" s="84">
        <f t="shared" si="4"/>
        <v>0</v>
      </c>
      <c r="L43" s="118"/>
      <c r="M43" s="117"/>
      <c r="N43" s="117"/>
    </row>
    <row r="44" spans="1:14" s="14" customFormat="1" ht="22.5" customHeight="1" x14ac:dyDescent="0.7">
      <c r="A44" s="142" t="s">
        <v>157</v>
      </c>
      <c r="B44" s="120"/>
      <c r="C44" s="141"/>
      <c r="D44" s="124"/>
      <c r="E44" s="141"/>
      <c r="F44" s="124"/>
      <c r="G44" s="141"/>
      <c r="H44" s="124"/>
      <c r="I44" s="131"/>
      <c r="J44" s="124"/>
      <c r="K44" s="84">
        <f t="shared" si="4"/>
        <v>0</v>
      </c>
      <c r="L44" s="118"/>
      <c r="M44" s="117"/>
      <c r="N44" s="117"/>
    </row>
    <row r="45" spans="1:14" s="14" customFormat="1" ht="22.5" customHeight="1" x14ac:dyDescent="0.7">
      <c r="A45" s="143" t="s">
        <v>158</v>
      </c>
      <c r="B45" s="120"/>
      <c r="C45" s="141"/>
      <c r="D45" s="124">
        <f>H45</f>
        <v>2589738</v>
      </c>
      <c r="E45" s="141"/>
      <c r="F45" s="124">
        <v>1129604</v>
      </c>
      <c r="G45" s="141"/>
      <c r="H45" s="124">
        <f>ROUND(SUM([1]BS!$H$44,[1]BS!$H$41),0)</f>
        <v>2589738</v>
      </c>
      <c r="I45" s="131"/>
      <c r="J45" s="124">
        <v>1129604</v>
      </c>
      <c r="K45" s="84">
        <f t="shared" si="4"/>
        <v>0</v>
      </c>
      <c r="L45" s="118"/>
      <c r="M45" s="117"/>
      <c r="N45" s="117"/>
    </row>
    <row r="46" spans="1:14" ht="22.5" customHeight="1" x14ac:dyDescent="0.65">
      <c r="A46" s="127" t="s">
        <v>38</v>
      </c>
      <c r="B46" s="120"/>
      <c r="C46" s="121"/>
      <c r="D46" s="124"/>
      <c r="E46" s="121"/>
      <c r="F46" s="124"/>
      <c r="G46" s="121"/>
      <c r="H46" s="124"/>
      <c r="I46" s="125"/>
      <c r="J46" s="124"/>
      <c r="K46" s="84">
        <f t="shared" si="4"/>
        <v>0</v>
      </c>
      <c r="L46" s="33"/>
      <c r="M46" s="33"/>
      <c r="N46" s="33"/>
    </row>
    <row r="47" spans="1:14" ht="22.5" customHeight="1" x14ac:dyDescent="0.65">
      <c r="A47" s="127" t="s">
        <v>119</v>
      </c>
      <c r="B47" s="120">
        <v>11</v>
      </c>
      <c r="C47" s="121"/>
      <c r="D47" s="124">
        <f>H47</f>
        <v>31152000</v>
      </c>
      <c r="E47" s="121"/>
      <c r="F47" s="124">
        <v>31152000</v>
      </c>
      <c r="G47" s="121"/>
      <c r="H47" s="124">
        <f>ROUND([1]BS!$H$40,0)</f>
        <v>31152000</v>
      </c>
      <c r="I47" s="125"/>
      <c r="J47" s="124">
        <v>31152000</v>
      </c>
      <c r="K47" s="84">
        <f t="shared" si="4"/>
        <v>0</v>
      </c>
      <c r="L47" s="33"/>
      <c r="M47" s="33"/>
      <c r="N47" s="33"/>
    </row>
    <row r="48" spans="1:14" ht="22.5" customHeight="1" x14ac:dyDescent="0.65">
      <c r="A48" s="122" t="s">
        <v>159</v>
      </c>
      <c r="B48" s="120"/>
      <c r="C48" s="121"/>
      <c r="D48" s="144">
        <f>ROUND('[1]BS Conso'!$I$41,0)</f>
        <v>6470644</v>
      </c>
      <c r="E48" s="121"/>
      <c r="F48" s="144">
        <v>2206374</v>
      </c>
      <c r="G48" s="121"/>
      <c r="H48" s="144">
        <f>ROUND([1]BS!$H$43,0)</f>
        <v>6470644</v>
      </c>
      <c r="I48" s="125"/>
      <c r="J48" s="144">
        <v>2184292</v>
      </c>
      <c r="K48" s="84">
        <f t="shared" si="4"/>
        <v>22082</v>
      </c>
      <c r="L48" s="33"/>
      <c r="M48" s="33"/>
      <c r="N48" s="33"/>
    </row>
    <row r="49" spans="1:14" ht="22.5" customHeight="1" x14ac:dyDescent="0.65">
      <c r="A49" s="122" t="s">
        <v>76</v>
      </c>
      <c r="B49" s="120"/>
      <c r="C49" s="120"/>
      <c r="D49" s="124">
        <f>H49</f>
        <v>1575253</v>
      </c>
      <c r="E49" s="120"/>
      <c r="F49" s="124">
        <v>687200</v>
      </c>
      <c r="G49" s="120"/>
      <c r="H49" s="144">
        <f>ROUND([1]BS!$H$45,0)-1</f>
        <v>1575253</v>
      </c>
      <c r="I49" s="124"/>
      <c r="J49" s="144">
        <v>687200</v>
      </c>
      <c r="K49" s="84">
        <f t="shared" si="4"/>
        <v>0</v>
      </c>
      <c r="L49" s="33"/>
      <c r="M49" s="33"/>
      <c r="N49" s="33"/>
    </row>
    <row r="50" spans="1:14" ht="22.5" customHeight="1" x14ac:dyDescent="0.65">
      <c r="A50" s="129" t="s">
        <v>9</v>
      </c>
      <c r="B50" s="120"/>
      <c r="C50" s="120"/>
      <c r="D50" s="130">
        <f>SUM(D39:D49)</f>
        <v>575984472</v>
      </c>
      <c r="E50" s="120"/>
      <c r="F50" s="130">
        <f>SUM(F39:F49)</f>
        <v>546559360</v>
      </c>
      <c r="G50" s="120"/>
      <c r="H50" s="130">
        <f>SUM(H39:H49)</f>
        <v>575939992</v>
      </c>
      <c r="I50" s="124"/>
      <c r="J50" s="130">
        <f>SUM(J39:J49)</f>
        <v>546462439</v>
      </c>
      <c r="K50" s="33"/>
      <c r="L50" s="33"/>
      <c r="M50" s="33"/>
      <c r="N50" s="33"/>
    </row>
    <row r="51" spans="1:14" ht="22.5" customHeight="1" x14ac:dyDescent="0.65">
      <c r="A51" s="123"/>
      <c r="B51" s="120"/>
      <c r="C51" s="120"/>
      <c r="D51" s="124"/>
      <c r="E51" s="120"/>
      <c r="F51" s="124"/>
      <c r="G51" s="120"/>
      <c r="H51" s="124"/>
      <c r="I51" s="124"/>
      <c r="J51" s="124"/>
      <c r="K51" s="33"/>
      <c r="L51" s="44"/>
      <c r="M51" s="33"/>
      <c r="N51" s="33"/>
    </row>
    <row r="52" spans="1:14" ht="22.5" customHeight="1" x14ac:dyDescent="0.65">
      <c r="A52" s="119" t="s">
        <v>19</v>
      </c>
      <c r="B52" s="120"/>
      <c r="C52" s="120"/>
      <c r="D52" s="124"/>
      <c r="E52" s="120"/>
      <c r="F52" s="124"/>
      <c r="G52" s="120"/>
      <c r="H52" s="124"/>
      <c r="I52" s="124"/>
      <c r="J52" s="124"/>
      <c r="K52" s="33"/>
      <c r="L52" s="44"/>
      <c r="M52" s="33"/>
      <c r="N52" s="33"/>
    </row>
    <row r="53" spans="1:14" ht="22.5" customHeight="1" x14ac:dyDescent="0.65">
      <c r="A53" s="127" t="s">
        <v>160</v>
      </c>
      <c r="B53" s="120"/>
      <c r="C53" s="120"/>
      <c r="D53" s="124"/>
      <c r="E53" s="120"/>
      <c r="F53" s="124"/>
      <c r="G53" s="120"/>
      <c r="H53" s="124"/>
      <c r="I53" s="124"/>
      <c r="J53" s="124"/>
      <c r="K53" s="33"/>
      <c r="L53" s="44"/>
      <c r="M53" s="33"/>
      <c r="N53" s="33"/>
    </row>
    <row r="54" spans="1:14" ht="22.5" customHeight="1" x14ac:dyDescent="0.65">
      <c r="A54" s="143" t="s">
        <v>161</v>
      </c>
      <c r="B54" s="120"/>
      <c r="C54" s="120"/>
      <c r="D54" s="124">
        <f>H54</f>
        <v>2715115</v>
      </c>
      <c r="E54" s="145"/>
      <c r="F54" s="124">
        <v>1094312</v>
      </c>
      <c r="G54" s="145"/>
      <c r="H54" s="144">
        <f>ROUND(SUM([1]BS!$H$50,[1]BS!$H$53),0)</f>
        <v>2715115</v>
      </c>
      <c r="I54" s="124"/>
      <c r="J54" s="144">
        <v>1094312</v>
      </c>
      <c r="K54" s="122" t="s">
        <v>169</v>
      </c>
      <c r="L54" s="44"/>
      <c r="M54" s="33"/>
      <c r="N54" s="33"/>
    </row>
    <row r="55" spans="1:14" ht="22.5" customHeight="1" x14ac:dyDescent="0.65">
      <c r="A55" s="127" t="s">
        <v>38</v>
      </c>
      <c r="B55" s="120">
        <v>11</v>
      </c>
      <c r="C55" s="120"/>
      <c r="D55" s="124">
        <f>H55</f>
        <v>85292000</v>
      </c>
      <c r="E55" s="120"/>
      <c r="F55" s="124">
        <v>80868000</v>
      </c>
      <c r="G55" s="120"/>
      <c r="H55" s="124">
        <f>ROUND([1]BS!$H$52,0)</f>
        <v>85292000</v>
      </c>
      <c r="I55" s="124"/>
      <c r="J55" s="124">
        <v>80868000</v>
      </c>
      <c r="K55" s="33"/>
      <c r="L55" s="44"/>
      <c r="M55" s="33"/>
      <c r="N55" s="33"/>
    </row>
    <row r="56" spans="1:14" ht="22.5" customHeight="1" x14ac:dyDescent="0.65">
      <c r="A56" s="123" t="s">
        <v>120</v>
      </c>
      <c r="B56" s="120"/>
      <c r="C56" s="120"/>
      <c r="D56" s="124"/>
      <c r="E56" s="120"/>
      <c r="F56" s="124"/>
      <c r="G56" s="120"/>
      <c r="H56" s="124"/>
      <c r="I56" s="124"/>
      <c r="J56" s="124"/>
      <c r="K56" s="33"/>
      <c r="L56" s="115"/>
      <c r="M56" s="33"/>
      <c r="N56" s="33"/>
    </row>
    <row r="57" spans="1:14" ht="22.5" customHeight="1" x14ac:dyDescent="0.65">
      <c r="A57" s="123" t="s">
        <v>121</v>
      </c>
      <c r="B57" s="120"/>
      <c r="C57" s="120"/>
      <c r="D57" s="136">
        <f>H57</f>
        <v>45582469</v>
      </c>
      <c r="E57" s="120"/>
      <c r="F57" s="136">
        <v>43717981</v>
      </c>
      <c r="G57" s="120"/>
      <c r="H57" s="136">
        <f>ROUND([1]BS!$H$54,0)</f>
        <v>45582469</v>
      </c>
      <c r="I57" s="124"/>
      <c r="J57" s="136">
        <v>43717981</v>
      </c>
      <c r="K57" s="33"/>
      <c r="L57" s="33"/>
      <c r="M57" s="33"/>
      <c r="N57" s="33"/>
    </row>
    <row r="58" spans="1:14" ht="22.5" customHeight="1" x14ac:dyDescent="0.65">
      <c r="A58" s="129" t="s">
        <v>29</v>
      </c>
      <c r="B58" s="120"/>
      <c r="C58" s="120"/>
      <c r="D58" s="146">
        <f>SUM(D54:D57)</f>
        <v>133589584</v>
      </c>
      <c r="E58" s="120"/>
      <c r="F58" s="146">
        <f>SUM(F54:F57)</f>
        <v>125680293</v>
      </c>
      <c r="G58" s="120"/>
      <c r="H58" s="146">
        <f>SUM(H54:H57)</f>
        <v>133589584</v>
      </c>
      <c r="I58" s="146"/>
      <c r="J58" s="146">
        <f>SUM(J54:J57)</f>
        <v>125680293</v>
      </c>
      <c r="K58" s="33"/>
      <c r="L58" s="33"/>
      <c r="M58" s="33"/>
      <c r="N58" s="33"/>
    </row>
    <row r="59" spans="1:14" ht="22.5" customHeight="1" x14ac:dyDescent="0.65">
      <c r="A59" s="129" t="s">
        <v>20</v>
      </c>
      <c r="B59" s="120"/>
      <c r="C59" s="120"/>
      <c r="D59" s="130">
        <f>D50+D58</f>
        <v>709574056</v>
      </c>
      <c r="E59" s="120"/>
      <c r="F59" s="130">
        <f>F50+F58</f>
        <v>672239653</v>
      </c>
      <c r="G59" s="120"/>
      <c r="H59" s="130">
        <f>H50+H58</f>
        <v>709529576</v>
      </c>
      <c r="I59" s="124"/>
      <c r="J59" s="130">
        <f>J50+J58</f>
        <v>672142732</v>
      </c>
      <c r="K59" s="33"/>
      <c r="L59" s="33"/>
      <c r="M59" s="33"/>
      <c r="N59" s="33"/>
    </row>
    <row r="60" spans="1:14" ht="22.5" customHeight="1" x14ac:dyDescent="0.65">
      <c r="A60" s="127"/>
      <c r="B60" s="120"/>
      <c r="C60" s="120"/>
      <c r="D60" s="124"/>
      <c r="E60" s="120"/>
      <c r="F60" s="124"/>
      <c r="G60" s="120"/>
      <c r="H60" s="124"/>
      <c r="I60" s="124"/>
      <c r="J60" s="124"/>
      <c r="K60" s="33"/>
      <c r="L60" s="33"/>
      <c r="M60" s="33"/>
      <c r="N60" s="33"/>
    </row>
    <row r="61" spans="1:14" ht="22.5" customHeight="1" x14ac:dyDescent="0.65">
      <c r="A61" s="129"/>
      <c r="B61" s="120"/>
      <c r="C61" s="120"/>
      <c r="D61" s="120"/>
      <c r="E61" s="120"/>
      <c r="F61" s="146"/>
      <c r="G61" s="120"/>
      <c r="H61" s="146"/>
      <c r="I61" s="125"/>
      <c r="J61" s="146"/>
      <c r="K61" s="33"/>
      <c r="L61" s="33"/>
      <c r="M61" s="33"/>
      <c r="N61" s="33"/>
    </row>
    <row r="62" spans="1:14" ht="22.5" customHeight="1" x14ac:dyDescent="0.65">
      <c r="A62" s="147" t="s">
        <v>72</v>
      </c>
      <c r="B62" s="120"/>
      <c r="C62" s="120"/>
      <c r="D62" s="120"/>
      <c r="E62" s="120"/>
      <c r="F62" s="120"/>
      <c r="G62" s="120"/>
      <c r="H62" s="120"/>
      <c r="I62" s="122"/>
      <c r="J62" s="120"/>
      <c r="K62" s="33"/>
      <c r="L62" s="33"/>
      <c r="M62" s="33"/>
      <c r="N62" s="33"/>
    </row>
    <row r="63" spans="1:14" ht="22.5" customHeight="1" x14ac:dyDescent="0.65">
      <c r="A63" s="148" t="s">
        <v>28</v>
      </c>
      <c r="B63" s="120"/>
      <c r="C63" s="120"/>
      <c r="D63" s="120"/>
      <c r="E63" s="120"/>
      <c r="F63" s="120"/>
      <c r="G63" s="120"/>
      <c r="H63" s="120"/>
      <c r="I63" s="122"/>
      <c r="J63" s="120"/>
      <c r="K63" s="33"/>
      <c r="L63" s="33"/>
      <c r="M63" s="33"/>
      <c r="N63" s="33"/>
    </row>
    <row r="64" spans="1:14" ht="22.5" customHeight="1" x14ac:dyDescent="0.65">
      <c r="A64" s="148"/>
      <c r="B64" s="120"/>
      <c r="C64" s="120"/>
      <c r="D64" s="120"/>
      <c r="E64" s="120"/>
      <c r="F64" s="120"/>
      <c r="G64" s="120"/>
      <c r="H64" s="120"/>
      <c r="I64" s="122"/>
      <c r="J64" s="120"/>
      <c r="K64" s="33"/>
      <c r="L64" s="33"/>
      <c r="M64" s="33"/>
      <c r="N64" s="33"/>
    </row>
    <row r="65" spans="1:15" ht="22.5" customHeight="1" x14ac:dyDescent="0.65">
      <c r="A65" s="148"/>
      <c r="B65" s="120"/>
      <c r="C65" s="120"/>
      <c r="D65" s="212" t="s">
        <v>73</v>
      </c>
      <c r="E65" s="212"/>
      <c r="F65" s="212"/>
      <c r="G65" s="120"/>
      <c r="H65" s="212" t="s">
        <v>74</v>
      </c>
      <c r="I65" s="212"/>
      <c r="J65" s="212"/>
      <c r="K65" s="33"/>
      <c r="L65" s="33"/>
      <c r="M65" s="33"/>
      <c r="N65" s="33"/>
    </row>
    <row r="66" spans="1:15" ht="22.5" customHeight="1" x14ac:dyDescent="0.65">
      <c r="A66" s="148"/>
      <c r="B66" s="120"/>
      <c r="C66" s="120"/>
      <c r="D66" s="176" t="s">
        <v>65</v>
      </c>
      <c r="E66" s="120"/>
      <c r="F66" s="121" t="s">
        <v>35</v>
      </c>
      <c r="G66" s="120"/>
      <c r="H66" s="176" t="s">
        <v>65</v>
      </c>
      <c r="I66" s="122"/>
      <c r="J66" s="121" t="s">
        <v>35</v>
      </c>
      <c r="K66" s="33"/>
      <c r="L66" s="33"/>
      <c r="M66" s="33"/>
      <c r="N66" s="33"/>
    </row>
    <row r="67" spans="1:15" ht="22.5" customHeight="1" x14ac:dyDescent="0.65">
      <c r="A67" s="148" t="s">
        <v>7</v>
      </c>
      <c r="B67" s="120"/>
      <c r="C67" s="120"/>
      <c r="D67" s="121">
        <v>2563</v>
      </c>
      <c r="E67" s="120"/>
      <c r="F67" s="121">
        <v>2562</v>
      </c>
      <c r="G67" s="120"/>
      <c r="H67" s="121">
        <v>2563</v>
      </c>
      <c r="I67" s="121"/>
      <c r="J67" s="121">
        <v>2562</v>
      </c>
      <c r="K67" s="33"/>
      <c r="L67" s="33"/>
      <c r="M67" s="33"/>
      <c r="N67" s="33"/>
    </row>
    <row r="68" spans="1:15" ht="22.5" customHeight="1" x14ac:dyDescent="0.65">
      <c r="A68" s="148"/>
      <c r="B68" s="120"/>
      <c r="C68" s="120"/>
      <c r="D68" s="122" t="s">
        <v>59</v>
      </c>
      <c r="E68" s="120"/>
      <c r="F68" s="120"/>
      <c r="G68" s="122"/>
      <c r="H68" s="122" t="s">
        <v>59</v>
      </c>
      <c r="I68" s="121"/>
      <c r="J68" s="121"/>
      <c r="K68" s="33"/>
      <c r="L68" s="44"/>
      <c r="M68" s="33"/>
      <c r="N68" s="33"/>
    </row>
    <row r="69" spans="1:15" ht="22.5" customHeight="1" x14ac:dyDescent="0.65">
      <c r="A69" s="148"/>
      <c r="B69" s="120"/>
      <c r="C69" s="120"/>
      <c r="D69" s="208" t="s">
        <v>64</v>
      </c>
      <c r="E69" s="208"/>
      <c r="F69" s="208"/>
      <c r="G69" s="208"/>
      <c r="H69" s="208"/>
      <c r="I69" s="208"/>
      <c r="J69" s="208"/>
      <c r="K69" s="33"/>
      <c r="L69" s="33"/>
      <c r="M69" s="33"/>
      <c r="N69" s="33"/>
    </row>
    <row r="70" spans="1:15" ht="22.5" customHeight="1" x14ac:dyDescent="0.65">
      <c r="A70" s="119" t="s">
        <v>10</v>
      </c>
      <c r="B70" s="120"/>
      <c r="C70" s="120"/>
      <c r="D70" s="124"/>
      <c r="E70" s="120"/>
      <c r="F70" s="124"/>
      <c r="G70" s="120"/>
      <c r="H70" s="124"/>
      <c r="I70" s="124"/>
      <c r="J70" s="124"/>
      <c r="K70" s="33"/>
      <c r="L70" s="33"/>
      <c r="M70" s="33"/>
      <c r="N70" s="33"/>
    </row>
    <row r="71" spans="1:15" ht="22.5" customHeight="1" x14ac:dyDescent="0.65">
      <c r="A71" s="123" t="s">
        <v>16</v>
      </c>
      <c r="B71" s="120"/>
      <c r="C71" s="120"/>
      <c r="D71" s="124"/>
      <c r="E71" s="120"/>
      <c r="F71" s="124"/>
      <c r="G71" s="120"/>
      <c r="H71" s="124"/>
      <c r="I71" s="124"/>
      <c r="J71" s="124"/>
      <c r="K71" s="33"/>
      <c r="L71" s="33"/>
      <c r="M71" s="33"/>
      <c r="N71" s="33"/>
    </row>
    <row r="72" spans="1:15" ht="22.5" customHeight="1" x14ac:dyDescent="0.65">
      <c r="A72" s="122" t="s">
        <v>17</v>
      </c>
      <c r="B72" s="120"/>
      <c r="C72" s="120"/>
      <c r="D72" s="124"/>
      <c r="E72" s="120"/>
      <c r="F72" s="124"/>
      <c r="G72" s="120"/>
      <c r="H72" s="124"/>
      <c r="I72" s="124"/>
      <c r="J72" s="124"/>
      <c r="K72" s="33"/>
      <c r="L72" s="33"/>
      <c r="M72" s="33"/>
      <c r="N72" s="33"/>
    </row>
    <row r="73" spans="1:15" ht="22.5" customHeight="1" x14ac:dyDescent="0.65">
      <c r="A73" s="142" t="s">
        <v>162</v>
      </c>
      <c r="B73" s="120"/>
      <c r="C73" s="120"/>
      <c r="D73" s="124"/>
      <c r="E73" s="120"/>
      <c r="F73" s="124"/>
      <c r="G73" s="120"/>
      <c r="H73" s="124"/>
      <c r="I73" s="124"/>
      <c r="J73" s="124"/>
      <c r="K73" s="33"/>
      <c r="L73" s="33"/>
      <c r="M73" s="33"/>
      <c r="N73" s="33"/>
    </row>
    <row r="74" spans="1:15" ht="22.5" customHeight="1" thickBot="1" x14ac:dyDescent="0.7">
      <c r="A74" s="142" t="s">
        <v>163</v>
      </c>
      <c r="B74" s="120"/>
      <c r="C74" s="120"/>
      <c r="D74" s="149">
        <v>300000000</v>
      </c>
      <c r="E74" s="120"/>
      <c r="F74" s="149">
        <v>300000000</v>
      </c>
      <c r="G74" s="120"/>
      <c r="H74" s="149">
        <v>300000000</v>
      </c>
      <c r="I74" s="124"/>
      <c r="J74" s="149">
        <v>300000000</v>
      </c>
      <c r="K74" s="33"/>
      <c r="L74" s="33"/>
      <c r="M74" s="115"/>
      <c r="N74" s="33"/>
    </row>
    <row r="75" spans="1:15" ht="22.5" customHeight="1" thickTop="1" x14ac:dyDescent="0.65">
      <c r="A75" s="122" t="s">
        <v>18</v>
      </c>
      <c r="B75" s="120"/>
      <c r="C75" s="120"/>
      <c r="D75" s="124"/>
      <c r="E75" s="120"/>
      <c r="F75" s="124"/>
      <c r="G75" s="120"/>
      <c r="H75" s="124"/>
      <c r="I75" s="124"/>
      <c r="J75" s="124"/>
      <c r="K75" s="33"/>
      <c r="L75" s="33"/>
      <c r="M75" s="33"/>
      <c r="N75" s="33"/>
    </row>
    <row r="76" spans="1:15" ht="22.5" customHeight="1" x14ac:dyDescent="0.7">
      <c r="A76" s="142" t="s">
        <v>162</v>
      </c>
      <c r="B76" s="120"/>
      <c r="C76" s="120"/>
      <c r="D76" s="124"/>
      <c r="E76" s="120"/>
      <c r="F76" s="124"/>
      <c r="G76" s="120"/>
      <c r="H76" s="124"/>
      <c r="I76" s="124"/>
      <c r="J76" s="124"/>
      <c r="K76" s="33"/>
      <c r="L76" s="118"/>
      <c r="M76" s="33"/>
      <c r="N76" s="33"/>
    </row>
    <row r="77" spans="1:15" ht="22.5" customHeight="1" x14ac:dyDescent="0.65">
      <c r="A77" s="142" t="s">
        <v>163</v>
      </c>
      <c r="B77" s="120"/>
      <c r="C77" s="120"/>
      <c r="D77" s="124">
        <v>300000000</v>
      </c>
      <c r="E77" s="120"/>
      <c r="F77" s="124">
        <v>300000000</v>
      </c>
      <c r="G77" s="120"/>
      <c r="H77" s="124">
        <v>300000000</v>
      </c>
      <c r="I77" s="124"/>
      <c r="J77" s="124">
        <v>300000000</v>
      </c>
      <c r="K77" s="33"/>
      <c r="L77" s="33"/>
      <c r="M77" s="33"/>
      <c r="N77" s="33"/>
    </row>
    <row r="78" spans="1:15" ht="22.5" customHeight="1" x14ac:dyDescent="0.65">
      <c r="A78" s="127" t="s">
        <v>197</v>
      </c>
      <c r="B78" s="120"/>
      <c r="C78" s="120"/>
      <c r="D78" s="125">
        <v>202200890</v>
      </c>
      <c r="E78" s="120"/>
      <c r="F78" s="125">
        <v>202200890</v>
      </c>
      <c r="G78" s="120"/>
      <c r="H78" s="125">
        <v>202200890</v>
      </c>
      <c r="I78" s="125"/>
      <c r="J78" s="125">
        <v>202200890</v>
      </c>
      <c r="K78" s="33"/>
      <c r="L78" s="33"/>
      <c r="M78" s="33"/>
      <c r="N78" s="33"/>
    </row>
    <row r="79" spans="1:15" ht="22.5" customHeight="1" x14ac:dyDescent="0.65">
      <c r="A79" s="127" t="s">
        <v>77</v>
      </c>
      <c r="B79" s="120"/>
      <c r="C79" s="120"/>
      <c r="D79" s="125">
        <v>308333</v>
      </c>
      <c r="E79" s="120"/>
      <c r="F79" s="125">
        <v>308333</v>
      </c>
      <c r="G79" s="120"/>
      <c r="H79" s="125">
        <v>308333</v>
      </c>
      <c r="I79" s="125"/>
      <c r="J79" s="125">
        <v>308333</v>
      </c>
      <c r="K79" s="44"/>
      <c r="L79" s="44"/>
      <c r="M79" s="44"/>
      <c r="N79" s="44"/>
      <c r="O79" s="7"/>
    </row>
    <row r="80" spans="1:15" ht="22.5" customHeight="1" x14ac:dyDescent="0.65">
      <c r="A80" s="123" t="s">
        <v>27</v>
      </c>
      <c r="B80" s="120"/>
      <c r="C80" s="120"/>
      <c r="D80" s="124"/>
      <c r="E80" s="120"/>
      <c r="F80" s="124"/>
      <c r="G80" s="120"/>
      <c r="H80" s="124"/>
      <c r="I80" s="124"/>
      <c r="J80" s="124"/>
      <c r="K80" s="33"/>
      <c r="L80" s="33"/>
      <c r="M80" s="33"/>
      <c r="N80" s="33"/>
    </row>
    <row r="81" spans="1:14" ht="22.5" customHeight="1" x14ac:dyDescent="0.65">
      <c r="A81" s="123" t="s">
        <v>164</v>
      </c>
      <c r="B81" s="120"/>
      <c r="C81" s="120"/>
      <c r="D81" s="124"/>
      <c r="E81" s="120"/>
      <c r="F81" s="124"/>
      <c r="G81" s="120"/>
      <c r="H81" s="124"/>
      <c r="I81" s="124"/>
      <c r="J81" s="124"/>
      <c r="K81" s="33"/>
      <c r="L81" s="33"/>
      <c r="M81" s="33"/>
      <c r="N81" s="33"/>
    </row>
    <row r="82" spans="1:14" ht="22.5" customHeight="1" x14ac:dyDescent="0.65">
      <c r="A82" s="123" t="s">
        <v>122</v>
      </c>
      <c r="B82" s="120"/>
      <c r="C82" s="120"/>
      <c r="D82" s="124">
        <v>13373424</v>
      </c>
      <c r="E82" s="120"/>
      <c r="F82" s="124">
        <v>13373424</v>
      </c>
      <c r="G82" s="120"/>
      <c r="H82" s="124">
        <v>13373424</v>
      </c>
      <c r="I82" s="124"/>
      <c r="J82" s="124">
        <v>13373424</v>
      </c>
      <c r="K82" s="33"/>
      <c r="L82" s="33"/>
      <c r="M82" s="33"/>
      <c r="N82" s="33"/>
    </row>
    <row r="83" spans="1:14" ht="22.5" customHeight="1" x14ac:dyDescent="0.65">
      <c r="A83" s="123" t="s">
        <v>58</v>
      </c>
      <c r="B83" s="120"/>
      <c r="C83" s="120"/>
      <c r="D83" s="124">
        <f>'SH Conso-11 '!L29</f>
        <v>83660775</v>
      </c>
      <c r="E83" s="120"/>
      <c r="F83" s="124">
        <v>66008270</v>
      </c>
      <c r="G83" s="120"/>
      <c r="H83" s="124">
        <f>'SH Sep-13'!L30</f>
        <v>83511188</v>
      </c>
      <c r="I83" s="124"/>
      <c r="J83" s="124">
        <v>65870580</v>
      </c>
    </row>
    <row r="84" spans="1:14" ht="22.5" customHeight="1" x14ac:dyDescent="0.65">
      <c r="A84" s="127" t="s">
        <v>78</v>
      </c>
      <c r="B84" s="120"/>
      <c r="C84" s="120"/>
      <c r="D84" s="136">
        <f>'SH Conso-11 '!R29</f>
        <v>-347261</v>
      </c>
      <c r="E84" s="120"/>
      <c r="F84" s="136">
        <v>-482681</v>
      </c>
      <c r="G84" s="120"/>
      <c r="H84" s="150">
        <f>'SH Sep-13'!N30</f>
        <v>-376227</v>
      </c>
      <c r="I84" s="128"/>
      <c r="J84" s="150">
        <v>-462038</v>
      </c>
    </row>
    <row r="85" spans="1:14" ht="22.5" customHeight="1" x14ac:dyDescent="0.65">
      <c r="A85" s="151" t="s">
        <v>22</v>
      </c>
      <c r="B85" s="152"/>
      <c r="C85" s="152"/>
      <c r="D85" s="138">
        <f>SUM(D75:D84)</f>
        <v>599196161</v>
      </c>
      <c r="E85" s="120"/>
      <c r="F85" s="138">
        <f>SUM(F75:F84)</f>
        <v>581408236</v>
      </c>
      <c r="G85" s="120"/>
      <c r="H85" s="138">
        <f>SUM(H75:H84)</f>
        <v>599017608</v>
      </c>
      <c r="I85" s="124"/>
      <c r="J85" s="138">
        <f>SUM(J75:J84)</f>
        <v>581291189</v>
      </c>
    </row>
    <row r="86" spans="1:14" ht="22.5" customHeight="1" x14ac:dyDescent="0.65">
      <c r="A86" s="151"/>
      <c r="B86" s="152"/>
      <c r="C86" s="152"/>
      <c r="D86" s="153"/>
      <c r="E86" s="152"/>
      <c r="F86" s="153"/>
      <c r="G86" s="152"/>
      <c r="H86" s="153"/>
      <c r="I86" s="153"/>
      <c r="J86" s="153"/>
    </row>
    <row r="87" spans="1:14" ht="22.5" customHeight="1" thickBot="1" x14ac:dyDescent="0.7">
      <c r="A87" s="151" t="s">
        <v>11</v>
      </c>
      <c r="B87" s="152"/>
      <c r="C87" s="152"/>
      <c r="D87" s="154">
        <f>SUM(D59+D85)</f>
        <v>1308770217</v>
      </c>
      <c r="E87" s="152"/>
      <c r="F87" s="154">
        <f>SUM(F59+F85)</f>
        <v>1253647889</v>
      </c>
      <c r="G87" s="152"/>
      <c r="H87" s="154">
        <f>SUM(H59+H85)</f>
        <v>1308547184</v>
      </c>
      <c r="I87" s="153"/>
      <c r="J87" s="154">
        <f>SUM(J59+J85)</f>
        <v>1253433921</v>
      </c>
    </row>
    <row r="88" spans="1:14" ht="22.5" customHeight="1" thickTop="1" x14ac:dyDescent="0.65">
      <c r="A88" s="155"/>
      <c r="B88" s="152"/>
      <c r="C88" s="152"/>
      <c r="D88" s="156"/>
      <c r="E88" s="152"/>
      <c r="F88" s="152"/>
      <c r="G88" s="152"/>
      <c r="H88" s="152"/>
      <c r="I88" s="157"/>
      <c r="J88" s="152"/>
    </row>
    <row r="89" spans="1:14" ht="22.5" customHeight="1" x14ac:dyDescent="0.65">
      <c r="A89" s="155"/>
      <c r="B89" s="152"/>
      <c r="C89" s="152"/>
      <c r="D89" s="158">
        <f>D87-D26</f>
        <v>0</v>
      </c>
      <c r="E89" s="158"/>
      <c r="F89" s="158">
        <f>F87-F26</f>
        <v>0</v>
      </c>
      <c r="G89" s="158"/>
      <c r="H89" s="158">
        <f>H87-H26</f>
        <v>0</v>
      </c>
      <c r="I89" s="159"/>
      <c r="J89" s="158">
        <f>J87-J26</f>
        <v>0</v>
      </c>
    </row>
    <row r="90" spans="1:14" ht="22.5" customHeight="1" x14ac:dyDescent="0.65">
      <c r="D90" s="165"/>
    </row>
  </sheetData>
  <mergeCells count="9">
    <mergeCell ref="D69:J69"/>
    <mergeCell ref="D4:F4"/>
    <mergeCell ref="H4:J4"/>
    <mergeCell ref="D8:J8"/>
    <mergeCell ref="D32:F32"/>
    <mergeCell ref="H32:J32"/>
    <mergeCell ref="D36:J36"/>
    <mergeCell ref="D65:F65"/>
    <mergeCell ref="H65:J65"/>
  </mergeCells>
  <pageMargins left="0.8" right="0.8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113"/>
  <sheetViews>
    <sheetView showGridLines="0" view="pageBreakPreview" topLeftCell="A105" zoomScaleNormal="90" zoomScaleSheetLayoutView="100" workbookViewId="0">
      <selection activeCell="D73" sqref="D73"/>
    </sheetView>
  </sheetViews>
  <sheetFormatPr defaultColWidth="9.09765625" defaultRowHeight="22.5" customHeight="1" x14ac:dyDescent="0.65"/>
  <cols>
    <col min="1" max="1" width="41" style="5" customWidth="1"/>
    <col min="2" max="2" width="9.09765625" style="51"/>
    <col min="3" max="3" width="1.59765625" style="51" customWidth="1"/>
    <col min="4" max="4" width="13.3984375" style="192" customWidth="1"/>
    <col min="5" max="5" width="1.59765625" style="66" customWidth="1"/>
    <col min="6" max="6" width="13.3984375" style="95" customWidth="1"/>
    <col min="7" max="7" width="1.59765625" style="2" customWidth="1"/>
    <col min="8" max="8" width="13.3984375" style="82" customWidth="1"/>
    <col min="9" max="9" width="1.59765625" style="2" customWidth="1"/>
    <col min="10" max="10" width="13.3984375" style="95" customWidth="1"/>
    <col min="11" max="11" width="13.09765625" style="2" customWidth="1"/>
    <col min="12" max="13" width="14.59765625" style="2" bestFit="1" customWidth="1"/>
    <col min="14" max="16384" width="9.09765625" style="2"/>
  </cols>
  <sheetData>
    <row r="1" spans="1:13" ht="23" x14ac:dyDescent="0.7">
      <c r="A1" s="1" t="s">
        <v>72</v>
      </c>
    </row>
    <row r="2" spans="1:13" ht="23" x14ac:dyDescent="0.7">
      <c r="A2" s="21" t="s">
        <v>60</v>
      </c>
    </row>
    <row r="3" spans="1:13" ht="23" x14ac:dyDescent="0.7">
      <c r="A3" s="3"/>
    </row>
    <row r="4" spans="1:13" ht="23" x14ac:dyDescent="0.7">
      <c r="A4" s="3"/>
      <c r="D4" s="209" t="s">
        <v>73</v>
      </c>
      <c r="E4" s="209"/>
      <c r="F4" s="209"/>
      <c r="H4" s="209" t="s">
        <v>74</v>
      </c>
      <c r="I4" s="211"/>
      <c r="J4" s="211"/>
    </row>
    <row r="5" spans="1:13" ht="23" x14ac:dyDescent="0.7">
      <c r="A5" s="3"/>
      <c r="D5" s="213" t="s">
        <v>79</v>
      </c>
      <c r="E5" s="213"/>
      <c r="F5" s="213"/>
      <c r="H5" s="213" t="s">
        <v>79</v>
      </c>
      <c r="I5" s="213"/>
      <c r="J5" s="213"/>
    </row>
    <row r="6" spans="1:13" ht="23" x14ac:dyDescent="0.7">
      <c r="A6" s="3"/>
      <c r="D6" s="213" t="s">
        <v>123</v>
      </c>
      <c r="E6" s="213"/>
      <c r="F6" s="213"/>
      <c r="H6" s="213" t="s">
        <v>123</v>
      </c>
      <c r="I6" s="213"/>
      <c r="J6" s="213"/>
    </row>
    <row r="7" spans="1:13" ht="21.5" x14ac:dyDescent="0.65">
      <c r="B7" s="51" t="s">
        <v>1</v>
      </c>
      <c r="D7" s="178">
        <v>2563</v>
      </c>
      <c r="E7" s="67"/>
      <c r="F7" s="96">
        <v>2562</v>
      </c>
      <c r="G7" s="52"/>
      <c r="H7" s="83">
        <v>2563</v>
      </c>
      <c r="J7" s="96">
        <v>2562</v>
      </c>
    </row>
    <row r="8" spans="1:13" ht="23" x14ac:dyDescent="0.7">
      <c r="A8" s="3"/>
      <c r="D8" s="211" t="s">
        <v>64</v>
      </c>
      <c r="E8" s="211"/>
      <c r="F8" s="211"/>
      <c r="G8" s="211"/>
      <c r="H8" s="211"/>
      <c r="I8" s="211"/>
      <c r="J8" s="211"/>
    </row>
    <row r="9" spans="1:13" ht="22" x14ac:dyDescent="0.7">
      <c r="A9" s="4" t="s">
        <v>12</v>
      </c>
      <c r="D9" s="178"/>
      <c r="E9" s="67"/>
      <c r="F9" s="96"/>
      <c r="H9" s="83"/>
      <c r="J9" s="96"/>
    </row>
    <row r="10" spans="1:13" ht="21.5" x14ac:dyDescent="0.65">
      <c r="A10" s="5" t="s">
        <v>31</v>
      </c>
      <c r="B10" s="51" t="s">
        <v>178</v>
      </c>
      <c r="D10" s="189">
        <f>H10</f>
        <v>267755022</v>
      </c>
      <c r="E10" s="6"/>
      <c r="F10" s="6">
        <f>F65-306728837</f>
        <v>325156057</v>
      </c>
      <c r="G10" s="17"/>
      <c r="H10" s="6">
        <f>ROUND([1]PL!$P$10,0)</f>
        <v>267755022</v>
      </c>
      <c r="J10" s="6">
        <f>J65-306728837</f>
        <v>325156057</v>
      </c>
      <c r="K10" s="162">
        <f>F10-J10</f>
        <v>0</v>
      </c>
    </row>
    <row r="11" spans="1:13" ht="21.5" x14ac:dyDescent="0.65">
      <c r="A11" s="5" t="s">
        <v>68</v>
      </c>
      <c r="D11" s="189">
        <f t="shared" ref="D11:D12" si="0">H11</f>
        <v>3497985</v>
      </c>
      <c r="E11" s="6"/>
      <c r="F11" s="77">
        <f>F66+172809</f>
        <v>3058337</v>
      </c>
      <c r="G11" s="6"/>
      <c r="H11" s="77">
        <f>ROUND([1]PL!$P$11,0)</f>
        <v>3497985</v>
      </c>
      <c r="J11" s="77">
        <f>J66+172809</f>
        <v>3058337</v>
      </c>
      <c r="K11" s="162">
        <f t="shared" ref="K11:K12" si="1">F11-J11</f>
        <v>0</v>
      </c>
    </row>
    <row r="12" spans="1:13" ht="21.5" x14ac:dyDescent="0.65">
      <c r="A12" s="5" t="s">
        <v>13</v>
      </c>
      <c r="D12" s="189">
        <f t="shared" si="0"/>
        <v>2253960</v>
      </c>
      <c r="E12" s="6"/>
      <c r="F12" s="6">
        <f>F67-2060523</f>
        <v>1321646</v>
      </c>
      <c r="G12" s="6"/>
      <c r="H12" s="6">
        <f>ROUND([1]PL!$P$12,0)</f>
        <v>2253960</v>
      </c>
      <c r="J12" s="6">
        <f>J67-2060523</f>
        <v>1321646</v>
      </c>
      <c r="K12" s="162">
        <f t="shared" si="1"/>
        <v>0</v>
      </c>
    </row>
    <row r="13" spans="1:13" ht="22" x14ac:dyDescent="0.7">
      <c r="A13" s="9" t="s">
        <v>14</v>
      </c>
      <c r="D13" s="193">
        <f>SUM(D10:D12)</f>
        <v>273506967</v>
      </c>
      <c r="E13" s="11"/>
      <c r="F13" s="18">
        <f>SUM(F10:F12)</f>
        <v>329536040</v>
      </c>
      <c r="G13" s="17"/>
      <c r="H13" s="18">
        <f>SUM(H10:H12)</f>
        <v>273506967</v>
      </c>
      <c r="J13" s="18">
        <f>SUM(J10:J12)</f>
        <v>329536040</v>
      </c>
    </row>
    <row r="14" spans="1:13" ht="21.5" x14ac:dyDescent="0.65">
      <c r="D14" s="189"/>
      <c r="E14" s="6"/>
      <c r="F14" s="6"/>
      <c r="G14" s="17"/>
      <c r="H14" s="6"/>
      <c r="J14" s="6"/>
    </row>
    <row r="15" spans="1:13" ht="22" x14ac:dyDescent="0.7">
      <c r="A15" s="4" t="s">
        <v>15</v>
      </c>
      <c r="D15" s="189"/>
      <c r="E15" s="6"/>
      <c r="F15" s="6"/>
      <c r="G15" s="17"/>
      <c r="H15" s="6"/>
      <c r="J15" s="6"/>
    </row>
    <row r="16" spans="1:13" ht="21.5" x14ac:dyDescent="0.65">
      <c r="A16" s="5" t="s">
        <v>32</v>
      </c>
      <c r="B16" s="51">
        <v>5</v>
      </c>
      <c r="D16" s="189">
        <f>H16</f>
        <v>219821135</v>
      </c>
      <c r="E16" s="6"/>
      <c r="F16" s="6">
        <f>F71-279271708</f>
        <v>292083433</v>
      </c>
      <c r="G16" s="17"/>
      <c r="H16" s="6">
        <f>ROUND([1]PL!$P$23,0)</f>
        <v>219821135</v>
      </c>
      <c r="J16" s="6">
        <f>J71-279271708</f>
        <v>292083433</v>
      </c>
      <c r="K16" s="162">
        <f t="shared" ref="K16:K20" si="2">F16-J16</f>
        <v>0</v>
      </c>
      <c r="M16" s="91"/>
    </row>
    <row r="17" spans="1:13" ht="21.5" x14ac:dyDescent="0.65">
      <c r="A17" s="5" t="s">
        <v>83</v>
      </c>
      <c r="B17" s="108">
        <v>5</v>
      </c>
      <c r="D17" s="189">
        <f>H17</f>
        <v>13550180</v>
      </c>
      <c r="E17" s="6"/>
      <c r="F17" s="6">
        <f>F72-15558128</f>
        <v>18431030</v>
      </c>
      <c r="G17" s="17"/>
      <c r="H17" s="6">
        <f>ROUND([1]PL!$P$29,0)</f>
        <v>13550180</v>
      </c>
      <c r="J17" s="6">
        <f>J72-15558128</f>
        <v>18431030</v>
      </c>
      <c r="K17" s="162">
        <f t="shared" si="2"/>
        <v>0</v>
      </c>
      <c r="M17" s="7"/>
    </row>
    <row r="18" spans="1:13" s="173" customFormat="1" ht="21.5" x14ac:dyDescent="0.65">
      <c r="A18" s="173" t="s">
        <v>37</v>
      </c>
      <c r="B18" s="192">
        <v>5</v>
      </c>
      <c r="C18" s="192"/>
      <c r="D18" s="189">
        <f>(D73-[2]PL!$D$18)</f>
        <v>26499473</v>
      </c>
      <c r="E18" s="189"/>
      <c r="F18" s="189">
        <f>F73-31063035</f>
        <v>31950707</v>
      </c>
      <c r="G18" s="189"/>
      <c r="H18" s="189">
        <f>ROUND([1]PL!$P$38,0)</f>
        <v>26502923</v>
      </c>
      <c r="J18" s="189">
        <f>J73-31083053</f>
        <v>31973599</v>
      </c>
      <c r="K18" s="206">
        <f t="shared" si="2"/>
        <v>-22892</v>
      </c>
      <c r="L18" s="190"/>
    </row>
    <row r="19" spans="1:13" ht="21.5" hidden="1" x14ac:dyDescent="0.65">
      <c r="A19" s="2" t="s">
        <v>56</v>
      </c>
      <c r="B19" s="105"/>
      <c r="C19" s="105"/>
      <c r="D19" s="194">
        <v>0</v>
      </c>
      <c r="E19" s="6"/>
      <c r="F19" s="109">
        <v>0</v>
      </c>
      <c r="G19" s="6"/>
      <c r="H19" s="109">
        <v>0</v>
      </c>
      <c r="J19" s="109">
        <v>0</v>
      </c>
      <c r="K19" s="162">
        <f t="shared" si="2"/>
        <v>0</v>
      </c>
    </row>
    <row r="20" spans="1:13" ht="21.5" x14ac:dyDescent="0.65">
      <c r="A20" s="5" t="s">
        <v>25</v>
      </c>
      <c r="D20" s="195">
        <f>H20</f>
        <v>2713538</v>
      </c>
      <c r="E20" s="6"/>
      <c r="F20" s="19">
        <f>F75-3292950</f>
        <v>3130398</v>
      </c>
      <c r="G20" s="6"/>
      <c r="H20" s="19">
        <f>ROUND([1]PL!$P$44,0)</f>
        <v>2713538</v>
      </c>
      <c r="J20" s="19">
        <f>J75-3292950</f>
        <v>3130398</v>
      </c>
      <c r="K20" s="162">
        <f t="shared" si="2"/>
        <v>0</v>
      </c>
    </row>
    <row r="21" spans="1:13" ht="22" x14ac:dyDescent="0.7">
      <c r="A21" s="9" t="s">
        <v>21</v>
      </c>
      <c r="D21" s="193">
        <f>SUM(D16:D20)</f>
        <v>262584326</v>
      </c>
      <c r="E21" s="11"/>
      <c r="F21" s="18">
        <f>SUM(F16:F20)</f>
        <v>345595568</v>
      </c>
      <c r="G21" s="14"/>
      <c r="H21" s="18">
        <f>SUM(H16:H20)</f>
        <v>262587776</v>
      </c>
      <c r="J21" s="18">
        <f>SUM(J16:J20)</f>
        <v>345618460</v>
      </c>
    </row>
    <row r="22" spans="1:13" ht="21.5" x14ac:dyDescent="0.65">
      <c r="D22" s="189"/>
      <c r="E22" s="6"/>
      <c r="F22" s="6"/>
      <c r="G22" s="17"/>
      <c r="H22" s="6"/>
      <c r="J22" s="6"/>
    </row>
    <row r="23" spans="1:13" s="14" customFormat="1" ht="22" x14ac:dyDescent="0.7">
      <c r="A23" s="9" t="s">
        <v>137</v>
      </c>
      <c r="B23" s="13"/>
      <c r="C23" s="13"/>
      <c r="D23" s="196">
        <f>D13-D21</f>
        <v>10922641</v>
      </c>
      <c r="E23" s="11"/>
      <c r="F23" s="11">
        <f>F13-F21</f>
        <v>-16059528</v>
      </c>
      <c r="G23" s="11"/>
      <c r="H23" s="11">
        <f>H13-H21</f>
        <v>10919191</v>
      </c>
      <c r="J23" s="11">
        <f>J13-J21</f>
        <v>-16082420</v>
      </c>
    </row>
    <row r="24" spans="1:13" ht="21.5" x14ac:dyDescent="0.65">
      <c r="A24" s="5" t="s">
        <v>140</v>
      </c>
      <c r="D24" s="195">
        <f>D79-[2]PL!$D$24</f>
        <v>2165332</v>
      </c>
      <c r="E24" s="6"/>
      <c r="F24" s="19">
        <f>F79-(-430327)</f>
        <v>-9778155</v>
      </c>
      <c r="G24" s="6"/>
      <c r="H24" s="19">
        <f>ROUND([1]PL!$P$48,0)</f>
        <v>2165331</v>
      </c>
      <c r="J24" s="19">
        <f>J79-(-430327)</f>
        <v>-9778155</v>
      </c>
      <c r="L24" s="90"/>
    </row>
    <row r="25" spans="1:13" thickBot="1" x14ac:dyDescent="0.75">
      <c r="A25" s="72" t="s">
        <v>136</v>
      </c>
      <c r="D25" s="197">
        <f>D23-D24</f>
        <v>8757309</v>
      </c>
      <c r="E25" s="11"/>
      <c r="F25" s="32">
        <f>F23-F24</f>
        <v>-6281373</v>
      </c>
      <c r="G25" s="6"/>
      <c r="H25" s="32">
        <f>H23-H24</f>
        <v>8753860</v>
      </c>
      <c r="J25" s="32">
        <f>J23-J24</f>
        <v>-6304265</v>
      </c>
    </row>
    <row r="26" spans="1:13" thickTop="1" x14ac:dyDescent="0.7">
      <c r="A26" s="9"/>
      <c r="D26" s="196"/>
      <c r="E26" s="11"/>
      <c r="F26" s="11"/>
      <c r="G26" s="6"/>
      <c r="H26" s="11"/>
      <c r="J26" s="11"/>
    </row>
    <row r="27" spans="1:13" ht="23" x14ac:dyDescent="0.7">
      <c r="A27" s="1" t="s">
        <v>72</v>
      </c>
      <c r="D27" s="196"/>
      <c r="E27" s="11"/>
      <c r="F27" s="11"/>
      <c r="G27" s="6"/>
      <c r="H27" s="11"/>
      <c r="J27" s="11"/>
    </row>
    <row r="28" spans="1:13" ht="23" x14ac:dyDescent="0.7">
      <c r="A28" s="21" t="s">
        <v>60</v>
      </c>
      <c r="D28" s="196"/>
      <c r="E28" s="11"/>
      <c r="F28" s="11"/>
      <c r="G28" s="6"/>
      <c r="H28" s="11"/>
      <c r="J28" s="11"/>
    </row>
    <row r="29" spans="1:13" ht="22" x14ac:dyDescent="0.7">
      <c r="A29" s="9"/>
      <c r="D29" s="196"/>
      <c r="E29" s="11"/>
      <c r="F29" s="11"/>
      <c r="G29" s="6"/>
      <c r="H29" s="11"/>
      <c r="J29" s="11"/>
    </row>
    <row r="30" spans="1:13" ht="22" x14ac:dyDescent="0.7">
      <c r="A30" s="9"/>
      <c r="D30" s="209" t="s">
        <v>73</v>
      </c>
      <c r="E30" s="209"/>
      <c r="F30" s="209"/>
      <c r="H30" s="209" t="s">
        <v>74</v>
      </c>
      <c r="I30" s="211"/>
      <c r="J30" s="211"/>
    </row>
    <row r="31" spans="1:13" ht="22" x14ac:dyDescent="0.7">
      <c r="A31" s="9"/>
      <c r="D31" s="213" t="s">
        <v>79</v>
      </c>
      <c r="E31" s="213"/>
      <c r="F31" s="213"/>
      <c r="H31" s="213" t="s">
        <v>79</v>
      </c>
      <c r="I31" s="213"/>
      <c r="J31" s="213"/>
    </row>
    <row r="32" spans="1:13" ht="22" x14ac:dyDescent="0.7">
      <c r="A32" s="9"/>
      <c r="D32" s="213" t="s">
        <v>123</v>
      </c>
      <c r="E32" s="213"/>
      <c r="F32" s="213"/>
      <c r="H32" s="213" t="s">
        <v>123</v>
      </c>
      <c r="I32" s="213"/>
      <c r="J32" s="213"/>
    </row>
    <row r="33" spans="1:12" ht="22" x14ac:dyDescent="0.7">
      <c r="A33" s="9"/>
      <c r="D33" s="178">
        <v>2563</v>
      </c>
      <c r="E33" s="113"/>
      <c r="F33" s="113">
        <v>2562</v>
      </c>
      <c r="G33" s="113"/>
      <c r="H33" s="113">
        <v>2563</v>
      </c>
      <c r="J33" s="113">
        <v>2562</v>
      </c>
    </row>
    <row r="34" spans="1:12" ht="22" x14ac:dyDescent="0.7">
      <c r="A34" s="9"/>
      <c r="D34" s="211" t="s">
        <v>64</v>
      </c>
      <c r="E34" s="211"/>
      <c r="F34" s="211"/>
      <c r="G34" s="211"/>
      <c r="H34" s="211"/>
      <c r="I34" s="211"/>
      <c r="J34" s="211"/>
    </row>
    <row r="35" spans="1:12" ht="22" x14ac:dyDescent="0.7">
      <c r="A35" s="9" t="s">
        <v>82</v>
      </c>
      <c r="D35" s="196"/>
      <c r="E35" s="11"/>
      <c r="F35" s="11"/>
      <c r="G35" s="6"/>
      <c r="H35" s="11"/>
      <c r="J35" s="11"/>
    </row>
    <row r="36" spans="1:12" ht="22" x14ac:dyDescent="0.7">
      <c r="A36" s="4" t="s">
        <v>84</v>
      </c>
      <c r="D36" s="189"/>
      <c r="E36" s="6"/>
      <c r="F36" s="6"/>
      <c r="G36" s="6"/>
      <c r="H36" s="6"/>
      <c r="J36" s="6"/>
    </row>
    <row r="37" spans="1:12" ht="22" x14ac:dyDescent="0.7">
      <c r="A37" s="4" t="s">
        <v>85</v>
      </c>
      <c r="D37" s="189"/>
      <c r="E37" s="6"/>
      <c r="F37" s="6"/>
      <c r="G37" s="6"/>
      <c r="H37" s="6"/>
      <c r="J37" s="6"/>
    </row>
    <row r="38" spans="1:12" ht="21.5" x14ac:dyDescent="0.65">
      <c r="A38" s="5" t="s">
        <v>179</v>
      </c>
      <c r="D38" s="202">
        <f>ROUND(D93-[2]PL!$D$38,0)</f>
        <v>39804</v>
      </c>
      <c r="E38" s="6"/>
      <c r="F38" s="6">
        <v>-6273</v>
      </c>
      <c r="G38" s="6"/>
      <c r="H38" s="43">
        <v>0</v>
      </c>
      <c r="I38" s="33"/>
      <c r="J38" s="88">
        <f>J93</f>
        <v>0</v>
      </c>
    </row>
    <row r="39" spans="1:12" ht="21.5" x14ac:dyDescent="0.65">
      <c r="A39" s="5" t="s">
        <v>180</v>
      </c>
      <c r="D39" s="189"/>
      <c r="E39" s="6"/>
      <c r="F39" s="6"/>
      <c r="G39" s="6"/>
      <c r="H39" s="43"/>
      <c r="I39" s="33"/>
      <c r="J39" s="88"/>
    </row>
    <row r="40" spans="1:12" ht="21.5" x14ac:dyDescent="0.65">
      <c r="A40" s="5" t="s">
        <v>181</v>
      </c>
      <c r="D40" s="189">
        <f>ROUND(D95-[2]PL!$D$40,0)</f>
        <v>59552</v>
      </c>
      <c r="E40" s="6"/>
      <c r="F40" s="6">
        <f>F95-82098</f>
        <v>12390</v>
      </c>
      <c r="G40" s="6"/>
      <c r="H40" s="6">
        <f>D40</f>
        <v>59552</v>
      </c>
      <c r="I40" s="33"/>
      <c r="J40" s="6">
        <f>J95-82098</f>
        <v>12390</v>
      </c>
    </row>
    <row r="41" spans="1:12" ht="21.5" x14ac:dyDescent="0.65">
      <c r="A41" s="5" t="s">
        <v>112</v>
      </c>
      <c r="B41" s="65"/>
      <c r="C41" s="65"/>
      <c r="D41" s="189"/>
      <c r="E41" s="6"/>
      <c r="F41" s="6"/>
      <c r="G41" s="6"/>
      <c r="H41" s="6"/>
      <c r="I41" s="33"/>
      <c r="J41" s="6"/>
    </row>
    <row r="42" spans="1:12" ht="21.5" x14ac:dyDescent="0.65">
      <c r="A42" s="2" t="s">
        <v>113</v>
      </c>
      <c r="B42" s="65"/>
      <c r="C42" s="65"/>
      <c r="D42" s="195">
        <f>ROUND(D97-[2]PL!$D$42,0)</f>
        <v>-11910</v>
      </c>
      <c r="E42" s="6"/>
      <c r="F42" s="19">
        <f>F97-(-16420)</f>
        <v>-2478</v>
      </c>
      <c r="G42" s="6"/>
      <c r="H42" s="19">
        <f>D42</f>
        <v>-11910</v>
      </c>
      <c r="J42" s="19">
        <f>J97-(-16420)</f>
        <v>-2478</v>
      </c>
      <c r="L42" s="85"/>
    </row>
    <row r="43" spans="1:12" ht="22" x14ac:dyDescent="0.7">
      <c r="A43" s="9" t="s">
        <v>126</v>
      </c>
      <c r="D43" s="193">
        <f>D38+D40+D42</f>
        <v>87446</v>
      </c>
      <c r="E43" s="11"/>
      <c r="F43" s="18">
        <f>F38+F40+F42</f>
        <v>3639</v>
      </c>
      <c r="G43" s="6"/>
      <c r="H43" s="18">
        <f>H38+H40+H42</f>
        <v>47642</v>
      </c>
      <c r="J43" s="18">
        <f>J38+J40+J42</f>
        <v>9912</v>
      </c>
    </row>
    <row r="44" spans="1:12" thickBot="1" x14ac:dyDescent="0.75">
      <c r="A44" s="9" t="s">
        <v>141</v>
      </c>
      <c r="D44" s="197">
        <f>D25+D43</f>
        <v>8844755</v>
      </c>
      <c r="E44" s="11"/>
      <c r="F44" s="32">
        <f>F25+F43</f>
        <v>-6277734</v>
      </c>
      <c r="G44" s="6"/>
      <c r="H44" s="32">
        <f>H25+H43</f>
        <v>8801502</v>
      </c>
      <c r="J44" s="32">
        <f>J25+J43</f>
        <v>-6294353</v>
      </c>
    </row>
    <row r="45" spans="1:12" thickTop="1" x14ac:dyDescent="0.7">
      <c r="A45" s="9"/>
      <c r="D45" s="196"/>
      <c r="E45" s="11"/>
      <c r="F45" s="11"/>
      <c r="G45" s="6"/>
      <c r="H45" s="11"/>
      <c r="J45" s="11"/>
    </row>
    <row r="46" spans="1:12" ht="22" x14ac:dyDescent="0.7">
      <c r="A46" s="72" t="s">
        <v>138</v>
      </c>
      <c r="D46" s="189"/>
      <c r="E46" s="6"/>
      <c r="F46" s="6"/>
      <c r="G46" s="6"/>
      <c r="H46" s="6"/>
      <c r="J46" s="6"/>
    </row>
    <row r="47" spans="1:12" ht="21.5" x14ac:dyDescent="0.65">
      <c r="A47" s="5" t="s">
        <v>102</v>
      </c>
      <c r="D47" s="189">
        <f>D25</f>
        <v>8757309</v>
      </c>
      <c r="E47" s="6"/>
      <c r="F47" s="6">
        <f>F25</f>
        <v>-6281373</v>
      </c>
      <c r="G47" s="6"/>
      <c r="H47" s="6">
        <f>H25</f>
        <v>8753860</v>
      </c>
      <c r="J47" s="6">
        <f>J25</f>
        <v>-6304265</v>
      </c>
    </row>
    <row r="48" spans="1:12" thickBot="1" x14ac:dyDescent="0.75">
      <c r="A48" s="72" t="s">
        <v>136</v>
      </c>
      <c r="D48" s="197">
        <f>D47</f>
        <v>8757309</v>
      </c>
      <c r="E48" s="11"/>
      <c r="F48" s="32">
        <f>F47</f>
        <v>-6281373</v>
      </c>
      <c r="G48" s="6"/>
      <c r="H48" s="32">
        <f>H47</f>
        <v>8753860</v>
      </c>
      <c r="J48" s="32">
        <f>J47</f>
        <v>-6304265</v>
      </c>
    </row>
    <row r="49" spans="1:10" thickTop="1" x14ac:dyDescent="0.7">
      <c r="D49" s="196"/>
      <c r="E49" s="11"/>
      <c r="F49" s="11"/>
      <c r="G49" s="6"/>
      <c r="H49" s="11"/>
      <c r="J49" s="11"/>
    </row>
    <row r="50" spans="1:10" ht="22" x14ac:dyDescent="0.7">
      <c r="A50" s="9" t="s">
        <v>192</v>
      </c>
      <c r="D50" s="196"/>
      <c r="E50" s="11"/>
      <c r="F50" s="11"/>
      <c r="G50" s="6"/>
      <c r="H50" s="11"/>
      <c r="J50" s="11"/>
    </row>
    <row r="51" spans="1:10" ht="21.5" x14ac:dyDescent="0.65">
      <c r="A51" s="5" t="s">
        <v>102</v>
      </c>
      <c r="D51" s="189">
        <f>D44</f>
        <v>8844755</v>
      </c>
      <c r="E51" s="6"/>
      <c r="F51" s="6">
        <f>F44</f>
        <v>-6277734</v>
      </c>
      <c r="G51" s="6"/>
      <c r="H51" s="6">
        <f>H44</f>
        <v>8801502</v>
      </c>
      <c r="J51" s="6">
        <f>J44</f>
        <v>-6294353</v>
      </c>
    </row>
    <row r="52" spans="1:10" thickBot="1" x14ac:dyDescent="0.75">
      <c r="A52" s="9" t="s">
        <v>141</v>
      </c>
      <c r="D52" s="197">
        <f>D51</f>
        <v>8844755</v>
      </c>
      <c r="E52" s="11"/>
      <c r="F52" s="32">
        <f>F51</f>
        <v>-6277734</v>
      </c>
      <c r="G52" s="6"/>
      <c r="H52" s="32">
        <f>H51</f>
        <v>8801502</v>
      </c>
      <c r="J52" s="32">
        <f>J51</f>
        <v>-6294353</v>
      </c>
    </row>
    <row r="53" spans="1:10" thickTop="1" x14ac:dyDescent="0.7">
      <c r="A53" s="9"/>
      <c r="D53" s="196"/>
      <c r="E53" s="11"/>
      <c r="F53" s="11"/>
      <c r="G53" s="6"/>
      <c r="H53" s="11"/>
      <c r="J53" s="11"/>
    </row>
    <row r="54" spans="1:10" s="110" customFormat="1" ht="23.25" customHeight="1" thickBot="1" x14ac:dyDescent="0.75">
      <c r="A54" s="203" t="s">
        <v>139</v>
      </c>
      <c r="B54" s="169"/>
      <c r="C54" s="192"/>
      <c r="D54" s="198">
        <f>D25/600000000</f>
        <v>1.4595515E-2</v>
      </c>
      <c r="E54" s="204"/>
      <c r="F54" s="198">
        <f>F25/600000000</f>
        <v>-1.0468955E-2</v>
      </c>
      <c r="G54" s="205"/>
      <c r="H54" s="198">
        <f>H25/600000000</f>
        <v>1.4589766666666667E-2</v>
      </c>
      <c r="J54" s="198">
        <f>J25/600000000</f>
        <v>-1.0507108333333333E-2</v>
      </c>
    </row>
    <row r="55" spans="1:10" ht="22.5" customHeight="1" thickTop="1" x14ac:dyDescent="0.65"/>
    <row r="56" spans="1:10" ht="22.5" customHeight="1" x14ac:dyDescent="0.7">
      <c r="A56" s="1" t="s">
        <v>72</v>
      </c>
    </row>
    <row r="57" spans="1:10" ht="22.5" customHeight="1" x14ac:dyDescent="0.7">
      <c r="A57" s="21" t="s">
        <v>60</v>
      </c>
    </row>
    <row r="58" spans="1:10" ht="22.5" customHeight="1" x14ac:dyDescent="0.7">
      <c r="A58" s="3"/>
    </row>
    <row r="59" spans="1:10" ht="23" x14ac:dyDescent="0.7">
      <c r="A59" s="3"/>
      <c r="D59" s="209" t="s">
        <v>73</v>
      </c>
      <c r="E59" s="209"/>
      <c r="F59" s="209"/>
      <c r="H59" s="209" t="s">
        <v>74</v>
      </c>
      <c r="I59" s="211"/>
      <c r="J59" s="211"/>
    </row>
    <row r="60" spans="1:10" ht="23" x14ac:dyDescent="0.7">
      <c r="A60" s="3"/>
      <c r="D60" s="213" t="s">
        <v>80</v>
      </c>
      <c r="E60" s="213"/>
      <c r="F60" s="213"/>
      <c r="H60" s="213" t="s">
        <v>80</v>
      </c>
      <c r="I60" s="213"/>
      <c r="J60" s="213"/>
    </row>
    <row r="61" spans="1:10" ht="23" x14ac:dyDescent="0.7">
      <c r="A61" s="3"/>
      <c r="D61" s="213" t="s">
        <v>123</v>
      </c>
      <c r="E61" s="213"/>
      <c r="F61" s="213"/>
      <c r="H61" s="213" t="s">
        <v>123</v>
      </c>
      <c r="I61" s="213"/>
      <c r="J61" s="213"/>
    </row>
    <row r="62" spans="1:10" ht="21.5" x14ac:dyDescent="0.65">
      <c r="B62" s="51" t="s">
        <v>1</v>
      </c>
      <c r="D62" s="178">
        <v>2563</v>
      </c>
      <c r="E62" s="113"/>
      <c r="F62" s="113">
        <v>2562</v>
      </c>
      <c r="G62" s="113"/>
      <c r="H62" s="113">
        <v>2563</v>
      </c>
      <c r="J62" s="113">
        <v>2562</v>
      </c>
    </row>
    <row r="63" spans="1:10" ht="22.5" customHeight="1" x14ac:dyDescent="0.7">
      <c r="A63" s="3"/>
      <c r="D63" s="211" t="s">
        <v>64</v>
      </c>
      <c r="E63" s="211"/>
      <c r="F63" s="211"/>
      <c r="G63" s="211"/>
      <c r="H63" s="211"/>
      <c r="I63" s="211"/>
      <c r="J63" s="211"/>
    </row>
    <row r="64" spans="1:10" ht="22.5" customHeight="1" x14ac:dyDescent="0.7">
      <c r="A64" s="4" t="s">
        <v>12</v>
      </c>
      <c r="D64" s="178"/>
      <c r="E64" s="67"/>
      <c r="F64" s="96"/>
      <c r="H64" s="83"/>
      <c r="J64" s="96"/>
    </row>
    <row r="65" spans="1:13" ht="22.5" customHeight="1" x14ac:dyDescent="0.65">
      <c r="A65" s="5" t="s">
        <v>31</v>
      </c>
      <c r="B65" s="108" t="s">
        <v>178</v>
      </c>
      <c r="D65" s="189">
        <f>H65</f>
        <v>612420846</v>
      </c>
      <c r="E65" s="6"/>
      <c r="F65" s="6">
        <f>J65</f>
        <v>631884894</v>
      </c>
      <c r="G65" s="17"/>
      <c r="H65" s="6">
        <f>ROUND([1]PL!$J$10,0)</f>
        <v>612420846</v>
      </c>
      <c r="J65" s="6">
        <v>631884894</v>
      </c>
      <c r="K65" s="162">
        <f>F65-J65</f>
        <v>0</v>
      </c>
      <c r="L65" s="91"/>
    </row>
    <row r="66" spans="1:13" ht="22.5" customHeight="1" x14ac:dyDescent="0.65">
      <c r="A66" s="5" t="s">
        <v>68</v>
      </c>
      <c r="B66" s="108"/>
      <c r="D66" s="189">
        <f t="shared" ref="D66:D67" si="3">H66</f>
        <v>3685201</v>
      </c>
      <c r="E66" s="34"/>
      <c r="F66" s="107">
        <f>J66</f>
        <v>2885528</v>
      </c>
      <c r="G66" s="6"/>
      <c r="H66" s="6">
        <f>ROUND([1]PL!$J$11,0)</f>
        <v>3685201</v>
      </c>
      <c r="J66" s="6">
        <v>2885528</v>
      </c>
      <c r="K66" s="162">
        <f t="shared" ref="K66:K67" si="4">F66-J66</f>
        <v>0</v>
      </c>
      <c r="L66" s="7"/>
    </row>
    <row r="67" spans="1:13" ht="22.5" customHeight="1" x14ac:dyDescent="0.65">
      <c r="A67" s="5" t="s">
        <v>13</v>
      </c>
      <c r="B67" s="108"/>
      <c r="D67" s="189">
        <f t="shared" si="3"/>
        <v>3873848</v>
      </c>
      <c r="E67" s="6"/>
      <c r="F67" s="6">
        <f>J67</f>
        <v>3382169</v>
      </c>
      <c r="G67" s="6"/>
      <c r="H67" s="6">
        <f>ROUND([1]PL!$J$12,0)</f>
        <v>3873848</v>
      </c>
      <c r="J67" s="6">
        <v>3382169</v>
      </c>
      <c r="K67" s="162">
        <f t="shared" si="4"/>
        <v>0</v>
      </c>
    </row>
    <row r="68" spans="1:13" ht="22.5" customHeight="1" x14ac:dyDescent="0.7">
      <c r="A68" s="9" t="s">
        <v>14</v>
      </c>
      <c r="B68" s="108"/>
      <c r="D68" s="193">
        <f>SUM(D65:D67)</f>
        <v>619979895</v>
      </c>
      <c r="E68" s="11"/>
      <c r="F68" s="18">
        <f>SUM(F65:F67)</f>
        <v>638152591</v>
      </c>
      <c r="G68" s="17"/>
      <c r="H68" s="18">
        <f>SUM(H65:H67)</f>
        <v>619979895</v>
      </c>
      <c r="J68" s="18">
        <f>SUM(J65:J67)</f>
        <v>638152591</v>
      </c>
    </row>
    <row r="69" spans="1:13" ht="22.5" customHeight="1" x14ac:dyDescent="0.65">
      <c r="B69" s="108"/>
      <c r="D69" s="189"/>
      <c r="E69" s="6"/>
      <c r="F69" s="6"/>
      <c r="G69" s="17"/>
      <c r="H69" s="6"/>
      <c r="J69" s="6"/>
    </row>
    <row r="70" spans="1:13" ht="22.5" customHeight="1" x14ac:dyDescent="0.7">
      <c r="A70" s="4" t="s">
        <v>15</v>
      </c>
      <c r="B70" s="108"/>
      <c r="D70" s="189"/>
      <c r="E70" s="6"/>
      <c r="F70" s="6"/>
      <c r="G70" s="17"/>
      <c r="H70" s="6"/>
      <c r="J70" s="6"/>
    </row>
    <row r="71" spans="1:13" ht="22.5" customHeight="1" x14ac:dyDescent="0.65">
      <c r="A71" s="5" t="s">
        <v>32</v>
      </c>
      <c r="B71" s="108">
        <v>5</v>
      </c>
      <c r="D71" s="189">
        <f>H71</f>
        <v>501534535</v>
      </c>
      <c r="E71" s="6"/>
      <c r="F71" s="6">
        <f>J71</f>
        <v>571355141</v>
      </c>
      <c r="G71" s="17"/>
      <c r="H71" s="6">
        <f>ROUND([1]PL!$J$23,0)</f>
        <v>501534535</v>
      </c>
      <c r="J71" s="6">
        <v>571355141</v>
      </c>
      <c r="K71" s="162">
        <f>F71-J71</f>
        <v>0</v>
      </c>
      <c r="M71" s="91"/>
    </row>
    <row r="72" spans="1:13" ht="22.5" customHeight="1" x14ac:dyDescent="0.65">
      <c r="A72" s="5" t="s">
        <v>83</v>
      </c>
      <c r="B72" s="108">
        <v>5</v>
      </c>
      <c r="D72" s="189">
        <f>H72</f>
        <v>32194989</v>
      </c>
      <c r="E72" s="6"/>
      <c r="F72" s="6">
        <f>J72</f>
        <v>33989158</v>
      </c>
      <c r="G72" s="17"/>
      <c r="H72" s="6">
        <f>ROUND([1]PL!$J$29,0)</f>
        <v>32194989</v>
      </c>
      <c r="J72" s="6">
        <v>33989158</v>
      </c>
      <c r="K72" s="162">
        <f t="shared" ref="K72:K75" si="5">F72-J72</f>
        <v>0</v>
      </c>
      <c r="M72" s="86"/>
    </row>
    <row r="73" spans="1:13" ht="22.5" customHeight="1" x14ac:dyDescent="0.65">
      <c r="A73" s="2" t="s">
        <v>37</v>
      </c>
      <c r="B73" s="108">
        <v>5</v>
      </c>
      <c r="D73" s="190">
        <f>ROUND('[1]PL Conso'!$I$38,0)</f>
        <v>50990695</v>
      </c>
      <c r="E73" s="7"/>
      <c r="F73" s="7">
        <v>63013742</v>
      </c>
      <c r="G73" s="6"/>
      <c r="H73" s="7">
        <f>ROUND([1]PL!$J$38,0)</f>
        <v>51002718</v>
      </c>
      <c r="J73" s="7">
        <v>63056652</v>
      </c>
      <c r="K73" s="162">
        <f t="shared" si="5"/>
        <v>-42910</v>
      </c>
    </row>
    <row r="74" spans="1:13" ht="22.5" hidden="1" customHeight="1" x14ac:dyDescent="0.65">
      <c r="A74" s="2" t="s">
        <v>56</v>
      </c>
      <c r="B74" s="108"/>
      <c r="D74" s="191"/>
      <c r="E74" s="43"/>
      <c r="F74" s="88"/>
      <c r="G74" s="6"/>
      <c r="H74" s="43"/>
      <c r="J74" s="88"/>
      <c r="K74" s="162">
        <f t="shared" si="5"/>
        <v>0</v>
      </c>
    </row>
    <row r="75" spans="1:13" ht="22.5" customHeight="1" x14ac:dyDescent="0.65">
      <c r="A75" s="5" t="s">
        <v>25</v>
      </c>
      <c r="B75" s="108"/>
      <c r="D75" s="189">
        <f>H75</f>
        <v>5771521</v>
      </c>
      <c r="E75" s="6"/>
      <c r="F75" s="19">
        <f>J75</f>
        <v>6423348</v>
      </c>
      <c r="G75" s="6"/>
      <c r="H75" s="19">
        <f>ROUND([1]PL!$J$44,0)</f>
        <v>5771521</v>
      </c>
      <c r="J75" s="19">
        <v>6423348</v>
      </c>
      <c r="K75" s="162">
        <f t="shared" si="5"/>
        <v>0</v>
      </c>
    </row>
    <row r="76" spans="1:13" ht="22.5" customHeight="1" x14ac:dyDescent="0.7">
      <c r="A76" s="9" t="s">
        <v>21</v>
      </c>
      <c r="D76" s="193">
        <f>SUM(D71:D75)</f>
        <v>590491740</v>
      </c>
      <c r="E76" s="11"/>
      <c r="F76" s="18">
        <f>SUM(F71:F75)</f>
        <v>674781389</v>
      </c>
      <c r="G76" s="14"/>
      <c r="H76" s="18">
        <f>SUM(H71:H75)</f>
        <v>590503763</v>
      </c>
      <c r="J76" s="18">
        <f>SUM(J71:J75)</f>
        <v>674824299</v>
      </c>
    </row>
    <row r="77" spans="1:13" ht="22.5" customHeight="1" x14ac:dyDescent="0.65">
      <c r="D77" s="189"/>
      <c r="E77" s="6"/>
      <c r="F77" s="6"/>
      <c r="G77" s="17"/>
      <c r="H77" s="6"/>
      <c r="J77" s="6"/>
    </row>
    <row r="78" spans="1:13" ht="22.5" customHeight="1" x14ac:dyDescent="0.7">
      <c r="A78" s="9" t="s">
        <v>137</v>
      </c>
      <c r="B78" s="13"/>
      <c r="C78" s="13"/>
      <c r="D78" s="196">
        <f>D68-D76</f>
        <v>29488155</v>
      </c>
      <c r="E78" s="11"/>
      <c r="F78" s="11">
        <f>F68-F76</f>
        <v>-36628798</v>
      </c>
      <c r="G78" s="11"/>
      <c r="H78" s="11">
        <f>H68-H76</f>
        <v>29476132</v>
      </c>
      <c r="J78" s="11">
        <f>J68-J76</f>
        <v>-36671708</v>
      </c>
    </row>
    <row r="79" spans="1:13" ht="22.5" customHeight="1" x14ac:dyDescent="0.65">
      <c r="A79" s="5" t="s">
        <v>140</v>
      </c>
      <c r="D79" s="195">
        <f>ROUND('[1]PL Conso'!$I$48,0)</f>
        <v>5859440</v>
      </c>
      <c r="E79" s="6"/>
      <c r="F79" s="19">
        <f>J79</f>
        <v>-10208482</v>
      </c>
      <c r="G79" s="6"/>
      <c r="H79" s="19">
        <f>ROUND([1]PL!$J$48,0)+1</f>
        <v>5859314</v>
      </c>
      <c r="J79" s="19">
        <v>-10208482</v>
      </c>
      <c r="K79" s="162"/>
      <c r="L79" s="86"/>
      <c r="M79" s="7"/>
    </row>
    <row r="80" spans="1:13" ht="22.5" customHeight="1" thickBot="1" x14ac:dyDescent="0.75">
      <c r="A80" s="72" t="s">
        <v>136</v>
      </c>
      <c r="D80" s="197">
        <f>D78-D79</f>
        <v>23628715</v>
      </c>
      <c r="E80" s="11"/>
      <c r="F80" s="32">
        <f>F78-F79</f>
        <v>-26420316</v>
      </c>
      <c r="G80" s="6"/>
      <c r="H80" s="32">
        <f>H78-H79</f>
        <v>23616818</v>
      </c>
      <c r="J80" s="32">
        <f>J78-J79</f>
        <v>-26463226</v>
      </c>
      <c r="K80" s="86"/>
      <c r="L80" s="86"/>
    </row>
    <row r="81" spans="1:12" ht="22.5" customHeight="1" thickTop="1" x14ac:dyDescent="0.7">
      <c r="A81" s="9"/>
      <c r="D81" s="196"/>
      <c r="E81" s="11"/>
      <c r="F81" s="11"/>
      <c r="G81" s="6"/>
      <c r="H81" s="11"/>
      <c r="J81" s="11"/>
    </row>
    <row r="82" spans="1:12" ht="22.5" customHeight="1" x14ac:dyDescent="0.7">
      <c r="A82" s="1" t="s">
        <v>72</v>
      </c>
      <c r="D82" s="196"/>
      <c r="E82" s="11"/>
      <c r="F82" s="11"/>
      <c r="G82" s="6"/>
      <c r="H82" s="11"/>
      <c r="J82" s="11"/>
      <c r="L82" s="7"/>
    </row>
    <row r="83" spans="1:12" ht="22.5" customHeight="1" x14ac:dyDescent="0.7">
      <c r="A83" s="21" t="s">
        <v>60</v>
      </c>
      <c r="D83" s="196"/>
      <c r="E83" s="11"/>
      <c r="F83" s="11"/>
      <c r="G83" s="6"/>
      <c r="H83" s="11"/>
      <c r="J83" s="11"/>
    </row>
    <row r="84" spans="1:12" ht="22.5" customHeight="1" x14ac:dyDescent="0.7">
      <c r="A84" s="9"/>
      <c r="D84" s="196"/>
      <c r="E84" s="11"/>
      <c r="F84" s="11"/>
      <c r="G84" s="6"/>
      <c r="H84" s="11"/>
      <c r="J84" s="11"/>
    </row>
    <row r="85" spans="1:12" ht="22.5" customHeight="1" x14ac:dyDescent="0.7">
      <c r="A85" s="9"/>
      <c r="D85" s="209" t="s">
        <v>73</v>
      </c>
      <c r="E85" s="209"/>
      <c r="F85" s="209"/>
      <c r="H85" s="209" t="s">
        <v>74</v>
      </c>
      <c r="I85" s="211"/>
      <c r="J85" s="211"/>
    </row>
    <row r="86" spans="1:12" ht="22.5" customHeight="1" x14ac:dyDescent="0.7">
      <c r="A86" s="9"/>
      <c r="D86" s="213" t="s">
        <v>80</v>
      </c>
      <c r="E86" s="213"/>
      <c r="F86" s="213"/>
      <c r="H86" s="213" t="s">
        <v>80</v>
      </c>
      <c r="I86" s="213"/>
      <c r="J86" s="213"/>
    </row>
    <row r="87" spans="1:12" ht="22.5" customHeight="1" x14ac:dyDescent="0.7">
      <c r="A87" s="9"/>
      <c r="D87" s="213" t="s">
        <v>123</v>
      </c>
      <c r="E87" s="213"/>
      <c r="F87" s="213"/>
      <c r="H87" s="213" t="s">
        <v>123</v>
      </c>
      <c r="I87" s="213"/>
      <c r="J87" s="213"/>
    </row>
    <row r="88" spans="1:12" ht="22.5" customHeight="1" x14ac:dyDescent="0.7">
      <c r="A88" s="9"/>
      <c r="D88" s="178">
        <v>2563</v>
      </c>
      <c r="E88" s="113"/>
      <c r="F88" s="113">
        <v>2562</v>
      </c>
      <c r="G88" s="113"/>
      <c r="H88" s="113">
        <v>2563</v>
      </c>
      <c r="J88" s="113">
        <v>2562</v>
      </c>
    </row>
    <row r="89" spans="1:12" ht="22.5" customHeight="1" x14ac:dyDescent="0.7">
      <c r="A89" s="9"/>
      <c r="D89" s="211" t="s">
        <v>64</v>
      </c>
      <c r="E89" s="211"/>
      <c r="F89" s="211"/>
      <c r="G89" s="211"/>
      <c r="H89" s="211"/>
      <c r="I89" s="211"/>
      <c r="J89" s="211"/>
    </row>
    <row r="90" spans="1:12" ht="22.5" customHeight="1" x14ac:dyDescent="0.7">
      <c r="A90" s="9" t="s">
        <v>82</v>
      </c>
      <c r="D90" s="196"/>
      <c r="E90" s="11"/>
      <c r="F90" s="11"/>
      <c r="G90" s="6"/>
      <c r="H90" s="11"/>
      <c r="J90" s="11"/>
    </row>
    <row r="91" spans="1:12" ht="22.5" customHeight="1" x14ac:dyDescent="0.7">
      <c r="A91" s="4" t="s">
        <v>84</v>
      </c>
      <c r="D91" s="189"/>
      <c r="E91" s="6"/>
      <c r="F91" s="6"/>
      <c r="G91" s="6"/>
      <c r="H91" s="6"/>
      <c r="J91" s="6"/>
    </row>
    <row r="92" spans="1:12" ht="22.5" customHeight="1" x14ac:dyDescent="0.7">
      <c r="A92" s="4" t="s">
        <v>85</v>
      </c>
      <c r="D92" s="189"/>
      <c r="E92" s="6"/>
      <c r="F92" s="6"/>
      <c r="G92" s="6"/>
      <c r="H92" s="6"/>
      <c r="J92" s="6"/>
    </row>
    <row r="93" spans="1:12" ht="22.5" customHeight="1" x14ac:dyDescent="0.65">
      <c r="A93" s="5" t="s">
        <v>179</v>
      </c>
      <c r="D93" s="189">
        <f>ROUND('[1]BS Conso'!$L$66,0)</f>
        <v>49609</v>
      </c>
      <c r="E93" s="6"/>
      <c r="F93" s="6">
        <v>-7407</v>
      </c>
      <c r="G93" s="6"/>
      <c r="H93" s="43">
        <v>0</v>
      </c>
      <c r="I93" s="44"/>
      <c r="J93" s="88">
        <v>0</v>
      </c>
    </row>
    <row r="94" spans="1:12" ht="21.5" x14ac:dyDescent="0.65">
      <c r="A94" s="5" t="s">
        <v>180</v>
      </c>
      <c r="B94" s="65"/>
      <c r="C94" s="65"/>
      <c r="D94" s="189"/>
      <c r="E94" s="6"/>
      <c r="F94" s="6"/>
      <c r="G94" s="6"/>
      <c r="H94" s="43"/>
      <c r="I94" s="33"/>
      <c r="J94" s="88"/>
    </row>
    <row r="95" spans="1:12" ht="21.5" x14ac:dyDescent="0.65">
      <c r="A95" s="5" t="s">
        <v>181</v>
      </c>
      <c r="B95" s="65"/>
      <c r="C95" s="65"/>
      <c r="D95" s="189">
        <f>H95</f>
        <v>107263</v>
      </c>
      <c r="E95" s="6"/>
      <c r="F95" s="6">
        <f>J95</f>
        <v>94488</v>
      </c>
      <c r="G95" s="6"/>
      <c r="H95" s="6">
        <f>ROUND('[1]BS Conso'!$M$76,0)</f>
        <v>107263</v>
      </c>
      <c r="I95" s="33"/>
      <c r="J95" s="6">
        <v>94488</v>
      </c>
    </row>
    <row r="96" spans="1:12" ht="21.5" x14ac:dyDescent="0.65">
      <c r="A96" s="5" t="s">
        <v>112</v>
      </c>
      <c r="B96" s="65"/>
      <c r="C96" s="65"/>
      <c r="D96" s="189"/>
      <c r="E96" s="6"/>
      <c r="F96" s="6"/>
      <c r="G96" s="6"/>
      <c r="H96" s="6"/>
      <c r="I96" s="33"/>
      <c r="J96" s="6"/>
    </row>
    <row r="97" spans="1:12" ht="21.5" x14ac:dyDescent="0.65">
      <c r="A97" s="2" t="s">
        <v>113</v>
      </c>
      <c r="B97" s="65"/>
      <c r="C97" s="65"/>
      <c r="D97" s="195">
        <f>H97</f>
        <v>-21452</v>
      </c>
      <c r="E97" s="6"/>
      <c r="F97" s="19">
        <f>J97</f>
        <v>-18898</v>
      </c>
      <c r="G97" s="6"/>
      <c r="H97" s="19">
        <f>ROUND('[1]BS Conso'!$M$77,0)+1</f>
        <v>-21452</v>
      </c>
      <c r="J97" s="19">
        <v>-18898</v>
      </c>
    </row>
    <row r="98" spans="1:12" ht="22" x14ac:dyDescent="0.7">
      <c r="A98" s="9" t="s">
        <v>126</v>
      </c>
      <c r="B98" s="65"/>
      <c r="C98" s="65"/>
      <c r="D98" s="193">
        <f>D93+D95+D97</f>
        <v>135420</v>
      </c>
      <c r="E98" s="11"/>
      <c r="F98" s="18">
        <f>F93+F95+F97</f>
        <v>68183</v>
      </c>
      <c r="G98" s="6"/>
      <c r="H98" s="18">
        <f>H93+H95+H97</f>
        <v>85811</v>
      </c>
      <c r="J98" s="18">
        <f>J93+J95+J97</f>
        <v>75590</v>
      </c>
      <c r="K98" s="7"/>
      <c r="L98" s="7"/>
    </row>
    <row r="99" spans="1:12" ht="22.5" customHeight="1" thickBot="1" x14ac:dyDescent="0.75">
      <c r="A99" s="9" t="s">
        <v>141</v>
      </c>
      <c r="D99" s="197">
        <f>D98+D80</f>
        <v>23764135</v>
      </c>
      <c r="E99" s="11"/>
      <c r="F99" s="32">
        <f>F98+F80</f>
        <v>-26352133</v>
      </c>
      <c r="G99" s="6"/>
      <c r="H99" s="32">
        <f>H98+H80</f>
        <v>23702629</v>
      </c>
      <c r="J99" s="32">
        <f>J98+J80</f>
        <v>-26387636</v>
      </c>
    </row>
    <row r="100" spans="1:12" ht="22.5" customHeight="1" thickTop="1" x14ac:dyDescent="0.7">
      <c r="A100" s="9"/>
      <c r="D100" s="196"/>
      <c r="E100" s="11"/>
      <c r="F100" s="11"/>
      <c r="G100" s="6"/>
      <c r="H100" s="11"/>
      <c r="J100" s="11"/>
      <c r="K100" s="7"/>
    </row>
    <row r="101" spans="1:12" ht="22.5" customHeight="1" x14ac:dyDescent="0.7">
      <c r="A101" s="72" t="s">
        <v>138</v>
      </c>
      <c r="D101" s="189"/>
      <c r="E101" s="6"/>
      <c r="F101" s="6"/>
      <c r="G101" s="6"/>
      <c r="H101" s="6"/>
      <c r="J101" s="6"/>
    </row>
    <row r="102" spans="1:12" ht="22.5" customHeight="1" x14ac:dyDescent="0.65">
      <c r="A102" s="5" t="s">
        <v>102</v>
      </c>
      <c r="D102" s="189">
        <f>D80</f>
        <v>23628715</v>
      </c>
      <c r="E102" s="6"/>
      <c r="F102" s="6">
        <f>F80</f>
        <v>-26420316</v>
      </c>
      <c r="G102" s="6"/>
      <c r="H102" s="6">
        <f>H80</f>
        <v>23616818</v>
      </c>
      <c r="J102" s="6">
        <f>J80</f>
        <v>-26463226</v>
      </c>
    </row>
    <row r="103" spans="1:12" ht="22.5" customHeight="1" thickBot="1" x14ac:dyDescent="0.75">
      <c r="A103" s="72" t="s">
        <v>136</v>
      </c>
      <c r="D103" s="197">
        <f>D102</f>
        <v>23628715</v>
      </c>
      <c r="E103" s="11"/>
      <c r="F103" s="32">
        <f>F102</f>
        <v>-26420316</v>
      </c>
      <c r="G103" s="6"/>
      <c r="H103" s="32">
        <f>H102</f>
        <v>23616818</v>
      </c>
      <c r="J103" s="32">
        <f>J102</f>
        <v>-26463226</v>
      </c>
    </row>
    <row r="104" spans="1:12" ht="22.5" customHeight="1" thickTop="1" x14ac:dyDescent="0.7">
      <c r="D104" s="196"/>
      <c r="E104" s="11"/>
      <c r="F104" s="11"/>
      <c r="G104" s="6"/>
      <c r="H104" s="11"/>
      <c r="J104" s="11"/>
    </row>
    <row r="105" spans="1:12" ht="22.5" customHeight="1" x14ac:dyDescent="0.7">
      <c r="A105" s="9" t="s">
        <v>192</v>
      </c>
      <c r="D105" s="196"/>
      <c r="E105" s="11"/>
      <c r="F105" s="11"/>
      <c r="G105" s="6"/>
      <c r="H105" s="11"/>
      <c r="J105" s="11"/>
    </row>
    <row r="106" spans="1:12" ht="22.5" customHeight="1" x14ac:dyDescent="0.65">
      <c r="A106" s="5" t="s">
        <v>102</v>
      </c>
      <c r="D106" s="189">
        <f>D99</f>
        <v>23764135</v>
      </c>
      <c r="E106" s="6"/>
      <c r="F106" s="6">
        <f>F99</f>
        <v>-26352133</v>
      </c>
      <c r="G106" s="6"/>
      <c r="H106" s="6">
        <f>H99</f>
        <v>23702629</v>
      </c>
      <c r="J106" s="6">
        <f>J99</f>
        <v>-26387636</v>
      </c>
    </row>
    <row r="107" spans="1:12" ht="22.5" customHeight="1" thickBot="1" x14ac:dyDescent="0.75">
      <c r="A107" s="9" t="s">
        <v>141</v>
      </c>
      <c r="D107" s="197">
        <f>D106</f>
        <v>23764135</v>
      </c>
      <c r="E107" s="11"/>
      <c r="F107" s="32">
        <f>F106</f>
        <v>-26352133</v>
      </c>
      <c r="G107" s="6"/>
      <c r="H107" s="32">
        <f>H106</f>
        <v>23702629</v>
      </c>
      <c r="J107" s="32">
        <f>J106</f>
        <v>-26387636</v>
      </c>
    </row>
    <row r="108" spans="1:12" ht="22.5" customHeight="1" thickTop="1" x14ac:dyDescent="0.7">
      <c r="A108" s="9"/>
      <c r="D108" s="196"/>
      <c r="E108" s="11"/>
      <c r="F108" s="11"/>
      <c r="G108" s="6"/>
      <c r="H108" s="11"/>
      <c r="J108" s="11"/>
    </row>
    <row r="109" spans="1:12" ht="22.5" customHeight="1" thickBot="1" x14ac:dyDescent="0.75">
      <c r="A109" s="24" t="s">
        <v>139</v>
      </c>
      <c r="B109" s="20"/>
      <c r="D109" s="198">
        <f>D80/600000000</f>
        <v>3.9381191666666669E-2</v>
      </c>
      <c r="E109" s="70"/>
      <c r="F109" s="47">
        <f>F80/600000000</f>
        <v>-4.4033860000000001E-2</v>
      </c>
      <c r="G109" s="25"/>
      <c r="H109" s="47">
        <f>H80/600000000</f>
        <v>3.9361363333333337E-2</v>
      </c>
      <c r="I109" s="16"/>
      <c r="J109" s="47">
        <f>J80/600000000</f>
        <v>-4.4105376666666668E-2</v>
      </c>
    </row>
    <row r="110" spans="1:12" ht="22.5" customHeight="1" thickTop="1" x14ac:dyDescent="0.65">
      <c r="J110" s="112"/>
    </row>
    <row r="111" spans="1:12" ht="22.5" customHeight="1" x14ac:dyDescent="0.65">
      <c r="D111" s="200">
        <f>D80-D25-[2]PL!$D$25</f>
        <v>0</v>
      </c>
      <c r="H111" s="201">
        <f>H80-H25-[2]PL!$H$25</f>
        <v>0</v>
      </c>
    </row>
    <row r="112" spans="1:12" ht="22.5" customHeight="1" x14ac:dyDescent="0.65">
      <c r="H112" s="199"/>
    </row>
    <row r="113" spans="8:8" ht="22.5" customHeight="1" x14ac:dyDescent="0.65">
      <c r="H113" s="199"/>
    </row>
  </sheetData>
  <mergeCells count="28">
    <mergeCell ref="H4:J4"/>
    <mergeCell ref="H59:J59"/>
    <mergeCell ref="H60:J60"/>
    <mergeCell ref="H30:J30"/>
    <mergeCell ref="H31:J31"/>
    <mergeCell ref="H5:J5"/>
    <mergeCell ref="H6:J6"/>
    <mergeCell ref="D8:J8"/>
    <mergeCell ref="D4:F4"/>
    <mergeCell ref="D5:F5"/>
    <mergeCell ref="D6:F6"/>
    <mergeCell ref="D30:F30"/>
    <mergeCell ref="D31:F31"/>
    <mergeCell ref="D32:F32"/>
    <mergeCell ref="D59:F59"/>
    <mergeCell ref="D60:F60"/>
    <mergeCell ref="D89:J89"/>
    <mergeCell ref="D63:J63"/>
    <mergeCell ref="H61:J61"/>
    <mergeCell ref="H32:J32"/>
    <mergeCell ref="D34:J34"/>
    <mergeCell ref="H87:J87"/>
    <mergeCell ref="H85:J85"/>
    <mergeCell ref="H86:J86"/>
    <mergeCell ref="D61:F61"/>
    <mergeCell ref="D85:F85"/>
    <mergeCell ref="D86:F86"/>
    <mergeCell ref="D87:F87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5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10AB-7F5B-46F6-A7D1-B5E69CB02061}">
  <sheetPr>
    <tabColor theme="9" tint="0.79998168889431442"/>
  </sheetPr>
  <dimension ref="A1:U27"/>
  <sheetViews>
    <sheetView view="pageBreakPreview" topLeftCell="B18" zoomScaleNormal="80" zoomScaleSheetLayoutView="100" workbookViewId="0">
      <selection activeCell="F14" sqref="F14"/>
    </sheetView>
  </sheetViews>
  <sheetFormatPr defaultColWidth="9.09765625" defaultRowHeight="21.5" x14ac:dyDescent="0.65"/>
  <cols>
    <col min="1" max="1" width="44" style="73" customWidth="1"/>
    <col min="2" max="2" width="7.8984375" style="73" customWidth="1"/>
    <col min="3" max="3" width="1.09765625" style="73" customWidth="1"/>
    <col min="4" max="4" width="12.296875" style="73" customWidth="1"/>
    <col min="5" max="5" width="1.09765625" style="73" customWidth="1"/>
    <col min="6" max="6" width="12.296875" style="73" customWidth="1"/>
    <col min="7" max="7" width="1.09765625" style="73" customWidth="1"/>
    <col min="8" max="8" width="13" style="73" customWidth="1"/>
    <col min="9" max="9" width="1.09765625" style="73" customWidth="1"/>
    <col min="10" max="10" width="11.296875" style="73" customWidth="1"/>
    <col min="11" max="11" width="1.09765625" style="73" customWidth="1"/>
    <col min="12" max="12" width="12.09765625" style="73" customWidth="1"/>
    <col min="13" max="13" width="1.09765625" style="73" customWidth="1"/>
    <col min="14" max="14" width="14" style="73" customWidth="1"/>
    <col min="15" max="15" width="1.09765625" style="73" customWidth="1"/>
    <col min="16" max="16" width="13.69921875" style="73" customWidth="1"/>
    <col min="17" max="17" width="1.09765625" style="73" customWidth="1"/>
    <col min="18" max="18" width="13.69921875" style="73" customWidth="1"/>
    <col min="19" max="19" width="1.09765625" style="73" customWidth="1"/>
    <col min="20" max="20" width="13.296875" style="73" customWidth="1"/>
    <col min="21" max="21" width="13.09765625" style="73" bestFit="1" customWidth="1"/>
    <col min="22" max="16384" width="9.09765625" style="73"/>
  </cols>
  <sheetData>
    <row r="1" spans="1:21" s="54" customFormat="1" ht="23" x14ac:dyDescent="0.7">
      <c r="A1" s="1" t="s">
        <v>72</v>
      </c>
    </row>
    <row r="2" spans="1:21" s="54" customFormat="1" ht="23" x14ac:dyDescent="0.7">
      <c r="A2" s="21" t="s">
        <v>61</v>
      </c>
    </row>
    <row r="3" spans="1:21" ht="22" x14ac:dyDescent="0.7">
      <c r="A3" s="56"/>
    </row>
    <row r="4" spans="1:21" ht="22" x14ac:dyDescent="0.7">
      <c r="A4" s="56"/>
      <c r="D4" s="215" t="s">
        <v>73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1" x14ac:dyDescent="0.65">
      <c r="D5" s="102"/>
      <c r="J5" s="217" t="s">
        <v>27</v>
      </c>
      <c r="K5" s="217"/>
      <c r="L5" s="217"/>
      <c r="N5" s="217" t="s">
        <v>78</v>
      </c>
      <c r="O5" s="217"/>
      <c r="P5" s="217"/>
      <c r="Q5" s="217"/>
      <c r="R5" s="217"/>
    </row>
    <row r="6" spans="1:21" x14ac:dyDescent="0.65">
      <c r="D6" s="102"/>
      <c r="J6" s="55"/>
      <c r="K6" s="55"/>
      <c r="L6" s="55"/>
      <c r="N6" s="55" t="s">
        <v>182</v>
      </c>
      <c r="O6" s="55"/>
      <c r="P6" s="55" t="s">
        <v>145</v>
      </c>
      <c r="R6" s="102" t="s">
        <v>114</v>
      </c>
    </row>
    <row r="7" spans="1:21" x14ac:dyDescent="0.65">
      <c r="D7" s="102" t="s">
        <v>16</v>
      </c>
      <c r="G7" s="55"/>
      <c r="H7" s="55" t="s">
        <v>86</v>
      </c>
      <c r="I7" s="55"/>
      <c r="M7" s="102"/>
      <c r="N7" s="73" t="s">
        <v>183</v>
      </c>
      <c r="P7" s="55" t="s">
        <v>186</v>
      </c>
      <c r="R7" s="102" t="s">
        <v>115</v>
      </c>
    </row>
    <row r="8" spans="1:21" x14ac:dyDescent="0.65">
      <c r="D8" s="102" t="s">
        <v>90</v>
      </c>
      <c r="E8" s="102"/>
      <c r="F8" s="102" t="s">
        <v>42</v>
      </c>
      <c r="G8" s="55"/>
      <c r="H8" s="55" t="s">
        <v>87</v>
      </c>
      <c r="I8" s="55"/>
      <c r="J8" s="55" t="s">
        <v>71</v>
      </c>
      <c r="K8" s="102"/>
      <c r="L8" s="102" t="s">
        <v>69</v>
      </c>
      <c r="M8" s="102"/>
      <c r="N8" s="102" t="s">
        <v>184</v>
      </c>
      <c r="O8" s="102"/>
      <c r="P8" s="74" t="s">
        <v>111</v>
      </c>
      <c r="Q8" s="102"/>
      <c r="R8" s="102" t="s">
        <v>116</v>
      </c>
      <c r="S8" s="102"/>
      <c r="T8" s="102" t="s">
        <v>23</v>
      </c>
    </row>
    <row r="9" spans="1:21" x14ac:dyDescent="0.65">
      <c r="B9" s="104" t="s">
        <v>1</v>
      </c>
      <c r="D9" s="55" t="s">
        <v>89</v>
      </c>
      <c r="E9" s="55"/>
      <c r="F9" s="55" t="s">
        <v>41</v>
      </c>
      <c r="G9" s="55"/>
      <c r="H9" s="55" t="s">
        <v>88</v>
      </c>
      <c r="I9" s="55"/>
      <c r="J9" s="55" t="s">
        <v>43</v>
      </c>
      <c r="K9" s="102"/>
      <c r="L9" s="102" t="s">
        <v>70</v>
      </c>
      <c r="M9" s="102"/>
      <c r="N9" s="102" t="s">
        <v>185</v>
      </c>
      <c r="O9" s="102"/>
      <c r="P9" s="74" t="s">
        <v>91</v>
      </c>
      <c r="Q9" s="102"/>
      <c r="R9" s="55" t="s">
        <v>10</v>
      </c>
      <c r="S9" s="102"/>
      <c r="T9" s="55" t="s">
        <v>24</v>
      </c>
    </row>
    <row r="10" spans="1:21" x14ac:dyDescent="0.65">
      <c r="B10" s="104"/>
      <c r="D10" s="214" t="s">
        <v>64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1" ht="22" x14ac:dyDescent="0.7">
      <c r="A11" s="56" t="s">
        <v>132</v>
      </c>
      <c r="B11" s="57"/>
      <c r="D11" s="84"/>
    </row>
    <row r="12" spans="1:21" ht="22" x14ac:dyDescent="0.7">
      <c r="A12" s="56" t="s">
        <v>133</v>
      </c>
      <c r="B12" s="57"/>
      <c r="D12" s="58">
        <v>300000000</v>
      </c>
      <c r="E12" s="38"/>
      <c r="F12" s="58">
        <v>202200890</v>
      </c>
      <c r="G12" s="38"/>
      <c r="H12" s="38">
        <v>308333</v>
      </c>
      <c r="I12" s="38"/>
      <c r="J12" s="58">
        <v>13213344</v>
      </c>
      <c r="K12" s="59"/>
      <c r="L12" s="58">
        <v>70764107</v>
      </c>
      <c r="M12" s="59"/>
      <c r="N12" s="59">
        <v>-5665</v>
      </c>
      <c r="O12" s="59"/>
      <c r="P12" s="59">
        <v>-646899</v>
      </c>
      <c r="Q12" s="59"/>
      <c r="R12" s="38">
        <f>SUM(N12:P12)</f>
        <v>-652564</v>
      </c>
      <c r="S12" s="59"/>
      <c r="T12" s="38">
        <f>SUM(D12:L12,R12)</f>
        <v>585834110</v>
      </c>
      <c r="U12" s="84"/>
    </row>
    <row r="13" spans="1:21" ht="15" customHeight="1" x14ac:dyDescent="0.65">
      <c r="B13" s="57"/>
      <c r="R13" s="71"/>
    </row>
    <row r="14" spans="1:21" ht="22" x14ac:dyDescent="0.7">
      <c r="A14" s="56" t="s">
        <v>66</v>
      </c>
      <c r="B14" s="57"/>
      <c r="C14" s="56"/>
      <c r="D14" s="38"/>
      <c r="E14" s="75"/>
      <c r="F14" s="38"/>
      <c r="G14" s="71"/>
      <c r="H14" s="71"/>
      <c r="I14" s="71"/>
      <c r="J14" s="38"/>
      <c r="K14" s="76"/>
      <c r="L14" s="38"/>
      <c r="M14" s="76"/>
      <c r="N14" s="76"/>
      <c r="O14" s="76"/>
      <c r="P14" s="76"/>
      <c r="Q14" s="76"/>
      <c r="R14" s="71"/>
      <c r="S14" s="76"/>
      <c r="T14" s="38"/>
    </row>
    <row r="15" spans="1:21" ht="22" x14ac:dyDescent="0.7">
      <c r="A15" s="61" t="s">
        <v>95</v>
      </c>
      <c r="B15" s="57"/>
      <c r="C15" s="56"/>
      <c r="D15" s="38"/>
      <c r="E15" s="75"/>
      <c r="F15" s="38"/>
      <c r="G15" s="71"/>
      <c r="H15" s="71"/>
      <c r="I15" s="71"/>
      <c r="J15" s="38"/>
      <c r="K15" s="76"/>
      <c r="L15" s="38"/>
      <c r="M15" s="76"/>
      <c r="N15" s="76"/>
      <c r="O15" s="76"/>
      <c r="P15" s="76"/>
      <c r="Q15" s="76"/>
      <c r="R15" s="71"/>
      <c r="S15" s="76"/>
      <c r="T15" s="38"/>
    </row>
    <row r="16" spans="1:21" ht="22" x14ac:dyDescent="0.7">
      <c r="A16" s="8" t="s">
        <v>131</v>
      </c>
      <c r="B16" s="57">
        <v>9</v>
      </c>
      <c r="C16" s="56"/>
      <c r="D16" s="71">
        <v>0</v>
      </c>
      <c r="E16" s="75"/>
      <c r="F16" s="39">
        <v>0</v>
      </c>
      <c r="G16" s="71"/>
      <c r="H16" s="39">
        <v>0</v>
      </c>
      <c r="I16" s="71"/>
      <c r="J16" s="39">
        <v>0</v>
      </c>
      <c r="K16" s="76"/>
      <c r="L16" s="39">
        <v>-6000000</v>
      </c>
      <c r="M16" s="76"/>
      <c r="N16" s="39">
        <v>0</v>
      </c>
      <c r="O16" s="76"/>
      <c r="P16" s="39">
        <v>0</v>
      </c>
      <c r="Q16" s="76"/>
      <c r="R16" s="39">
        <f>SUM(N16,P16)</f>
        <v>0</v>
      </c>
      <c r="S16" s="76"/>
      <c r="T16" s="39">
        <f>SUM(D16:N16)</f>
        <v>-6000000</v>
      </c>
    </row>
    <row r="17" spans="1:21" ht="22" x14ac:dyDescent="0.7">
      <c r="A17" s="72" t="s">
        <v>125</v>
      </c>
      <c r="B17" s="57"/>
      <c r="C17" s="56"/>
      <c r="D17" s="89"/>
      <c r="L17" s="89"/>
      <c r="N17" s="89"/>
    </row>
    <row r="18" spans="1:21" ht="22" x14ac:dyDescent="0.7">
      <c r="A18" s="72" t="s">
        <v>130</v>
      </c>
      <c r="B18" s="57"/>
      <c r="C18" s="56"/>
      <c r="D18" s="40">
        <f>SUM(D16)</f>
        <v>0</v>
      </c>
      <c r="E18" s="75"/>
      <c r="F18" s="40">
        <f>SUM(F16)</f>
        <v>0</v>
      </c>
      <c r="G18" s="71"/>
      <c r="H18" s="40">
        <f>SUM(H16)</f>
        <v>0</v>
      </c>
      <c r="I18" s="71"/>
      <c r="J18" s="40">
        <f>SUM(J16)</f>
        <v>0</v>
      </c>
      <c r="K18" s="76"/>
      <c r="L18" s="40">
        <f>SUM(L16)</f>
        <v>-6000000</v>
      </c>
      <c r="M18" s="76"/>
      <c r="N18" s="40">
        <f>SUM(N16)</f>
        <v>0</v>
      </c>
      <c r="O18" s="38"/>
      <c r="P18" s="40">
        <f>SUM(P16)</f>
        <v>0</v>
      </c>
      <c r="Q18" s="76"/>
      <c r="R18" s="40">
        <f>SUM(R16)</f>
        <v>0</v>
      </c>
      <c r="S18" s="76"/>
      <c r="T18" s="40">
        <f>SUM(T16)</f>
        <v>-6000000</v>
      </c>
    </row>
    <row r="19" spans="1:21" ht="15" customHeight="1" x14ac:dyDescent="0.65">
      <c r="B19" s="57"/>
    </row>
    <row r="20" spans="1:21" ht="22" x14ac:dyDescent="0.7">
      <c r="A20" s="72" t="s">
        <v>63</v>
      </c>
      <c r="B20" s="57"/>
    </row>
    <row r="21" spans="1:21" x14ac:dyDescent="0.65">
      <c r="A21" s="8" t="s">
        <v>135</v>
      </c>
      <c r="B21" s="57"/>
      <c r="D21" s="75">
        <v>0</v>
      </c>
      <c r="E21" s="75"/>
      <c r="F21" s="75">
        <v>0</v>
      </c>
      <c r="G21" s="71"/>
      <c r="H21" s="75">
        <v>0</v>
      </c>
      <c r="I21" s="71"/>
      <c r="J21" s="75">
        <v>0</v>
      </c>
      <c r="K21" s="76"/>
      <c r="L21" s="71">
        <v>-26420316</v>
      </c>
      <c r="M21" s="76"/>
      <c r="N21" s="75">
        <v>0</v>
      </c>
      <c r="O21" s="71"/>
      <c r="P21" s="75">
        <v>0</v>
      </c>
      <c r="Q21" s="71"/>
      <c r="R21" s="71">
        <f>SUM(N21:P21)</f>
        <v>0</v>
      </c>
      <c r="S21" s="76"/>
      <c r="T21" s="71">
        <f>SUM(D21:N21)</f>
        <v>-26420316</v>
      </c>
    </row>
    <row r="22" spans="1:21" x14ac:dyDescent="0.65">
      <c r="A22" s="8" t="s">
        <v>129</v>
      </c>
      <c r="B22" s="57"/>
      <c r="D22" s="75">
        <v>0</v>
      </c>
      <c r="E22" s="75"/>
      <c r="F22" s="75">
        <v>0</v>
      </c>
      <c r="G22" s="71"/>
      <c r="H22" s="75">
        <v>0</v>
      </c>
      <c r="I22" s="71"/>
      <c r="J22" s="75">
        <v>0</v>
      </c>
      <c r="K22" s="76"/>
      <c r="L22" s="71">
        <v>0</v>
      </c>
      <c r="M22" s="76"/>
      <c r="N22" s="76">
        <v>-7407</v>
      </c>
      <c r="O22" s="76"/>
      <c r="P22" s="76">
        <v>75590</v>
      </c>
      <c r="Q22" s="76"/>
      <c r="R22" s="71">
        <f>N22+P22</f>
        <v>68183</v>
      </c>
      <c r="S22" s="76"/>
      <c r="T22" s="71">
        <f>R22</f>
        <v>68183</v>
      </c>
      <c r="U22" s="84"/>
    </row>
    <row r="23" spans="1:21" ht="22" x14ac:dyDescent="0.7">
      <c r="A23" s="72" t="s">
        <v>142</v>
      </c>
      <c r="B23" s="57"/>
      <c r="D23" s="41">
        <f>SUM(D21:D22)</f>
        <v>0</v>
      </c>
      <c r="E23" s="75"/>
      <c r="F23" s="41">
        <f>SUM(F21:F22)</f>
        <v>0</v>
      </c>
      <c r="G23" s="71"/>
      <c r="H23" s="41">
        <f>SUM(H21:H22)</f>
        <v>0</v>
      </c>
      <c r="I23" s="71"/>
      <c r="J23" s="41">
        <f>SUM(J21:J22)</f>
        <v>0</v>
      </c>
      <c r="K23" s="76"/>
      <c r="L23" s="41">
        <f>SUM(L21:L22)</f>
        <v>-26420316</v>
      </c>
      <c r="M23" s="76"/>
      <c r="N23" s="41">
        <f>SUM(N21:N22)</f>
        <v>-7407</v>
      </c>
      <c r="O23" s="38"/>
      <c r="P23" s="41">
        <f>SUM(P21:P22)</f>
        <v>75590</v>
      </c>
      <c r="Q23" s="76"/>
      <c r="R23" s="41">
        <f>SUM(R21:R22)</f>
        <v>68183</v>
      </c>
      <c r="S23" s="76"/>
      <c r="T23" s="41">
        <f>SUM(T21:T22)</f>
        <v>-26352133</v>
      </c>
    </row>
    <row r="24" spans="1:21" ht="15" customHeight="1" x14ac:dyDescent="0.65">
      <c r="A24" s="8"/>
      <c r="B24" s="57"/>
      <c r="D24" s="75"/>
      <c r="E24" s="75"/>
      <c r="F24" s="75"/>
      <c r="G24" s="71"/>
      <c r="H24" s="75"/>
      <c r="I24" s="71"/>
      <c r="J24" s="75"/>
      <c r="K24" s="76"/>
      <c r="L24" s="71"/>
      <c r="M24" s="76"/>
      <c r="N24" s="76"/>
      <c r="O24" s="76"/>
      <c r="P24" s="76"/>
      <c r="Q24" s="76"/>
      <c r="R24" s="71"/>
      <c r="S24" s="76"/>
      <c r="T24" s="71"/>
    </row>
    <row r="25" spans="1:21" ht="22" hidden="1" x14ac:dyDescent="0.7">
      <c r="A25" s="8" t="s">
        <v>67</v>
      </c>
      <c r="B25" s="57"/>
      <c r="C25" s="56"/>
      <c r="D25" s="71">
        <v>0</v>
      </c>
      <c r="E25" s="71"/>
      <c r="F25" s="71">
        <v>0</v>
      </c>
      <c r="G25" s="71"/>
      <c r="H25" s="71">
        <v>0</v>
      </c>
      <c r="I25" s="71"/>
      <c r="J25" s="71"/>
      <c r="K25" s="76"/>
      <c r="L25" s="71">
        <f>-J25</f>
        <v>0</v>
      </c>
      <c r="M25" s="76"/>
      <c r="N25" s="71">
        <v>0</v>
      </c>
      <c r="O25" s="76"/>
      <c r="P25" s="71">
        <v>0</v>
      </c>
      <c r="Q25" s="76"/>
      <c r="R25" s="71">
        <f>SUM(N25,P25)</f>
        <v>0</v>
      </c>
      <c r="S25" s="76"/>
      <c r="T25" s="71">
        <f>SUM(D25:S25)</f>
        <v>0</v>
      </c>
    </row>
    <row r="26" spans="1:21" ht="22.5" thickBot="1" x14ac:dyDescent="0.75">
      <c r="A26" s="56" t="s">
        <v>134</v>
      </c>
      <c r="B26" s="57"/>
      <c r="D26" s="93">
        <f>SUM(D12,D16,D23,D25)</f>
        <v>300000000</v>
      </c>
      <c r="E26" s="38"/>
      <c r="F26" s="93">
        <f>SUM(F12,F16,F23,F25)</f>
        <v>202200890</v>
      </c>
      <c r="G26" s="71"/>
      <c r="H26" s="93">
        <f>SUM(H12,H16,H23,H25)</f>
        <v>308333</v>
      </c>
      <c r="I26" s="71"/>
      <c r="J26" s="93">
        <f>SUM(J12,J16,J23,J25)</f>
        <v>13213344</v>
      </c>
      <c r="K26" s="76"/>
      <c r="L26" s="93">
        <f>SUM(L12,L16,L23,L25)</f>
        <v>38343791</v>
      </c>
      <c r="M26" s="76"/>
      <c r="N26" s="93">
        <f>SUM(N12,N16,N23,N25)</f>
        <v>-13072</v>
      </c>
      <c r="O26" s="38"/>
      <c r="P26" s="93">
        <f>SUM(P12,P16,P23,P25)</f>
        <v>-571309</v>
      </c>
      <c r="Q26" s="76"/>
      <c r="R26" s="93">
        <f>SUM(R12,R16,R23,R25)</f>
        <v>-584381</v>
      </c>
      <c r="S26" s="76"/>
      <c r="T26" s="93">
        <f>SUM(T12,T16,T23,T25)</f>
        <v>553481977</v>
      </c>
      <c r="U26" s="84"/>
    </row>
    <row r="27" spans="1:21" ht="22" thickTop="1" x14ac:dyDescent="0.65">
      <c r="B27" s="57"/>
    </row>
  </sheetData>
  <mergeCells count="4">
    <mergeCell ref="D10:T10"/>
    <mergeCell ref="D4:T4"/>
    <mergeCell ref="J5:L5"/>
    <mergeCell ref="N5:R5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U30"/>
  <sheetViews>
    <sheetView showGridLines="0" topLeftCell="A6" zoomScale="80" zoomScaleNormal="80" zoomScaleSheetLayoutView="90" workbookViewId="0">
      <selection activeCell="P6" sqref="P6"/>
    </sheetView>
  </sheetViews>
  <sheetFormatPr defaultColWidth="9.09765625" defaultRowHeight="21.5" x14ac:dyDescent="0.65"/>
  <cols>
    <col min="1" max="1" width="45.8984375" style="73" customWidth="1"/>
    <col min="2" max="2" width="7.8984375" style="73" customWidth="1"/>
    <col min="3" max="3" width="1.09765625" style="73" customWidth="1"/>
    <col min="4" max="4" width="13.296875" style="73" customWidth="1"/>
    <col min="5" max="5" width="1.09765625" style="73" customWidth="1"/>
    <col min="6" max="6" width="12.59765625" style="73" customWidth="1"/>
    <col min="7" max="7" width="1.09765625" style="73" customWidth="1"/>
    <col min="8" max="8" width="13.296875" style="73" customWidth="1"/>
    <col min="9" max="9" width="1.09765625" style="73" customWidth="1"/>
    <col min="10" max="10" width="12.09765625" style="73" customWidth="1"/>
    <col min="11" max="11" width="1.09765625" style="73" customWidth="1"/>
    <col min="12" max="12" width="11.8984375" style="73" customWidth="1"/>
    <col min="13" max="13" width="1.09765625" style="73" customWidth="1"/>
    <col min="14" max="14" width="13.3984375" style="73" customWidth="1"/>
    <col min="15" max="15" width="1.09765625" style="73" customWidth="1"/>
    <col min="16" max="16" width="13.69921875" style="73" customWidth="1"/>
    <col min="17" max="17" width="1.09765625" style="73" customWidth="1"/>
    <col min="18" max="18" width="13.69921875" style="73" customWidth="1"/>
    <col min="19" max="19" width="1.09765625" style="73" customWidth="1"/>
    <col min="20" max="20" width="13.296875" style="73" customWidth="1"/>
    <col min="21" max="21" width="13.09765625" style="73" bestFit="1" customWidth="1"/>
    <col min="22" max="16384" width="9.09765625" style="73"/>
  </cols>
  <sheetData>
    <row r="1" spans="1:21" s="54" customFormat="1" ht="23" x14ac:dyDescent="0.7">
      <c r="A1" s="1" t="s">
        <v>72</v>
      </c>
    </row>
    <row r="2" spans="1:21" s="54" customFormat="1" ht="23" x14ac:dyDescent="0.7">
      <c r="A2" s="21" t="s">
        <v>61</v>
      </c>
    </row>
    <row r="3" spans="1:21" ht="22" x14ac:dyDescent="0.7">
      <c r="A3" s="56"/>
    </row>
    <row r="4" spans="1:21" ht="22" x14ac:dyDescent="0.7">
      <c r="A4" s="56"/>
      <c r="D4" s="215" t="s">
        <v>73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1" x14ac:dyDescent="0.65">
      <c r="D5" s="53"/>
      <c r="J5" s="217" t="s">
        <v>27</v>
      </c>
      <c r="K5" s="217"/>
      <c r="L5" s="217"/>
      <c r="N5" s="217" t="s">
        <v>78</v>
      </c>
      <c r="O5" s="217"/>
      <c r="P5" s="217"/>
      <c r="Q5" s="217"/>
      <c r="R5" s="217"/>
    </row>
    <row r="6" spans="1:21" x14ac:dyDescent="0.65">
      <c r="D6" s="53"/>
      <c r="J6" s="55"/>
      <c r="K6" s="55"/>
      <c r="L6" s="55"/>
      <c r="N6" s="55" t="s">
        <v>182</v>
      </c>
      <c r="O6" s="55"/>
      <c r="P6" s="55" t="s">
        <v>145</v>
      </c>
      <c r="R6" s="53" t="s">
        <v>114</v>
      </c>
    </row>
    <row r="7" spans="1:21" x14ac:dyDescent="0.65">
      <c r="D7" s="53" t="s">
        <v>16</v>
      </c>
      <c r="G7" s="55"/>
      <c r="H7" s="55" t="s">
        <v>86</v>
      </c>
      <c r="I7" s="55"/>
      <c r="M7" s="53"/>
      <c r="N7" s="73" t="s">
        <v>183</v>
      </c>
      <c r="P7" s="55" t="s">
        <v>186</v>
      </c>
      <c r="R7" s="53" t="s">
        <v>115</v>
      </c>
    </row>
    <row r="8" spans="1:21" x14ac:dyDescent="0.65">
      <c r="D8" s="53" t="s">
        <v>90</v>
      </c>
      <c r="E8" s="53"/>
      <c r="F8" s="53" t="s">
        <v>42</v>
      </c>
      <c r="G8" s="55"/>
      <c r="H8" s="55" t="s">
        <v>87</v>
      </c>
      <c r="I8" s="55"/>
      <c r="J8" s="55" t="s">
        <v>71</v>
      </c>
      <c r="K8" s="53"/>
      <c r="L8" s="53" t="s">
        <v>69</v>
      </c>
      <c r="M8" s="53"/>
      <c r="N8" s="53" t="s">
        <v>184</v>
      </c>
      <c r="O8" s="53"/>
      <c r="P8" s="74" t="s">
        <v>111</v>
      </c>
      <c r="Q8" s="53"/>
      <c r="R8" s="53" t="s">
        <v>116</v>
      </c>
      <c r="S8" s="53"/>
      <c r="T8" s="53" t="s">
        <v>23</v>
      </c>
    </row>
    <row r="9" spans="1:21" x14ac:dyDescent="0.65">
      <c r="B9" s="68" t="s">
        <v>1</v>
      </c>
      <c r="D9" s="55" t="s">
        <v>89</v>
      </c>
      <c r="E9" s="55"/>
      <c r="F9" s="55" t="s">
        <v>41</v>
      </c>
      <c r="G9" s="55"/>
      <c r="H9" s="55" t="s">
        <v>88</v>
      </c>
      <c r="I9" s="55"/>
      <c r="J9" s="55" t="s">
        <v>43</v>
      </c>
      <c r="K9" s="53"/>
      <c r="L9" s="53" t="s">
        <v>70</v>
      </c>
      <c r="M9" s="53"/>
      <c r="N9" s="53" t="s">
        <v>185</v>
      </c>
      <c r="O9" s="53"/>
      <c r="P9" s="74" t="s">
        <v>91</v>
      </c>
      <c r="Q9" s="53"/>
      <c r="R9" s="55" t="s">
        <v>10</v>
      </c>
      <c r="S9" s="53"/>
      <c r="T9" s="55" t="s">
        <v>24</v>
      </c>
    </row>
    <row r="10" spans="1:21" x14ac:dyDescent="0.65">
      <c r="B10" s="68"/>
      <c r="D10" s="214" t="s">
        <v>64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1" ht="22" x14ac:dyDescent="0.7">
      <c r="A11" s="56" t="s">
        <v>165</v>
      </c>
      <c r="B11" s="57"/>
      <c r="D11" s="84"/>
    </row>
    <row r="12" spans="1:21" ht="22" x14ac:dyDescent="0.65">
      <c r="A12" s="161" t="s">
        <v>172</v>
      </c>
      <c r="B12" s="57"/>
      <c r="U12" s="84"/>
    </row>
    <row r="13" spans="1:21" ht="21.75" customHeight="1" x14ac:dyDescent="0.7">
      <c r="A13" s="161" t="s">
        <v>170</v>
      </c>
      <c r="B13" s="57"/>
      <c r="D13" s="58">
        <v>300000000</v>
      </c>
      <c r="E13" s="38"/>
      <c r="F13" s="58">
        <v>202200890</v>
      </c>
      <c r="G13" s="38"/>
      <c r="H13" s="38">
        <v>308333</v>
      </c>
      <c r="I13" s="38"/>
      <c r="J13" s="58">
        <v>13373424</v>
      </c>
      <c r="K13" s="59"/>
      <c r="L13" s="58">
        <v>66008270</v>
      </c>
      <c r="M13" s="59"/>
      <c r="N13" s="59">
        <v>-20643</v>
      </c>
      <c r="O13" s="59"/>
      <c r="P13" s="59">
        <v>-462038</v>
      </c>
      <c r="Q13" s="59"/>
      <c r="R13" s="38">
        <f>N13+P13</f>
        <v>-482681</v>
      </c>
      <c r="S13" s="59"/>
      <c r="T13" s="38">
        <f>SUM(D13:Q13)</f>
        <v>581408236</v>
      </c>
    </row>
    <row r="14" spans="1:21" ht="21.75" customHeight="1" x14ac:dyDescent="0.7">
      <c r="A14" s="122" t="s">
        <v>171</v>
      </c>
      <c r="B14" s="57">
        <v>3</v>
      </c>
      <c r="D14" s="162">
        <v>0</v>
      </c>
      <c r="F14" s="162">
        <v>0</v>
      </c>
      <c r="H14" s="162">
        <v>0</v>
      </c>
      <c r="J14" s="162">
        <v>0</v>
      </c>
      <c r="L14" s="163">
        <v>23790</v>
      </c>
      <c r="N14" s="162">
        <v>0</v>
      </c>
      <c r="P14" s="162">
        <v>0</v>
      </c>
      <c r="R14" s="38">
        <f>N14+P14</f>
        <v>0</v>
      </c>
      <c r="T14" s="71">
        <f>SUM(D14:Q14)</f>
        <v>23790</v>
      </c>
    </row>
    <row r="15" spans="1:21" ht="21.75" customHeight="1" x14ac:dyDescent="0.7">
      <c r="A15" s="161" t="s">
        <v>166</v>
      </c>
      <c r="B15" s="57"/>
      <c r="D15" s="164">
        <f>SUM(D13:D14)</f>
        <v>300000000</v>
      </c>
      <c r="E15" s="56"/>
      <c r="F15" s="164">
        <f>SUM(F13:F14)</f>
        <v>202200890</v>
      </c>
      <c r="G15" s="56"/>
      <c r="H15" s="164">
        <f>SUM(H13:H14)</f>
        <v>308333</v>
      </c>
      <c r="I15" s="56"/>
      <c r="J15" s="164">
        <f>SUM(J13:J14)</f>
        <v>13373424</v>
      </c>
      <c r="K15" s="56"/>
      <c r="L15" s="164">
        <f>SUM(L13:L14)</f>
        <v>66032060</v>
      </c>
      <c r="M15" s="56"/>
      <c r="N15" s="164">
        <f>SUM(N13:N14)</f>
        <v>-20643</v>
      </c>
      <c r="O15" s="56"/>
      <c r="P15" s="164">
        <f>SUM(P13:P14)</f>
        <v>-462038</v>
      </c>
      <c r="Q15" s="56"/>
      <c r="R15" s="164">
        <f>SUM(R13:R14)</f>
        <v>-482681</v>
      </c>
      <c r="S15" s="56"/>
      <c r="T15" s="164">
        <f>SUM(T13:T14)</f>
        <v>581432026</v>
      </c>
    </row>
    <row r="16" spans="1:21" ht="10.5" customHeight="1" x14ac:dyDescent="0.65">
      <c r="B16" s="57"/>
      <c r="R16" s="71"/>
    </row>
    <row r="17" spans="1:21" ht="22" x14ac:dyDescent="0.7">
      <c r="A17" s="56" t="s">
        <v>66</v>
      </c>
      <c r="B17" s="57"/>
      <c r="C17" s="56"/>
      <c r="D17" s="38"/>
      <c r="E17" s="75"/>
      <c r="F17" s="38"/>
      <c r="G17" s="71"/>
      <c r="H17" s="71"/>
      <c r="I17" s="71"/>
      <c r="J17" s="38"/>
      <c r="K17" s="76"/>
      <c r="L17" s="38"/>
      <c r="M17" s="76"/>
      <c r="N17" s="76"/>
      <c r="O17" s="76"/>
      <c r="P17" s="76"/>
      <c r="Q17" s="76"/>
      <c r="R17" s="71"/>
      <c r="S17" s="76"/>
      <c r="T17" s="38"/>
    </row>
    <row r="18" spans="1:21" ht="22" x14ac:dyDescent="0.7">
      <c r="A18" s="61" t="s">
        <v>95</v>
      </c>
      <c r="B18" s="57"/>
      <c r="C18" s="56"/>
      <c r="D18" s="38"/>
      <c r="E18" s="75"/>
      <c r="F18" s="38"/>
      <c r="G18" s="71"/>
      <c r="H18" s="71"/>
      <c r="I18" s="71"/>
      <c r="J18" s="38"/>
      <c r="K18" s="76"/>
      <c r="L18" s="38"/>
      <c r="M18" s="76"/>
      <c r="N18" s="76"/>
      <c r="O18" s="76"/>
      <c r="P18" s="76"/>
      <c r="Q18" s="76"/>
      <c r="R18" s="71"/>
      <c r="S18" s="76"/>
      <c r="T18" s="38"/>
    </row>
    <row r="19" spans="1:21" ht="22" x14ac:dyDescent="0.7">
      <c r="A19" s="8" t="s">
        <v>131</v>
      </c>
      <c r="B19" s="175">
        <v>9</v>
      </c>
      <c r="C19" s="56"/>
      <c r="D19" s="71">
        <v>0</v>
      </c>
      <c r="E19" s="75"/>
      <c r="F19" s="39">
        <v>0</v>
      </c>
      <c r="G19" s="71"/>
      <c r="H19" s="39">
        <v>0</v>
      </c>
      <c r="I19" s="71"/>
      <c r="J19" s="39">
        <v>0</v>
      </c>
      <c r="K19" s="76"/>
      <c r="L19" s="39">
        <v>-6000000</v>
      </c>
      <c r="M19" s="76"/>
      <c r="N19" s="39">
        <v>0</v>
      </c>
      <c r="O19" s="76"/>
      <c r="P19" s="39">
        <v>0</v>
      </c>
      <c r="Q19" s="76"/>
      <c r="R19" s="39">
        <f>SUM(N19,P19)</f>
        <v>0</v>
      </c>
      <c r="S19" s="76"/>
      <c r="T19" s="39">
        <f>SUM(D19:N19)</f>
        <v>-6000000</v>
      </c>
    </row>
    <row r="20" spans="1:21" ht="22" x14ac:dyDescent="0.7">
      <c r="A20" s="72" t="s">
        <v>125</v>
      </c>
      <c r="B20" s="57"/>
      <c r="C20" s="56"/>
      <c r="D20" s="89"/>
      <c r="L20" s="89"/>
      <c r="N20" s="89"/>
    </row>
    <row r="21" spans="1:21" ht="22" x14ac:dyDescent="0.7">
      <c r="A21" s="72" t="s">
        <v>130</v>
      </c>
      <c r="B21" s="57"/>
      <c r="C21" s="56"/>
      <c r="D21" s="40">
        <f>SUM(D19)</f>
        <v>0</v>
      </c>
      <c r="E21" s="75"/>
      <c r="F21" s="40">
        <f>SUM(F19)</f>
        <v>0</v>
      </c>
      <c r="G21" s="71"/>
      <c r="H21" s="40">
        <f>SUM(H19)</f>
        <v>0</v>
      </c>
      <c r="I21" s="71"/>
      <c r="J21" s="40">
        <f>SUM(J19)</f>
        <v>0</v>
      </c>
      <c r="K21" s="76"/>
      <c r="L21" s="40">
        <f>SUM(L19)</f>
        <v>-6000000</v>
      </c>
      <c r="M21" s="76"/>
      <c r="N21" s="40">
        <f>SUM(N19)</f>
        <v>0</v>
      </c>
      <c r="O21" s="38"/>
      <c r="P21" s="40">
        <f>SUM(P19)</f>
        <v>0</v>
      </c>
      <c r="Q21" s="76"/>
      <c r="R21" s="40">
        <f>SUM(R19)</f>
        <v>0</v>
      </c>
      <c r="S21" s="76"/>
      <c r="T21" s="40">
        <f>SUM(T19)</f>
        <v>-6000000</v>
      </c>
    </row>
    <row r="22" spans="1:21" ht="10.5" customHeight="1" x14ac:dyDescent="0.65">
      <c r="B22" s="57"/>
    </row>
    <row r="23" spans="1:21" ht="22" x14ac:dyDescent="0.7">
      <c r="A23" s="72" t="s">
        <v>63</v>
      </c>
      <c r="B23" s="57"/>
    </row>
    <row r="24" spans="1:21" x14ac:dyDescent="0.65">
      <c r="A24" s="8" t="s">
        <v>128</v>
      </c>
      <c r="B24" s="57"/>
      <c r="D24" s="75">
        <v>0</v>
      </c>
      <c r="E24" s="75"/>
      <c r="F24" s="75">
        <v>0</v>
      </c>
      <c r="G24" s="71"/>
      <c r="H24" s="75">
        <v>0</v>
      </c>
      <c r="I24" s="71"/>
      <c r="J24" s="75">
        <v>0</v>
      </c>
      <c r="K24" s="76"/>
      <c r="L24" s="71">
        <f>'PL-6-9'!D80</f>
        <v>23628715</v>
      </c>
      <c r="M24" s="76"/>
      <c r="N24" s="75">
        <v>0</v>
      </c>
      <c r="O24" s="76"/>
      <c r="P24" s="75">
        <v>0</v>
      </c>
      <c r="Q24" s="76"/>
      <c r="R24" s="71">
        <f>N24+P24</f>
        <v>0</v>
      </c>
      <c r="S24" s="76"/>
      <c r="T24" s="71">
        <f>SUM(D24:P24)</f>
        <v>23628715</v>
      </c>
    </row>
    <row r="25" spans="1:21" x14ac:dyDescent="0.65">
      <c r="A25" s="8" t="s">
        <v>129</v>
      </c>
      <c r="B25" s="57"/>
      <c r="D25" s="75">
        <v>0</v>
      </c>
      <c r="E25" s="75"/>
      <c r="F25" s="75">
        <v>0</v>
      </c>
      <c r="G25" s="71"/>
      <c r="H25" s="75">
        <v>0</v>
      </c>
      <c r="I25" s="71"/>
      <c r="J25" s="75">
        <v>0</v>
      </c>
      <c r="K25" s="76"/>
      <c r="L25" s="71">
        <v>0</v>
      </c>
      <c r="M25" s="76"/>
      <c r="N25" s="76">
        <f>'PL-6-9'!D93</f>
        <v>49609</v>
      </c>
      <c r="O25" s="76"/>
      <c r="P25" s="76">
        <f>SUM('PL-6-9'!D95,'PL-6-9'!D97)</f>
        <v>85811</v>
      </c>
      <c r="Q25" s="76"/>
      <c r="R25" s="71">
        <f>N25+P25</f>
        <v>135420</v>
      </c>
      <c r="S25" s="76"/>
      <c r="T25" s="71">
        <f>SUM(D25:P25)</f>
        <v>135420</v>
      </c>
      <c r="U25" s="84"/>
    </row>
    <row r="26" spans="1:21" ht="22" x14ac:dyDescent="0.7">
      <c r="A26" s="72" t="s">
        <v>194</v>
      </c>
      <c r="B26" s="57"/>
      <c r="D26" s="41">
        <f>SUM(D24:D25)</f>
        <v>0</v>
      </c>
      <c r="E26" s="75"/>
      <c r="F26" s="41">
        <f>SUM(F24:F25)</f>
        <v>0</v>
      </c>
      <c r="G26" s="71"/>
      <c r="H26" s="41">
        <f>SUM(H24:H25)</f>
        <v>0</v>
      </c>
      <c r="I26" s="71"/>
      <c r="J26" s="41">
        <f>SUM(J24:J25)</f>
        <v>0</v>
      </c>
      <c r="K26" s="76"/>
      <c r="L26" s="41">
        <f>SUM(L24:L25)</f>
        <v>23628715</v>
      </c>
      <c r="M26" s="76"/>
      <c r="N26" s="41">
        <f>SUM(N24:N25)</f>
        <v>49609</v>
      </c>
      <c r="O26" s="38"/>
      <c r="P26" s="41">
        <f>SUM(P24:P25)</f>
        <v>85811</v>
      </c>
      <c r="Q26" s="76"/>
      <c r="R26" s="41">
        <f>SUM(R24:R25)</f>
        <v>135420</v>
      </c>
      <c r="S26" s="76"/>
      <c r="T26" s="41">
        <f>SUM(T24:T25)</f>
        <v>23764135</v>
      </c>
    </row>
    <row r="27" spans="1:21" ht="15" customHeight="1" x14ac:dyDescent="0.65">
      <c r="A27" s="8"/>
      <c r="B27" s="57"/>
      <c r="D27" s="75"/>
      <c r="E27" s="75"/>
      <c r="F27" s="75"/>
      <c r="G27" s="71"/>
      <c r="H27" s="75"/>
      <c r="I27" s="71"/>
      <c r="J27" s="75"/>
      <c r="K27" s="76"/>
      <c r="L27" s="71"/>
      <c r="M27" s="76"/>
      <c r="N27" s="76"/>
      <c r="O27" s="76"/>
      <c r="P27" s="76"/>
      <c r="Q27" s="76"/>
      <c r="R27" s="71"/>
      <c r="S27" s="76"/>
      <c r="T27" s="71"/>
    </row>
    <row r="28" spans="1:21" ht="22" hidden="1" x14ac:dyDescent="0.7">
      <c r="A28" s="8" t="s">
        <v>67</v>
      </c>
      <c r="B28" s="57"/>
      <c r="C28" s="56"/>
      <c r="D28" s="71">
        <v>0</v>
      </c>
      <c r="E28" s="71"/>
      <c r="F28" s="71">
        <v>0</v>
      </c>
      <c r="G28" s="71"/>
      <c r="H28" s="71">
        <v>0</v>
      </c>
      <c r="I28" s="71"/>
      <c r="J28" s="71"/>
      <c r="K28" s="76"/>
      <c r="L28" s="71">
        <f>-J28</f>
        <v>0</v>
      </c>
      <c r="M28" s="76"/>
      <c r="N28" s="71">
        <v>0</v>
      </c>
      <c r="O28" s="76"/>
      <c r="P28" s="71">
        <v>0</v>
      </c>
      <c r="Q28" s="76"/>
      <c r="R28" s="71">
        <f>SUM(N28,P28)</f>
        <v>0</v>
      </c>
      <c r="S28" s="76"/>
      <c r="T28" s="71">
        <f>SUM(D28:S28)</f>
        <v>0</v>
      </c>
    </row>
    <row r="29" spans="1:21" ht="22.5" thickBot="1" x14ac:dyDescent="0.75">
      <c r="A29" s="56" t="s">
        <v>167</v>
      </c>
      <c r="B29" s="57"/>
      <c r="D29" s="93">
        <f>SUM(D13,D19,D26,D28)</f>
        <v>300000000</v>
      </c>
      <c r="E29" s="38"/>
      <c r="F29" s="93">
        <f>SUM(F13,F19,F26,F28)</f>
        <v>202200890</v>
      </c>
      <c r="G29" s="71"/>
      <c r="H29" s="93">
        <f>SUM(H13,H19,H26,H28)</f>
        <v>308333</v>
      </c>
      <c r="I29" s="71"/>
      <c r="J29" s="93">
        <f>SUM(J13,J19,J26,J28)</f>
        <v>13373424</v>
      </c>
      <c r="K29" s="76"/>
      <c r="L29" s="93">
        <f>SUM(L15,L19,L26,L28)</f>
        <v>83660775</v>
      </c>
      <c r="M29" s="76"/>
      <c r="N29" s="93">
        <f>SUM(N13,N19,N26,N28)</f>
        <v>28966</v>
      </c>
      <c r="O29" s="38"/>
      <c r="P29" s="93">
        <f>SUM(P13,P19,P26,P28)</f>
        <v>-376227</v>
      </c>
      <c r="Q29" s="76"/>
      <c r="R29" s="93">
        <f>SUM(R13,R19,R26,R28)</f>
        <v>-347261</v>
      </c>
      <c r="S29" s="76"/>
      <c r="T29" s="93">
        <f>SUM(T15,T19,T26,T28)</f>
        <v>599196161</v>
      </c>
      <c r="U29" s="84">
        <f>T29-'BS-3-5'!D85</f>
        <v>0</v>
      </c>
    </row>
    <row r="30" spans="1:21" ht="22" thickTop="1" x14ac:dyDescent="0.65">
      <c r="B30" s="57"/>
    </row>
  </sheetData>
  <mergeCells count="4">
    <mergeCell ref="D10:T10"/>
    <mergeCell ref="J5:L5"/>
    <mergeCell ref="D4:T4"/>
    <mergeCell ref="N5:R5"/>
  </mergeCells>
  <phoneticPr fontId="5" type="noConversion"/>
  <pageMargins left="0.8" right="0.8" top="0.48" bottom="0.5" header="0.5" footer="0.5"/>
  <pageSetup paperSize="9" scale="81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66D-6F8B-49E1-9709-2AD2B5023083}">
  <sheetPr>
    <tabColor theme="6" tint="0.79998168889431442"/>
  </sheetPr>
  <dimension ref="A1:Q28"/>
  <sheetViews>
    <sheetView view="pageBreakPreview" topLeftCell="A19" zoomScaleNormal="100" zoomScaleSheetLayoutView="100" workbookViewId="0">
      <selection activeCell="B11" sqref="B11"/>
    </sheetView>
  </sheetViews>
  <sheetFormatPr defaultColWidth="9.09765625" defaultRowHeight="21.5" x14ac:dyDescent="0.65"/>
  <cols>
    <col min="1" max="1" width="48.69921875" style="73" customWidth="1"/>
    <col min="2" max="2" width="9" style="73" bestFit="1" customWidth="1"/>
    <col min="3" max="3" width="1.59765625" style="73" customWidth="1"/>
    <col min="4" max="4" width="12.59765625" style="73" customWidth="1"/>
    <col min="5" max="5" width="1.59765625" style="73" customWidth="1"/>
    <col min="6" max="6" width="12.3984375" style="73" customWidth="1"/>
    <col min="7" max="7" width="1.59765625" style="73" customWidth="1"/>
    <col min="8" max="8" width="14.09765625" style="73" customWidth="1"/>
    <col min="9" max="9" width="1.59765625" style="73" customWidth="1"/>
    <col min="10" max="10" width="13.09765625" style="73" customWidth="1"/>
    <col min="11" max="11" width="1.59765625" style="73" customWidth="1"/>
    <col min="12" max="12" width="13.09765625" style="73" customWidth="1"/>
    <col min="13" max="13" width="1.59765625" style="73" customWidth="1"/>
    <col min="14" max="14" width="14.69921875" style="73" customWidth="1"/>
    <col min="15" max="15" width="1.59765625" style="73" customWidth="1"/>
    <col min="16" max="16" width="14.09765625" style="73" customWidth="1"/>
    <col min="17" max="17" width="12.296875" style="73" bestFit="1" customWidth="1"/>
    <col min="18" max="16384" width="9.09765625" style="73"/>
  </cols>
  <sheetData>
    <row r="1" spans="1:17" s="54" customFormat="1" ht="23" x14ac:dyDescent="0.7">
      <c r="A1" s="1" t="s">
        <v>72</v>
      </c>
    </row>
    <row r="2" spans="1:17" s="54" customFormat="1" ht="23" x14ac:dyDescent="0.7">
      <c r="A2" s="21" t="s">
        <v>61</v>
      </c>
    </row>
    <row r="3" spans="1:17" ht="22" x14ac:dyDescent="0.7">
      <c r="A3" s="56"/>
      <c r="D3" s="215" t="s">
        <v>74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7" ht="22" x14ac:dyDescent="0.7">
      <c r="A4" s="56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 t="s">
        <v>81</v>
      </c>
      <c r="O4" s="102"/>
      <c r="P4" s="102"/>
    </row>
    <row r="5" spans="1:17" ht="22" x14ac:dyDescent="0.7">
      <c r="A5" s="56"/>
      <c r="D5" s="101"/>
      <c r="E5" s="102"/>
      <c r="F5" s="102"/>
      <c r="G5" s="102"/>
      <c r="H5" s="102"/>
      <c r="I5" s="102"/>
      <c r="J5" s="217" t="s">
        <v>27</v>
      </c>
      <c r="K5" s="217"/>
      <c r="L5" s="217"/>
      <c r="M5" s="102"/>
      <c r="N5" s="103" t="s">
        <v>10</v>
      </c>
      <c r="O5" s="102"/>
      <c r="P5" s="102"/>
    </row>
    <row r="6" spans="1:17" ht="22" x14ac:dyDescent="0.7">
      <c r="A6" s="56"/>
      <c r="D6" s="101"/>
      <c r="E6" s="102"/>
      <c r="F6" s="102"/>
      <c r="G6" s="102"/>
      <c r="H6" s="102"/>
      <c r="I6" s="102"/>
      <c r="J6" s="55"/>
      <c r="K6" s="55"/>
      <c r="L6" s="55"/>
      <c r="M6" s="102"/>
      <c r="N6" s="55" t="s">
        <v>145</v>
      </c>
      <c r="O6" s="102"/>
      <c r="P6" s="102"/>
    </row>
    <row r="7" spans="1:17" x14ac:dyDescent="0.65">
      <c r="D7" s="102" t="s">
        <v>16</v>
      </c>
      <c r="H7" s="55" t="s">
        <v>86</v>
      </c>
      <c r="N7" s="74" t="s">
        <v>186</v>
      </c>
    </row>
    <row r="8" spans="1:17" x14ac:dyDescent="0.65">
      <c r="D8" s="160" t="s">
        <v>90</v>
      </c>
      <c r="E8" s="102"/>
      <c r="F8" s="102" t="s">
        <v>42</v>
      </c>
      <c r="G8" s="55"/>
      <c r="H8" s="55" t="s">
        <v>87</v>
      </c>
      <c r="I8" s="55"/>
      <c r="J8" s="55" t="s">
        <v>71</v>
      </c>
      <c r="K8" s="102"/>
      <c r="L8" s="102" t="s">
        <v>69</v>
      </c>
      <c r="M8" s="102"/>
      <c r="N8" s="74" t="s">
        <v>111</v>
      </c>
      <c r="O8" s="102"/>
      <c r="P8" s="102" t="s">
        <v>23</v>
      </c>
    </row>
    <row r="9" spans="1:17" x14ac:dyDescent="0.65">
      <c r="B9" s="104" t="s">
        <v>1</v>
      </c>
      <c r="D9" s="55" t="s">
        <v>89</v>
      </c>
      <c r="E9" s="55"/>
      <c r="F9" s="55" t="s">
        <v>41</v>
      </c>
      <c r="G9" s="55"/>
      <c r="H9" s="55" t="s">
        <v>88</v>
      </c>
      <c r="I9" s="55"/>
      <c r="J9" s="55" t="s">
        <v>43</v>
      </c>
      <c r="K9" s="102"/>
      <c r="L9" s="102" t="s">
        <v>70</v>
      </c>
      <c r="M9" s="102"/>
      <c r="N9" s="74" t="s">
        <v>91</v>
      </c>
      <c r="O9" s="102"/>
      <c r="P9" s="55" t="s">
        <v>24</v>
      </c>
    </row>
    <row r="10" spans="1:17" x14ac:dyDescent="0.65">
      <c r="B10" s="104"/>
      <c r="D10" s="214" t="s">
        <v>64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</row>
    <row r="11" spans="1:17" ht="22" x14ac:dyDescent="0.7">
      <c r="A11" s="56" t="s">
        <v>132</v>
      </c>
      <c r="B11" s="57"/>
    </row>
    <row r="12" spans="1:17" ht="22" x14ac:dyDescent="0.7">
      <c r="A12" s="56" t="s">
        <v>133</v>
      </c>
      <c r="B12" s="57"/>
      <c r="D12" s="58">
        <v>300000000</v>
      </c>
      <c r="E12" s="38"/>
      <c r="F12" s="58">
        <v>202200890</v>
      </c>
      <c r="G12" s="38"/>
      <c r="H12" s="38">
        <v>308333</v>
      </c>
      <c r="I12" s="38"/>
      <c r="J12" s="58">
        <v>13213344</v>
      </c>
      <c r="K12" s="59"/>
      <c r="L12" s="58">
        <v>70687949</v>
      </c>
      <c r="M12" s="59"/>
      <c r="N12" s="59">
        <v>-646899</v>
      </c>
      <c r="O12" s="59"/>
      <c r="P12" s="38">
        <v>585763617</v>
      </c>
      <c r="Q12" s="84"/>
    </row>
    <row r="13" spans="1:17" ht="9.75" customHeight="1" x14ac:dyDescent="0.65">
      <c r="B13" s="57"/>
    </row>
    <row r="14" spans="1:17" ht="22" x14ac:dyDescent="0.7">
      <c r="A14" s="56" t="s">
        <v>66</v>
      </c>
      <c r="B14" s="57"/>
      <c r="C14" s="56"/>
      <c r="D14" s="38"/>
      <c r="E14" s="75"/>
      <c r="F14" s="38"/>
      <c r="G14" s="71"/>
      <c r="H14" s="71"/>
      <c r="I14" s="71"/>
      <c r="J14" s="38"/>
      <c r="K14" s="76"/>
      <c r="L14" s="38"/>
      <c r="M14" s="76"/>
      <c r="N14" s="76"/>
      <c r="O14" s="76"/>
      <c r="P14" s="38"/>
    </row>
    <row r="15" spans="1:17" ht="22" x14ac:dyDescent="0.7">
      <c r="A15" s="61" t="s">
        <v>95</v>
      </c>
      <c r="B15" s="57"/>
      <c r="C15" s="56"/>
      <c r="D15" s="38"/>
      <c r="E15" s="75"/>
      <c r="F15" s="38"/>
      <c r="G15" s="71"/>
      <c r="H15" s="71"/>
      <c r="I15" s="71"/>
      <c r="J15" s="38"/>
      <c r="K15" s="76"/>
      <c r="L15" s="38"/>
      <c r="M15" s="76"/>
      <c r="N15" s="76"/>
      <c r="O15" s="76"/>
      <c r="P15" s="38"/>
    </row>
    <row r="16" spans="1:17" ht="22" x14ac:dyDescent="0.7">
      <c r="A16" s="8" t="s">
        <v>131</v>
      </c>
      <c r="B16" s="57">
        <v>9</v>
      </c>
      <c r="C16" s="56"/>
      <c r="D16" s="75">
        <v>0</v>
      </c>
      <c r="E16" s="75"/>
      <c r="F16" s="106">
        <v>0</v>
      </c>
      <c r="G16" s="71"/>
      <c r="H16" s="75">
        <v>0</v>
      </c>
      <c r="I16" s="71"/>
      <c r="J16" s="106">
        <v>0</v>
      </c>
      <c r="K16" s="76"/>
      <c r="L16" s="71">
        <v>-6000000</v>
      </c>
      <c r="M16" s="76"/>
      <c r="N16" s="71">
        <v>0</v>
      </c>
      <c r="O16" s="76"/>
      <c r="P16" s="71">
        <f>L16</f>
        <v>-6000000</v>
      </c>
    </row>
    <row r="17" spans="1:17" ht="22" x14ac:dyDescent="0.7">
      <c r="A17" s="72" t="s">
        <v>125</v>
      </c>
      <c r="B17" s="57"/>
      <c r="C17" s="56"/>
      <c r="D17" s="89"/>
      <c r="H17" s="89"/>
      <c r="L17" s="89"/>
      <c r="N17" s="89"/>
      <c r="P17" s="89"/>
    </row>
    <row r="18" spans="1:17" ht="22" x14ac:dyDescent="0.7">
      <c r="A18" s="72" t="s">
        <v>130</v>
      </c>
      <c r="B18" s="57"/>
      <c r="C18" s="56"/>
      <c r="D18" s="40">
        <f>SUM(D16)</f>
        <v>0</v>
      </c>
      <c r="E18" s="75"/>
      <c r="F18" s="40">
        <f>SUM(F16)</f>
        <v>0</v>
      </c>
      <c r="G18" s="71"/>
      <c r="H18" s="40">
        <f>SUM(H16)</f>
        <v>0</v>
      </c>
      <c r="I18" s="71"/>
      <c r="J18" s="40">
        <f>SUM(J16)</f>
        <v>0</v>
      </c>
      <c r="K18" s="76"/>
      <c r="L18" s="40">
        <f>SUM(L16)</f>
        <v>-6000000</v>
      </c>
      <c r="M18" s="76"/>
      <c r="N18" s="40">
        <f>SUM(N16)</f>
        <v>0</v>
      </c>
      <c r="O18" s="76"/>
      <c r="P18" s="40">
        <f>SUM(P16)</f>
        <v>-6000000</v>
      </c>
    </row>
    <row r="19" spans="1:17" ht="9.75" customHeight="1" x14ac:dyDescent="0.65">
      <c r="B19" s="57"/>
    </row>
    <row r="20" spans="1:17" ht="22" x14ac:dyDescent="0.7">
      <c r="A20" s="72" t="s">
        <v>63</v>
      </c>
      <c r="B20" s="57"/>
    </row>
    <row r="21" spans="1:17" x14ac:dyDescent="0.65">
      <c r="A21" s="8" t="s">
        <v>135</v>
      </c>
      <c r="B21" s="57"/>
      <c r="D21" s="75">
        <v>0</v>
      </c>
      <c r="E21" s="75"/>
      <c r="F21" s="75">
        <v>0</v>
      </c>
      <c r="G21" s="71"/>
      <c r="H21" s="75">
        <v>0</v>
      </c>
      <c r="I21" s="71"/>
      <c r="J21" s="75">
        <v>0</v>
      </c>
      <c r="K21" s="76"/>
      <c r="L21" s="71">
        <v>-26463226</v>
      </c>
      <c r="M21" s="76"/>
      <c r="N21" s="75">
        <v>0</v>
      </c>
      <c r="O21" s="76"/>
      <c r="P21" s="71">
        <f>L21</f>
        <v>-26463226</v>
      </c>
    </row>
    <row r="22" spans="1:17" x14ac:dyDescent="0.65">
      <c r="A22" s="8" t="s">
        <v>129</v>
      </c>
      <c r="B22" s="57"/>
      <c r="D22" s="75">
        <v>0</v>
      </c>
      <c r="E22" s="75"/>
      <c r="F22" s="75">
        <v>0</v>
      </c>
      <c r="G22" s="71"/>
      <c r="H22" s="75">
        <v>0</v>
      </c>
      <c r="I22" s="71"/>
      <c r="J22" s="75">
        <v>0</v>
      </c>
      <c r="K22" s="76"/>
      <c r="L22" s="71">
        <v>0</v>
      </c>
      <c r="M22" s="76"/>
      <c r="N22" s="77">
        <f>'SH Conso-10'!P22</f>
        <v>75590</v>
      </c>
      <c r="O22" s="76"/>
      <c r="P22" s="71">
        <f>N22</f>
        <v>75590</v>
      </c>
    </row>
    <row r="23" spans="1:17" ht="22" x14ac:dyDescent="0.7">
      <c r="A23" s="72" t="s">
        <v>142</v>
      </c>
      <c r="B23" s="57"/>
      <c r="D23" s="41">
        <f>SUM(D21)</f>
        <v>0</v>
      </c>
      <c r="E23" s="75"/>
      <c r="F23" s="41">
        <f>SUM(F21)</f>
        <v>0</v>
      </c>
      <c r="G23" s="71"/>
      <c r="H23" s="41">
        <f>SUM(H21)</f>
        <v>0</v>
      </c>
      <c r="I23" s="71"/>
      <c r="J23" s="41">
        <f>SUM(J21)</f>
        <v>0</v>
      </c>
      <c r="K23" s="76"/>
      <c r="L23" s="41">
        <f>SUM(L21)</f>
        <v>-26463226</v>
      </c>
      <c r="M23" s="76"/>
      <c r="N23" s="41">
        <f>SUM(N21:N22)</f>
        <v>75590</v>
      </c>
      <c r="O23" s="76"/>
      <c r="P23" s="41">
        <f>SUM(P21:P22)</f>
        <v>-26387636</v>
      </c>
    </row>
    <row r="24" spans="1:17" ht="9.75" hidden="1" customHeight="1" x14ac:dyDescent="0.65">
      <c r="A24" s="8"/>
      <c r="B24" s="57"/>
      <c r="D24" s="75"/>
      <c r="E24" s="75"/>
      <c r="F24" s="75"/>
      <c r="G24" s="71"/>
      <c r="H24" s="75"/>
      <c r="I24" s="71"/>
      <c r="J24" s="75"/>
      <c r="K24" s="76"/>
      <c r="L24" s="71"/>
      <c r="M24" s="76"/>
      <c r="N24" s="75"/>
      <c r="O24" s="76"/>
      <c r="P24" s="71"/>
    </row>
    <row r="25" spans="1:17" ht="22" hidden="1" x14ac:dyDescent="0.7">
      <c r="A25" s="8" t="s">
        <v>67</v>
      </c>
      <c r="B25" s="57">
        <v>10</v>
      </c>
      <c r="C25" s="56"/>
      <c r="D25" s="71">
        <v>0</v>
      </c>
      <c r="E25" s="71"/>
      <c r="F25" s="71">
        <v>0</v>
      </c>
      <c r="G25" s="71"/>
      <c r="H25" s="71">
        <v>0</v>
      </c>
      <c r="I25" s="71"/>
      <c r="J25" s="71"/>
      <c r="K25" s="76"/>
      <c r="L25" s="71">
        <f>-J25</f>
        <v>0</v>
      </c>
      <c r="M25" s="76"/>
      <c r="N25" s="71">
        <v>0</v>
      </c>
      <c r="O25" s="76"/>
      <c r="P25" s="71">
        <f>SUM(D25:N25)</f>
        <v>0</v>
      </c>
    </row>
    <row r="26" spans="1:17" ht="22" customHeight="1" x14ac:dyDescent="0.7">
      <c r="A26" s="8"/>
      <c r="B26" s="57"/>
      <c r="C26" s="56"/>
      <c r="D26" s="71"/>
      <c r="E26" s="71"/>
      <c r="F26" s="71"/>
      <c r="G26" s="71"/>
      <c r="H26" s="71"/>
      <c r="I26" s="71"/>
      <c r="J26" s="71"/>
      <c r="K26" s="76"/>
      <c r="L26" s="71"/>
      <c r="M26" s="76"/>
      <c r="N26" s="71"/>
      <c r="O26" s="76"/>
      <c r="P26" s="71"/>
    </row>
    <row r="27" spans="1:17" ht="22.5" thickBot="1" x14ac:dyDescent="0.75">
      <c r="A27" s="56" t="s">
        <v>134</v>
      </c>
      <c r="B27" s="57"/>
      <c r="D27" s="93">
        <f>SUM(D12,D16,D21,D25)</f>
        <v>300000000</v>
      </c>
      <c r="E27" s="38"/>
      <c r="F27" s="93">
        <f>SUM(F12,F16,F21,F25)</f>
        <v>202200890</v>
      </c>
      <c r="G27" s="71"/>
      <c r="H27" s="93">
        <f>SUM(H12,H16,H21,H25)</f>
        <v>308333</v>
      </c>
      <c r="I27" s="71"/>
      <c r="J27" s="93">
        <f>SUM(J12,J16,J21,J25)</f>
        <v>13213344</v>
      </c>
      <c r="K27" s="71"/>
      <c r="L27" s="93">
        <f>SUM(L12,L16,L23,L25)</f>
        <v>38224723</v>
      </c>
      <c r="M27" s="71"/>
      <c r="N27" s="93">
        <f>SUM(N12,N16,N23,N25)</f>
        <v>-571309</v>
      </c>
      <c r="O27" s="71"/>
      <c r="P27" s="93">
        <f>SUM(P12,P16,P23,P25)</f>
        <v>553375981</v>
      </c>
      <c r="Q27" s="84" t="s">
        <v>168</v>
      </c>
    </row>
    <row r="28" spans="1:17" ht="22" thickTop="1" x14ac:dyDescent="0.65">
      <c r="B28" s="57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31"/>
  <sheetViews>
    <sheetView showGridLines="0" view="pageBreakPreview" topLeftCell="A20" zoomScale="90" zoomScaleNormal="100" zoomScaleSheetLayoutView="90" workbookViewId="0">
      <selection activeCell="H12" sqref="H12"/>
    </sheetView>
  </sheetViews>
  <sheetFormatPr defaultColWidth="9.09765625" defaultRowHeight="21.5" x14ac:dyDescent="0.65"/>
  <cols>
    <col min="1" max="1" width="60.296875" style="73" customWidth="1"/>
    <col min="2" max="2" width="9" style="73" bestFit="1" customWidth="1"/>
    <col min="3" max="3" width="1.59765625" style="73" customWidth="1"/>
    <col min="4" max="4" width="14.69921875" style="73" customWidth="1"/>
    <col min="5" max="5" width="1.59765625" style="73" customWidth="1"/>
    <col min="6" max="6" width="12.3984375" style="73" customWidth="1"/>
    <col min="7" max="7" width="1.59765625" style="73" customWidth="1"/>
    <col min="8" max="8" width="14.09765625" style="73" customWidth="1"/>
    <col min="9" max="9" width="1.59765625" style="73" customWidth="1"/>
    <col min="10" max="10" width="13.09765625" style="73" customWidth="1"/>
    <col min="11" max="11" width="1.59765625" style="73" customWidth="1"/>
    <col min="12" max="12" width="13.09765625" style="73" customWidth="1"/>
    <col min="13" max="13" width="1.59765625" style="73" customWidth="1"/>
    <col min="14" max="14" width="14.69921875" style="73" customWidth="1"/>
    <col min="15" max="15" width="1.59765625" style="73" customWidth="1"/>
    <col min="16" max="16" width="14.09765625" style="73" customWidth="1"/>
    <col min="17" max="17" width="12.09765625" style="73" bestFit="1" customWidth="1"/>
    <col min="18" max="16384" width="9.09765625" style="73"/>
  </cols>
  <sheetData>
    <row r="1" spans="1:16" s="54" customFormat="1" ht="23" x14ac:dyDescent="0.7">
      <c r="A1" s="1" t="s">
        <v>72</v>
      </c>
    </row>
    <row r="2" spans="1:16" s="54" customFormat="1" ht="23" x14ac:dyDescent="0.7">
      <c r="A2" s="21" t="s">
        <v>61</v>
      </c>
    </row>
    <row r="3" spans="1:16" ht="22" x14ac:dyDescent="0.7">
      <c r="A3" s="56"/>
      <c r="D3" s="215" t="s">
        <v>74</v>
      </c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ht="22" x14ac:dyDescent="0.7">
      <c r="A4" s="56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 t="s">
        <v>81</v>
      </c>
      <c r="O4" s="100"/>
      <c r="P4" s="100"/>
    </row>
    <row r="5" spans="1:16" ht="22" x14ac:dyDescent="0.7">
      <c r="A5" s="56"/>
      <c r="D5" s="99"/>
      <c r="E5" s="100"/>
      <c r="F5" s="100"/>
      <c r="G5" s="100"/>
      <c r="H5" s="100"/>
      <c r="I5" s="100"/>
      <c r="J5" s="217" t="s">
        <v>27</v>
      </c>
      <c r="K5" s="217"/>
      <c r="L5" s="217"/>
      <c r="M5" s="100"/>
      <c r="N5" s="98" t="s">
        <v>10</v>
      </c>
      <c r="O5" s="100"/>
      <c r="P5" s="100"/>
    </row>
    <row r="6" spans="1:16" ht="22" x14ac:dyDescent="0.7">
      <c r="A6" s="56"/>
      <c r="D6" s="99"/>
      <c r="E6" s="100"/>
      <c r="F6" s="100"/>
      <c r="G6" s="100"/>
      <c r="H6" s="100"/>
      <c r="I6" s="100"/>
      <c r="J6" s="55"/>
      <c r="K6" s="55"/>
      <c r="L6" s="55"/>
      <c r="M6" s="100"/>
      <c r="N6" s="55" t="s">
        <v>145</v>
      </c>
      <c r="O6" s="100"/>
      <c r="P6" s="100"/>
    </row>
    <row r="7" spans="1:16" x14ac:dyDescent="0.65">
      <c r="D7" s="100" t="s">
        <v>16</v>
      </c>
      <c r="H7" s="55" t="s">
        <v>86</v>
      </c>
      <c r="N7" s="74" t="s">
        <v>186</v>
      </c>
    </row>
    <row r="8" spans="1:16" x14ac:dyDescent="0.65">
      <c r="D8" s="100" t="s">
        <v>90</v>
      </c>
      <c r="E8" s="100"/>
      <c r="F8" s="100" t="s">
        <v>42</v>
      </c>
      <c r="G8" s="55"/>
      <c r="H8" s="55" t="s">
        <v>87</v>
      </c>
      <c r="I8" s="55"/>
      <c r="J8" s="55" t="s">
        <v>71</v>
      </c>
      <c r="K8" s="100"/>
      <c r="L8" s="100" t="s">
        <v>69</v>
      </c>
      <c r="M8" s="100"/>
      <c r="N8" s="74" t="s">
        <v>111</v>
      </c>
      <c r="O8" s="100"/>
      <c r="P8" s="100" t="s">
        <v>23</v>
      </c>
    </row>
    <row r="9" spans="1:16" x14ac:dyDescent="0.65">
      <c r="B9" s="97" t="s">
        <v>1</v>
      </c>
      <c r="D9" s="55" t="s">
        <v>89</v>
      </c>
      <c r="E9" s="55"/>
      <c r="F9" s="55" t="s">
        <v>41</v>
      </c>
      <c r="G9" s="55"/>
      <c r="H9" s="55" t="s">
        <v>88</v>
      </c>
      <c r="I9" s="55"/>
      <c r="J9" s="55" t="s">
        <v>43</v>
      </c>
      <c r="K9" s="100"/>
      <c r="L9" s="100" t="s">
        <v>70</v>
      </c>
      <c r="M9" s="100"/>
      <c r="N9" s="74" t="s">
        <v>91</v>
      </c>
      <c r="O9" s="100"/>
      <c r="P9" s="55" t="s">
        <v>24</v>
      </c>
    </row>
    <row r="10" spans="1:16" x14ac:dyDescent="0.65">
      <c r="B10" s="97"/>
      <c r="D10" s="214" t="s">
        <v>64</v>
      </c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</row>
    <row r="11" spans="1:16" ht="22" x14ac:dyDescent="0.7">
      <c r="A11" s="56" t="s">
        <v>165</v>
      </c>
      <c r="B11" s="57"/>
    </row>
    <row r="12" spans="1:16" ht="22" x14ac:dyDescent="0.65">
      <c r="A12" s="161" t="s">
        <v>172</v>
      </c>
      <c r="B12" s="57"/>
    </row>
    <row r="13" spans="1:16" ht="22" x14ac:dyDescent="0.7">
      <c r="A13" s="161" t="s">
        <v>170</v>
      </c>
      <c r="B13" s="57"/>
      <c r="D13" s="59">
        <v>300000000</v>
      </c>
      <c r="E13" s="59"/>
      <c r="F13" s="59">
        <v>202200890</v>
      </c>
      <c r="G13" s="59"/>
      <c r="H13" s="59">
        <v>308333</v>
      </c>
      <c r="I13" s="59"/>
      <c r="J13" s="59">
        <v>13373424</v>
      </c>
      <c r="K13" s="59"/>
      <c r="L13" s="59">
        <v>65870580</v>
      </c>
      <c r="M13" s="59"/>
      <c r="N13" s="59">
        <v>-462038</v>
      </c>
      <c r="O13" s="59"/>
      <c r="P13" s="59">
        <f>SUM(D13:N13)</f>
        <v>581291189</v>
      </c>
    </row>
    <row r="14" spans="1:16" x14ac:dyDescent="0.65">
      <c r="A14" s="122" t="s">
        <v>171</v>
      </c>
      <c r="B14" s="57">
        <v>3</v>
      </c>
      <c r="D14" s="162">
        <v>0</v>
      </c>
      <c r="F14" s="162">
        <v>0</v>
      </c>
      <c r="H14" s="162">
        <v>0</v>
      </c>
      <c r="J14" s="162">
        <v>0</v>
      </c>
      <c r="L14" s="163">
        <v>23790</v>
      </c>
      <c r="N14" s="162">
        <v>0</v>
      </c>
      <c r="P14" s="76">
        <f>SUM(D14:N14)</f>
        <v>23790</v>
      </c>
    </row>
    <row r="15" spans="1:16" ht="22" x14ac:dyDescent="0.7">
      <c r="A15" s="56" t="s">
        <v>166</v>
      </c>
      <c r="B15" s="57"/>
      <c r="D15" s="164">
        <f>SUM(D13:D14)</f>
        <v>300000000</v>
      </c>
      <c r="E15" s="38"/>
      <c r="F15" s="164">
        <f>SUM(F13:F14)</f>
        <v>202200890</v>
      </c>
      <c r="G15" s="38"/>
      <c r="H15" s="164">
        <f>SUM(H13:H14)</f>
        <v>308333</v>
      </c>
      <c r="I15" s="38"/>
      <c r="J15" s="164">
        <f>SUM(J13:J14)</f>
        <v>13373424</v>
      </c>
      <c r="K15" s="59"/>
      <c r="L15" s="164">
        <f>SUM(L13:L14)</f>
        <v>65894370</v>
      </c>
      <c r="M15" s="59"/>
      <c r="N15" s="164">
        <f>SUM(N13:N14)</f>
        <v>-462038</v>
      </c>
      <c r="O15" s="59"/>
      <c r="P15" s="41">
        <f>SUM(D15:O15)</f>
        <v>581314979</v>
      </c>
    </row>
    <row r="16" spans="1:16" ht="7.5" customHeight="1" x14ac:dyDescent="0.65">
      <c r="B16" s="57"/>
    </row>
    <row r="17" spans="1:17" ht="22" x14ac:dyDescent="0.7">
      <c r="A17" s="56" t="s">
        <v>66</v>
      </c>
      <c r="B17" s="57"/>
      <c r="C17" s="56"/>
      <c r="D17" s="38"/>
      <c r="E17" s="75"/>
      <c r="F17" s="38"/>
      <c r="G17" s="71"/>
      <c r="H17" s="71"/>
      <c r="I17" s="71"/>
      <c r="J17" s="38"/>
      <c r="K17" s="76"/>
      <c r="L17" s="38"/>
      <c r="M17" s="76"/>
      <c r="N17" s="76"/>
      <c r="O17" s="76"/>
      <c r="P17" s="38"/>
    </row>
    <row r="18" spans="1:17" ht="22" x14ac:dyDescent="0.7">
      <c r="A18" s="61" t="s">
        <v>95</v>
      </c>
      <c r="B18" s="57"/>
      <c r="C18" s="56"/>
      <c r="D18" s="38"/>
      <c r="E18" s="75"/>
      <c r="F18" s="38"/>
      <c r="G18" s="71"/>
      <c r="H18" s="71"/>
      <c r="I18" s="71"/>
      <c r="J18" s="38"/>
      <c r="K18" s="76"/>
      <c r="L18" s="38"/>
      <c r="M18" s="76"/>
      <c r="N18" s="76"/>
      <c r="O18" s="76"/>
      <c r="P18" s="38"/>
    </row>
    <row r="19" spans="1:17" ht="22" x14ac:dyDescent="0.7">
      <c r="A19" s="8" t="s">
        <v>131</v>
      </c>
      <c r="B19" s="175">
        <v>9</v>
      </c>
      <c r="C19" s="56"/>
      <c r="D19" s="71">
        <v>0</v>
      </c>
      <c r="E19" s="75"/>
      <c r="F19" s="39">
        <v>0</v>
      </c>
      <c r="G19" s="71"/>
      <c r="H19" s="71">
        <v>0</v>
      </c>
      <c r="I19" s="71"/>
      <c r="J19" s="39">
        <v>0</v>
      </c>
      <c r="K19" s="76"/>
      <c r="L19" s="71">
        <v>-6000000</v>
      </c>
      <c r="M19" s="76"/>
      <c r="N19" s="71">
        <v>0</v>
      </c>
      <c r="O19" s="76"/>
      <c r="P19" s="71">
        <f>SUM(D19:L19)</f>
        <v>-6000000</v>
      </c>
    </row>
    <row r="20" spans="1:17" ht="22" x14ac:dyDescent="0.7">
      <c r="A20" s="72" t="s">
        <v>125</v>
      </c>
      <c r="B20" s="57"/>
      <c r="C20" s="56"/>
      <c r="D20" s="89"/>
      <c r="H20" s="89"/>
      <c r="L20" s="89"/>
      <c r="N20" s="89"/>
      <c r="P20" s="89"/>
    </row>
    <row r="21" spans="1:17" ht="22" x14ac:dyDescent="0.7">
      <c r="A21" s="72" t="s">
        <v>130</v>
      </c>
      <c r="B21" s="57"/>
      <c r="C21" s="56"/>
      <c r="D21" s="40">
        <f>SUM(D19)</f>
        <v>0</v>
      </c>
      <c r="E21" s="75"/>
      <c r="F21" s="40">
        <f>SUM(F19)</f>
        <v>0</v>
      </c>
      <c r="G21" s="71"/>
      <c r="H21" s="40">
        <f>SUM(H19)</f>
        <v>0</v>
      </c>
      <c r="I21" s="71"/>
      <c r="J21" s="40">
        <f>SUM(J19)</f>
        <v>0</v>
      </c>
      <c r="K21" s="76"/>
      <c r="L21" s="40">
        <f>SUM(L19)</f>
        <v>-6000000</v>
      </c>
      <c r="M21" s="76"/>
      <c r="N21" s="40">
        <f>SUM(N19)</f>
        <v>0</v>
      </c>
      <c r="O21" s="76"/>
      <c r="P21" s="40">
        <f>SUM(P19)</f>
        <v>-6000000</v>
      </c>
    </row>
    <row r="22" spans="1:17" ht="9.75" customHeight="1" x14ac:dyDescent="0.65">
      <c r="B22" s="57"/>
    </row>
    <row r="23" spans="1:17" ht="22" x14ac:dyDescent="0.7">
      <c r="A23" s="72" t="s">
        <v>63</v>
      </c>
      <c r="B23" s="57"/>
    </row>
    <row r="24" spans="1:17" x14ac:dyDescent="0.65">
      <c r="A24" s="8" t="s">
        <v>128</v>
      </c>
      <c r="B24" s="57"/>
      <c r="D24" s="75">
        <v>0</v>
      </c>
      <c r="E24" s="75"/>
      <c r="F24" s="75">
        <v>0</v>
      </c>
      <c r="G24" s="71"/>
      <c r="H24" s="75">
        <v>0</v>
      </c>
      <c r="I24" s="71"/>
      <c r="J24" s="75">
        <v>0</v>
      </c>
      <c r="K24" s="76"/>
      <c r="L24" s="71">
        <f>'PL-6-9'!H80</f>
        <v>23616818</v>
      </c>
      <c r="M24" s="76"/>
      <c r="N24" s="75">
        <v>0</v>
      </c>
      <c r="O24" s="76"/>
      <c r="P24" s="71">
        <f>SUM(D24,F24,J24,L24,N24)</f>
        <v>23616818</v>
      </c>
    </row>
    <row r="25" spans="1:17" x14ac:dyDescent="0.65">
      <c r="A25" s="8" t="s">
        <v>129</v>
      </c>
      <c r="B25" s="57"/>
      <c r="D25" s="75">
        <v>0</v>
      </c>
      <c r="E25" s="75"/>
      <c r="F25" s="75">
        <v>0</v>
      </c>
      <c r="G25" s="71"/>
      <c r="H25" s="75">
        <v>0</v>
      </c>
      <c r="I25" s="71"/>
      <c r="J25" s="75">
        <v>0</v>
      </c>
      <c r="K25" s="76"/>
      <c r="L25" s="71">
        <v>0</v>
      </c>
      <c r="M25" s="76"/>
      <c r="N25" s="77">
        <f>'PL-6-9'!H98</f>
        <v>85811</v>
      </c>
      <c r="O25" s="76"/>
      <c r="P25" s="71">
        <f>SUM(D25,F25,J25,L25,N25)</f>
        <v>85811</v>
      </c>
    </row>
    <row r="26" spans="1:17" ht="22" x14ac:dyDescent="0.7">
      <c r="A26" s="72" t="s">
        <v>142</v>
      </c>
      <c r="B26" s="57"/>
      <c r="D26" s="41">
        <f>SUM(D24)</f>
        <v>0</v>
      </c>
      <c r="E26" s="75"/>
      <c r="F26" s="41">
        <f>SUM(F24)</f>
        <v>0</v>
      </c>
      <c r="G26" s="71"/>
      <c r="H26" s="41">
        <f>SUM(H24)</f>
        <v>0</v>
      </c>
      <c r="I26" s="71"/>
      <c r="J26" s="41">
        <f>SUM(J24)</f>
        <v>0</v>
      </c>
      <c r="K26" s="76"/>
      <c r="L26" s="41">
        <f>SUM(L24)</f>
        <v>23616818</v>
      </c>
      <c r="M26" s="76"/>
      <c r="N26" s="41">
        <f>SUM(N24:N25)</f>
        <v>85811</v>
      </c>
      <c r="O26" s="76"/>
      <c r="P26" s="41">
        <f>SUM(P24:P25)</f>
        <v>23702629</v>
      </c>
    </row>
    <row r="27" spans="1:17" ht="9.75" hidden="1" customHeight="1" x14ac:dyDescent="0.65">
      <c r="A27" s="8"/>
      <c r="B27" s="57"/>
      <c r="D27" s="75"/>
      <c r="E27" s="75"/>
      <c r="F27" s="75"/>
      <c r="G27" s="71"/>
      <c r="H27" s="75"/>
      <c r="I27" s="71"/>
      <c r="J27" s="75"/>
      <c r="K27" s="76"/>
      <c r="L27" s="71"/>
      <c r="M27" s="76"/>
      <c r="N27" s="75"/>
      <c r="O27" s="76"/>
      <c r="P27" s="71"/>
    </row>
    <row r="28" spans="1:17" ht="22" hidden="1" x14ac:dyDescent="0.7">
      <c r="A28" s="8" t="s">
        <v>67</v>
      </c>
      <c r="B28" s="57">
        <v>10</v>
      </c>
      <c r="C28" s="56"/>
      <c r="D28" s="71">
        <v>0</v>
      </c>
      <c r="E28" s="71"/>
      <c r="F28" s="71">
        <v>0</v>
      </c>
      <c r="G28" s="71"/>
      <c r="H28" s="71">
        <v>0</v>
      </c>
      <c r="I28" s="71"/>
      <c r="J28" s="71"/>
      <c r="K28" s="76"/>
      <c r="L28" s="71">
        <f>-J28</f>
        <v>0</v>
      </c>
      <c r="M28" s="76"/>
      <c r="N28" s="71">
        <v>0</v>
      </c>
      <c r="O28" s="76"/>
      <c r="P28" s="71">
        <f>SUM(D28:N28)</f>
        <v>0</v>
      </c>
    </row>
    <row r="29" spans="1:17" ht="15" customHeight="1" x14ac:dyDescent="0.7">
      <c r="A29" s="8"/>
      <c r="B29" s="57"/>
      <c r="C29" s="56"/>
      <c r="D29" s="71"/>
      <c r="E29" s="71"/>
      <c r="F29" s="71"/>
      <c r="G29" s="71"/>
      <c r="H29" s="71"/>
      <c r="I29" s="71"/>
      <c r="J29" s="71"/>
      <c r="K29" s="76"/>
      <c r="L29" s="71"/>
      <c r="M29" s="76"/>
      <c r="N29" s="71"/>
      <c r="O29" s="76"/>
      <c r="P29" s="71"/>
    </row>
    <row r="30" spans="1:17" ht="22.5" thickBot="1" x14ac:dyDescent="0.75">
      <c r="A30" s="56" t="s">
        <v>167</v>
      </c>
      <c r="B30" s="57"/>
      <c r="D30" s="93">
        <f>SUM(D15,D19,D24,D28)</f>
        <v>300000000</v>
      </c>
      <c r="E30" s="38"/>
      <c r="F30" s="93">
        <f>SUM(F15,F19,F24,F28)</f>
        <v>202200890</v>
      </c>
      <c r="G30" s="71"/>
      <c r="H30" s="93">
        <f>SUM(H15,H19,H24,H28)</f>
        <v>308333</v>
      </c>
      <c r="I30" s="71"/>
      <c r="J30" s="93">
        <f>SUM(J15,J19,J24,J28)</f>
        <v>13373424</v>
      </c>
      <c r="K30" s="71"/>
      <c r="L30" s="93">
        <f>SUM(L15,L19,L26,L28)</f>
        <v>83511188</v>
      </c>
      <c r="M30" s="71"/>
      <c r="N30" s="93">
        <f>SUM(N15,N19,N26,N28)</f>
        <v>-376227</v>
      </c>
      <c r="O30" s="71"/>
      <c r="P30" s="93">
        <f>SUM(P15,P19,P26,P28)</f>
        <v>599017608</v>
      </c>
      <c r="Q30" s="84">
        <f>P30-'BS-3-5'!H85</f>
        <v>0</v>
      </c>
    </row>
    <row r="31" spans="1:17" ht="22" thickTop="1" x14ac:dyDescent="0.65">
      <c r="B31" s="57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K93"/>
  <sheetViews>
    <sheetView showGridLines="0" tabSelected="1" topLeftCell="A12" zoomScaleNormal="100" zoomScaleSheetLayoutView="90" workbookViewId="0">
      <selection activeCell="A18" sqref="A18"/>
    </sheetView>
  </sheetViews>
  <sheetFormatPr defaultColWidth="9.09765625" defaultRowHeight="22.5" customHeight="1" x14ac:dyDescent="0.65"/>
  <cols>
    <col min="1" max="1" width="46.3984375" style="5" customWidth="1"/>
    <col min="2" max="2" width="10.59765625" style="5" customWidth="1"/>
    <col min="3" max="3" width="13" style="177" customWidth="1"/>
    <col min="4" max="4" width="1.59765625" style="35" customWidth="1"/>
    <col min="5" max="5" width="13" style="35" customWidth="1"/>
    <col min="6" max="6" width="1.59765625" style="2" customWidth="1"/>
    <col min="7" max="7" width="13" style="35" customWidth="1"/>
    <col min="8" max="8" width="1.59765625" style="2" customWidth="1"/>
    <col min="9" max="9" width="13" style="35" customWidth="1"/>
    <col min="10" max="10" width="13.09765625" style="2" bestFit="1" customWidth="1"/>
    <col min="11" max="11" width="16.69921875" style="2" customWidth="1"/>
    <col min="12" max="16384" width="9.09765625" style="2"/>
  </cols>
  <sheetData>
    <row r="1" spans="1:10" ht="23" x14ac:dyDescent="0.7">
      <c r="A1" s="1" t="s">
        <v>72</v>
      </c>
      <c r="B1" s="1"/>
      <c r="F1" s="51"/>
      <c r="G1" s="46"/>
      <c r="I1" s="76"/>
    </row>
    <row r="2" spans="1:10" ht="23" x14ac:dyDescent="0.7">
      <c r="A2" s="26" t="s">
        <v>62</v>
      </c>
      <c r="B2" s="26"/>
      <c r="F2" s="51"/>
      <c r="G2" s="46"/>
      <c r="I2" s="76"/>
    </row>
    <row r="3" spans="1:10" ht="18" customHeight="1" x14ac:dyDescent="0.7">
      <c r="A3" s="3"/>
      <c r="B3" s="3"/>
      <c r="F3" s="51"/>
      <c r="G3" s="46"/>
      <c r="I3" s="76"/>
    </row>
    <row r="4" spans="1:10" ht="23" x14ac:dyDescent="0.7">
      <c r="A4" s="3"/>
      <c r="B4" s="3"/>
      <c r="C4" s="209" t="s">
        <v>73</v>
      </c>
      <c r="D4" s="209"/>
      <c r="E4" s="209"/>
      <c r="G4" s="209" t="s">
        <v>74</v>
      </c>
      <c r="H4" s="211"/>
      <c r="I4" s="211"/>
    </row>
    <row r="5" spans="1:10" ht="23" x14ac:dyDescent="0.7">
      <c r="A5" s="3"/>
      <c r="B5" s="3"/>
      <c r="C5" s="213" t="s">
        <v>80</v>
      </c>
      <c r="D5" s="213"/>
      <c r="E5" s="213"/>
      <c r="G5" s="213" t="s">
        <v>80</v>
      </c>
      <c r="H5" s="213"/>
      <c r="I5" s="213"/>
    </row>
    <row r="6" spans="1:10" ht="23" x14ac:dyDescent="0.7">
      <c r="A6" s="3"/>
      <c r="B6" s="3"/>
      <c r="C6" s="213" t="s">
        <v>123</v>
      </c>
      <c r="D6" s="213"/>
      <c r="E6" s="213"/>
      <c r="G6" s="213" t="s">
        <v>123</v>
      </c>
      <c r="H6" s="213"/>
      <c r="I6" s="213"/>
    </row>
    <row r="7" spans="1:10" ht="21.5" x14ac:dyDescent="0.65">
      <c r="B7" s="64"/>
      <c r="C7" s="178">
        <v>2563</v>
      </c>
      <c r="D7" s="67"/>
      <c r="E7" s="96">
        <v>2562</v>
      </c>
      <c r="F7" s="67"/>
      <c r="G7" s="67">
        <v>2563</v>
      </c>
      <c r="I7" s="96">
        <v>2562</v>
      </c>
    </row>
    <row r="8" spans="1:10" s="16" customFormat="1" ht="23.25" customHeight="1" x14ac:dyDescent="0.7">
      <c r="A8" s="14"/>
      <c r="B8" s="14"/>
      <c r="C8" s="211" t="s">
        <v>64</v>
      </c>
      <c r="D8" s="211"/>
      <c r="E8" s="211"/>
      <c r="F8" s="211"/>
      <c r="G8" s="211"/>
      <c r="H8" s="211"/>
      <c r="I8" s="211"/>
    </row>
    <row r="9" spans="1:10" s="16" customFormat="1" ht="23.25" customHeight="1" x14ac:dyDescent="0.7">
      <c r="A9" s="27" t="s">
        <v>44</v>
      </c>
      <c r="B9" s="27"/>
      <c r="C9" s="172"/>
      <c r="D9" s="63"/>
      <c r="E9" s="76"/>
      <c r="G9" s="46"/>
      <c r="I9" s="76"/>
    </row>
    <row r="10" spans="1:10" s="16" customFormat="1" ht="23.25" customHeight="1" x14ac:dyDescent="0.65">
      <c r="A10" s="16" t="s">
        <v>136</v>
      </c>
      <c r="C10" s="172">
        <f>'PL-6-9'!D80</f>
        <v>23628715</v>
      </c>
      <c r="D10" s="63"/>
      <c r="E10" s="76">
        <f>'PL-6-9'!F80</f>
        <v>-26420316</v>
      </c>
      <c r="F10" s="22"/>
      <c r="G10" s="46">
        <f>'PL-6-9'!H80</f>
        <v>23616818</v>
      </c>
      <c r="I10" s="76">
        <f>'PL-6-9'!J80</f>
        <v>-26463226</v>
      </c>
    </row>
    <row r="11" spans="1:10" s="16" customFormat="1" ht="23.25" customHeight="1" x14ac:dyDescent="0.65">
      <c r="A11" s="28" t="s">
        <v>187</v>
      </c>
      <c r="B11" s="28"/>
      <c r="C11" s="179"/>
      <c r="D11" s="60"/>
      <c r="E11" s="75"/>
      <c r="F11" s="22"/>
      <c r="G11" s="36"/>
      <c r="I11" s="75"/>
    </row>
    <row r="12" spans="1:10" s="110" customFormat="1" ht="23.25" customHeight="1" x14ac:dyDescent="0.65">
      <c r="A12" s="110" t="s">
        <v>140</v>
      </c>
      <c r="C12" s="172">
        <f>'PL-6-9'!D79</f>
        <v>5859440</v>
      </c>
      <c r="D12" s="172"/>
      <c r="E12" s="172">
        <f>'PL-6-9'!F79</f>
        <v>-10208482</v>
      </c>
      <c r="F12" s="79"/>
      <c r="G12" s="172">
        <f>'PL-6-9'!H79</f>
        <v>5859314</v>
      </c>
      <c r="I12" s="172">
        <f>'PL-6-9'!J79</f>
        <v>-10208482</v>
      </c>
      <c r="J12" s="168"/>
    </row>
    <row r="13" spans="1:10" s="16" customFormat="1" ht="23.25" customHeight="1" x14ac:dyDescent="0.65">
      <c r="A13" s="16" t="s">
        <v>57</v>
      </c>
      <c r="C13" s="172">
        <f t="shared" ref="C13:C16" si="0">G13</f>
        <v>-8569</v>
      </c>
      <c r="D13" s="76"/>
      <c r="E13" s="76">
        <f>I13</f>
        <v>-4987</v>
      </c>
      <c r="F13" s="23"/>
      <c r="G13" s="163">
        <f>'[3]0620_Sep'!$F$27</f>
        <v>-8569</v>
      </c>
      <c r="I13" s="76">
        <v>-4987</v>
      </c>
      <c r="J13" s="87"/>
    </row>
    <row r="14" spans="1:10" s="16" customFormat="1" ht="23.25" customHeight="1" x14ac:dyDescent="0.65">
      <c r="A14" s="16" t="s">
        <v>25</v>
      </c>
      <c r="C14" s="172">
        <f t="shared" si="0"/>
        <v>5771521</v>
      </c>
      <c r="D14" s="63"/>
      <c r="E14" s="76">
        <f>'PL-6-9'!F75</f>
        <v>6423348</v>
      </c>
      <c r="F14" s="22"/>
      <c r="G14" s="76">
        <f>'[3]0620_Sep'!$F$18</f>
        <v>5771521</v>
      </c>
      <c r="I14" s="76">
        <f>'PL-6-9'!J75</f>
        <v>6423348</v>
      </c>
      <c r="J14" s="87"/>
    </row>
    <row r="15" spans="1:10" s="16" customFormat="1" ht="23.25" customHeight="1" x14ac:dyDescent="0.65">
      <c r="A15" s="16" t="s">
        <v>45</v>
      </c>
      <c r="B15" s="20"/>
      <c r="C15" s="172">
        <f t="shared" si="0"/>
        <v>23978052</v>
      </c>
      <c r="D15" s="63"/>
      <c r="E15" s="76">
        <v>22052024</v>
      </c>
      <c r="F15" s="22"/>
      <c r="G15" s="46">
        <f>'[3]0620_Sep'!$F$19</f>
        <v>23978052</v>
      </c>
      <c r="I15" s="76">
        <f>E15</f>
        <v>22052024</v>
      </c>
      <c r="J15" s="87"/>
    </row>
    <row r="16" spans="1:10" s="16" customFormat="1" ht="23.25" customHeight="1" x14ac:dyDescent="0.65">
      <c r="A16" s="16" t="s">
        <v>195</v>
      </c>
      <c r="C16" s="172">
        <f t="shared" si="0"/>
        <v>2962827</v>
      </c>
      <c r="D16" s="34"/>
      <c r="E16" s="77">
        <f>I16</f>
        <v>10618848</v>
      </c>
      <c r="F16" s="23"/>
      <c r="G16" s="34">
        <f>'[3]0620_Sep'!$F$20</f>
        <v>2962827</v>
      </c>
      <c r="I16" s="77">
        <v>10618848</v>
      </c>
      <c r="J16" s="87"/>
    </row>
    <row r="17" spans="1:10" s="16" customFormat="1" ht="23.25" customHeight="1" x14ac:dyDescent="0.65">
      <c r="A17" s="110" t="s">
        <v>199</v>
      </c>
      <c r="C17" s="172">
        <f>ROUND('[3]0620_Conso'!$F$21,0)</f>
        <v>-4882248</v>
      </c>
      <c r="D17" s="63"/>
      <c r="E17" s="76">
        <v>-848524</v>
      </c>
      <c r="F17" s="22"/>
      <c r="G17" s="76">
        <f>'[3]0620_Sep'!$F$21</f>
        <v>-4933050</v>
      </c>
      <c r="I17" s="76">
        <v>-840967</v>
      </c>
      <c r="J17" s="87"/>
    </row>
    <row r="18" spans="1:10" s="16" customFormat="1" ht="23.25" customHeight="1" x14ac:dyDescent="0.65">
      <c r="A18" s="110" t="s">
        <v>193</v>
      </c>
      <c r="B18" s="20"/>
      <c r="C18" s="172">
        <f>G18</f>
        <v>1245487</v>
      </c>
      <c r="D18" s="63"/>
      <c r="E18" s="76">
        <f>I18</f>
        <v>3352331</v>
      </c>
      <c r="F18" s="22"/>
      <c r="G18" s="76">
        <f>'[3]0620_Sep'!$F$22</f>
        <v>1245487</v>
      </c>
      <c r="I18" s="76">
        <v>3352331</v>
      </c>
      <c r="J18" s="87"/>
    </row>
    <row r="19" spans="1:10" s="16" customFormat="1" ht="23.25" customHeight="1" x14ac:dyDescent="0.65">
      <c r="A19" s="110" t="s">
        <v>190</v>
      </c>
      <c r="B19" s="20"/>
      <c r="C19" s="110"/>
      <c r="J19" s="87"/>
    </row>
    <row r="20" spans="1:10" s="16" customFormat="1" ht="23.25" customHeight="1" x14ac:dyDescent="0.65">
      <c r="A20" s="42" t="s">
        <v>189</v>
      </c>
      <c r="B20" s="20"/>
      <c r="C20" s="172">
        <f>G20</f>
        <v>-449786</v>
      </c>
      <c r="D20" s="63"/>
      <c r="E20" s="76">
        <f>I20</f>
        <v>1042432</v>
      </c>
      <c r="F20" s="22"/>
      <c r="G20" s="76">
        <f>'[3]0620_Sep'!$F$24</f>
        <v>-449786</v>
      </c>
      <c r="I20" s="76">
        <v>1042432</v>
      </c>
      <c r="J20" s="87"/>
    </row>
    <row r="21" spans="1:10" s="16" customFormat="1" ht="23.25" customHeight="1" x14ac:dyDescent="0.65">
      <c r="A21" s="174" t="s">
        <v>127</v>
      </c>
      <c r="B21" s="42"/>
      <c r="C21" s="172"/>
      <c r="D21" s="63"/>
      <c r="E21" s="76"/>
      <c r="J21" s="87"/>
    </row>
    <row r="22" spans="1:10" s="16" customFormat="1" ht="23.25" customHeight="1" x14ac:dyDescent="0.65">
      <c r="A22" s="42" t="s">
        <v>124</v>
      </c>
      <c r="B22" s="42"/>
      <c r="C22" s="172">
        <f t="shared" ref="C22" si="1">G22</f>
        <v>17938</v>
      </c>
      <c r="D22" s="76"/>
      <c r="E22" s="76">
        <f>I22</f>
        <v>77603</v>
      </c>
      <c r="F22" s="22"/>
      <c r="G22" s="76">
        <f>'[3]0620_Sep'!$F$26</f>
        <v>17938</v>
      </c>
      <c r="I22" s="76">
        <v>77603</v>
      </c>
      <c r="J22" s="87"/>
    </row>
    <row r="23" spans="1:10" s="16" customFormat="1" ht="23.25" customHeight="1" x14ac:dyDescent="0.7">
      <c r="A23" s="14"/>
      <c r="B23" s="14"/>
      <c r="C23" s="180">
        <f>SUM(C10:C22)</f>
        <v>58123377</v>
      </c>
      <c r="D23" s="62"/>
      <c r="E23" s="37">
        <f>SUM(E10:E22)</f>
        <v>6084277</v>
      </c>
      <c r="F23" s="29"/>
      <c r="G23" s="37">
        <f>SUM(G10:G22)</f>
        <v>58060552</v>
      </c>
      <c r="I23" s="37">
        <f>SUM(I10:I22)</f>
        <v>6048924</v>
      </c>
    </row>
    <row r="24" spans="1:10" s="16" customFormat="1" ht="23.25" customHeight="1" x14ac:dyDescent="0.7">
      <c r="A24" s="28" t="s">
        <v>46</v>
      </c>
      <c r="B24" s="28"/>
      <c r="C24" s="181"/>
      <c r="D24" s="38"/>
      <c r="E24" s="38"/>
      <c r="F24" s="30"/>
      <c r="G24" s="38"/>
      <c r="I24" s="38"/>
    </row>
    <row r="25" spans="1:10" s="16" customFormat="1" ht="23.25" customHeight="1" x14ac:dyDescent="0.65">
      <c r="A25" s="16" t="s">
        <v>47</v>
      </c>
      <c r="C25" s="172">
        <f>G25</f>
        <v>25445656</v>
      </c>
      <c r="D25" s="63"/>
      <c r="E25" s="76">
        <f>I25</f>
        <v>9779457</v>
      </c>
      <c r="F25" s="22"/>
      <c r="G25" s="46">
        <f>'[3]0620_Sep'!$F$30</f>
        <v>25445656</v>
      </c>
      <c r="I25" s="76">
        <v>9779457</v>
      </c>
      <c r="J25" s="87"/>
    </row>
    <row r="26" spans="1:10" s="16" customFormat="1" ht="23.25" customHeight="1" x14ac:dyDescent="0.65">
      <c r="A26" s="16" t="s">
        <v>39</v>
      </c>
      <c r="C26" s="172">
        <f t="shared" ref="C26:C29" si="2">G26</f>
        <v>-8165711</v>
      </c>
      <c r="D26" s="63"/>
      <c r="E26" s="76">
        <f>I26</f>
        <v>-7410304</v>
      </c>
      <c r="F26" s="22"/>
      <c r="G26" s="46">
        <f>'[3]0620_Sep'!$F$31</f>
        <v>-8165711</v>
      </c>
      <c r="I26" s="76">
        <v>-7410304</v>
      </c>
      <c r="J26" s="87"/>
    </row>
    <row r="27" spans="1:10" s="16" customFormat="1" ht="23.25" customHeight="1" x14ac:dyDescent="0.65">
      <c r="A27" s="16" t="s">
        <v>34</v>
      </c>
      <c r="C27" s="172">
        <f t="shared" si="2"/>
        <v>-73972741</v>
      </c>
      <c r="D27" s="63"/>
      <c r="E27" s="76">
        <f>I27</f>
        <v>-12080034</v>
      </c>
      <c r="F27" s="79"/>
      <c r="G27" s="80">
        <f>'[3]0620_Sep'!$F$32</f>
        <v>-73972741</v>
      </c>
      <c r="H27" s="81"/>
      <c r="I27" s="80">
        <v>-12080034</v>
      </c>
      <c r="J27" s="87"/>
    </row>
    <row r="28" spans="1:10" s="110" customFormat="1" ht="23.25" customHeight="1" x14ac:dyDescent="0.65">
      <c r="A28" s="110" t="s">
        <v>152</v>
      </c>
      <c r="C28" s="172">
        <f t="shared" si="2"/>
        <v>-313331</v>
      </c>
      <c r="D28" s="166"/>
      <c r="E28" s="166">
        <v>0</v>
      </c>
      <c r="F28" s="79"/>
      <c r="G28" s="80">
        <f>'[3]0620_Sep'!$F$38</f>
        <v>-313331</v>
      </c>
      <c r="H28" s="81"/>
      <c r="I28" s="80">
        <v>0</v>
      </c>
      <c r="J28" s="168"/>
    </row>
    <row r="29" spans="1:10" s="16" customFormat="1" ht="23.25" customHeight="1" x14ac:dyDescent="0.65">
      <c r="A29" s="16" t="s">
        <v>48</v>
      </c>
      <c r="C29" s="172">
        <f t="shared" si="2"/>
        <v>-37013788</v>
      </c>
      <c r="D29" s="63"/>
      <c r="E29" s="80">
        <f>I29</f>
        <v>46737908</v>
      </c>
      <c r="F29" s="79"/>
      <c r="G29" s="80">
        <f>'[3]0620_Sep'!$F$34</f>
        <v>-37013788</v>
      </c>
      <c r="H29" s="81"/>
      <c r="I29" s="80">
        <v>46737908</v>
      </c>
      <c r="J29" s="87"/>
    </row>
    <row r="30" spans="1:10" s="16" customFormat="1" ht="23.25" customHeight="1" x14ac:dyDescent="0.65">
      <c r="A30" s="12" t="s">
        <v>40</v>
      </c>
      <c r="B30" s="12"/>
      <c r="C30" s="80">
        <f>ROUND('[3]0620_Conso'!$F$35,0)</f>
        <v>3109146</v>
      </c>
      <c r="D30" s="63"/>
      <c r="E30" s="71">
        <v>4507342</v>
      </c>
      <c r="F30" s="79"/>
      <c r="G30" s="80">
        <f>'[3]0620_Sep'!$F$35</f>
        <v>3139505.0300000003</v>
      </c>
      <c r="H30" s="81"/>
      <c r="I30" s="80">
        <v>4454313</v>
      </c>
      <c r="J30" s="87"/>
    </row>
    <row r="31" spans="1:10" s="16" customFormat="1" ht="23.25" hidden="1" customHeight="1" x14ac:dyDescent="0.65">
      <c r="A31" s="12" t="s">
        <v>92</v>
      </c>
      <c r="B31" s="12"/>
      <c r="C31" s="80"/>
      <c r="D31" s="76"/>
      <c r="E31" s="71"/>
      <c r="F31" s="79"/>
      <c r="G31" s="80"/>
      <c r="H31" s="81"/>
      <c r="I31" s="80"/>
      <c r="J31" s="87"/>
    </row>
    <row r="32" spans="1:10" s="16" customFormat="1" ht="23.25" customHeight="1" x14ac:dyDescent="0.65">
      <c r="A32" s="12" t="s">
        <v>76</v>
      </c>
      <c r="B32" s="12"/>
      <c r="C32" s="80">
        <f>G32</f>
        <v>995316</v>
      </c>
      <c r="D32" s="76"/>
      <c r="E32" s="80">
        <f>I32</f>
        <v>-338449</v>
      </c>
      <c r="F32" s="79"/>
      <c r="G32" s="80">
        <f>'[3]0620_Sep'!$F$37</f>
        <v>995316</v>
      </c>
      <c r="H32" s="81"/>
      <c r="I32" s="80">
        <v>-338449</v>
      </c>
      <c r="J32" s="87"/>
    </row>
    <row r="33" spans="1:10" s="16" customFormat="1" ht="23.25" customHeight="1" x14ac:dyDescent="0.65">
      <c r="A33" s="12" t="s">
        <v>49</v>
      </c>
      <c r="B33" s="12"/>
      <c r="C33" s="80">
        <f>G33</f>
        <v>-1098339</v>
      </c>
      <c r="D33" s="76"/>
      <c r="E33" s="80">
        <f>I33</f>
        <v>-100032</v>
      </c>
      <c r="F33" s="79"/>
      <c r="G33" s="80">
        <f>'[3]0620_Sep'!$F$39</f>
        <v>-1098339</v>
      </c>
      <c r="H33" s="81"/>
      <c r="I33" s="80">
        <v>-100032</v>
      </c>
      <c r="J33" s="87"/>
    </row>
    <row r="34" spans="1:10" s="16" customFormat="1" ht="23.25" customHeight="1" x14ac:dyDescent="0.65">
      <c r="A34" s="16" t="s">
        <v>196</v>
      </c>
      <c r="C34" s="180">
        <f>SUM(C23:C33)</f>
        <v>-32890415</v>
      </c>
      <c r="D34" s="62"/>
      <c r="E34" s="37">
        <f>SUM(E23:E33)</f>
        <v>47180165</v>
      </c>
      <c r="F34" s="23"/>
      <c r="G34" s="37">
        <f>SUM(G23:G33)</f>
        <v>-32922880.969999999</v>
      </c>
      <c r="I34" s="37">
        <f>SUM(I23:I33)</f>
        <v>47091783</v>
      </c>
    </row>
    <row r="35" spans="1:10" s="16" customFormat="1" ht="23.25" customHeight="1" x14ac:dyDescent="0.65">
      <c r="A35" s="16" t="s">
        <v>50</v>
      </c>
      <c r="C35" s="182">
        <f>ROUND('[3]0620_Conso'!$F$42,0)</f>
        <v>-2234854</v>
      </c>
      <c r="D35" s="34"/>
      <c r="E35" s="45">
        <v>-62370</v>
      </c>
      <c r="F35" s="23"/>
      <c r="G35" s="45">
        <f>'[3]0620_Sep'!$F$42</f>
        <v>-2211453</v>
      </c>
      <c r="I35" s="45">
        <v>-57954</v>
      </c>
      <c r="J35" s="207"/>
    </row>
    <row r="36" spans="1:10" s="16" customFormat="1" ht="23.25" customHeight="1" x14ac:dyDescent="0.7">
      <c r="A36" s="14" t="s">
        <v>188</v>
      </c>
      <c r="B36" s="14"/>
      <c r="C36" s="183">
        <f>SUM(C34:C35)</f>
        <v>-35125269</v>
      </c>
      <c r="D36" s="38"/>
      <c r="E36" s="40">
        <f>SUM(E34:E35)</f>
        <v>47117795</v>
      </c>
      <c r="F36" s="30"/>
      <c r="G36" s="41">
        <f>SUM(G34:G35)</f>
        <v>-35134333.969999999</v>
      </c>
      <c r="I36" s="41">
        <f>SUM(I34:I35)</f>
        <v>47033829</v>
      </c>
    </row>
    <row r="37" spans="1:10" s="16" customFormat="1" ht="40.5" customHeight="1" x14ac:dyDescent="0.7">
      <c r="A37" s="14"/>
      <c r="B37" s="14"/>
      <c r="C37" s="172"/>
      <c r="D37" s="63"/>
      <c r="E37" s="76"/>
      <c r="F37" s="22"/>
      <c r="G37" s="46"/>
      <c r="I37" s="76"/>
    </row>
    <row r="38" spans="1:10" s="16" customFormat="1" ht="23.25" customHeight="1" x14ac:dyDescent="0.7">
      <c r="A38" s="1" t="s">
        <v>72</v>
      </c>
      <c r="B38" s="1"/>
      <c r="C38" s="172"/>
      <c r="D38" s="63"/>
      <c r="E38" s="76"/>
      <c r="G38" s="46"/>
      <c r="I38" s="76"/>
    </row>
    <row r="39" spans="1:10" s="16" customFormat="1" ht="23.25" customHeight="1" x14ac:dyDescent="0.7">
      <c r="A39" s="26" t="s">
        <v>62</v>
      </c>
      <c r="B39" s="26"/>
      <c r="C39" s="172"/>
      <c r="D39" s="63"/>
      <c r="E39" s="76"/>
      <c r="G39" s="46"/>
      <c r="I39" s="76"/>
    </row>
    <row r="40" spans="1:10" s="16" customFormat="1" ht="23.25" customHeight="1" x14ac:dyDescent="0.7">
      <c r="A40" s="26"/>
      <c r="B40" s="26"/>
      <c r="C40" s="172"/>
      <c r="D40" s="63"/>
      <c r="E40" s="76"/>
      <c r="G40" s="46"/>
      <c r="I40" s="76"/>
    </row>
    <row r="41" spans="1:10" ht="23" x14ac:dyDescent="0.7">
      <c r="A41" s="3"/>
      <c r="B41" s="3"/>
      <c r="C41" s="209" t="s">
        <v>73</v>
      </c>
      <c r="D41" s="209"/>
      <c r="E41" s="209"/>
      <c r="G41" s="209" t="s">
        <v>74</v>
      </c>
      <c r="H41" s="211"/>
      <c r="I41" s="211"/>
    </row>
    <row r="42" spans="1:10" ht="23" x14ac:dyDescent="0.7">
      <c r="A42" s="3"/>
      <c r="B42" s="3"/>
      <c r="C42" s="213" t="s">
        <v>80</v>
      </c>
      <c r="D42" s="213"/>
      <c r="E42" s="213"/>
      <c r="G42" s="213" t="s">
        <v>80</v>
      </c>
      <c r="H42" s="213"/>
      <c r="I42" s="213"/>
    </row>
    <row r="43" spans="1:10" ht="23" x14ac:dyDescent="0.7">
      <c r="A43" s="3"/>
      <c r="B43" s="3"/>
      <c r="C43" s="213" t="s">
        <v>123</v>
      </c>
      <c r="D43" s="213"/>
      <c r="E43" s="213"/>
      <c r="G43" s="213" t="s">
        <v>123</v>
      </c>
      <c r="H43" s="213"/>
      <c r="I43" s="213"/>
    </row>
    <row r="44" spans="1:10" ht="23" x14ac:dyDescent="0.7">
      <c r="A44" s="3"/>
      <c r="B44" s="92"/>
      <c r="C44" s="178">
        <v>2563</v>
      </c>
      <c r="D44" s="113"/>
      <c r="E44" s="113">
        <v>2562</v>
      </c>
      <c r="F44" s="113"/>
      <c r="G44" s="113">
        <v>2563</v>
      </c>
      <c r="I44" s="113">
        <v>2562</v>
      </c>
    </row>
    <row r="45" spans="1:10" s="16" customFormat="1" ht="23.25" customHeight="1" x14ac:dyDescent="0.7">
      <c r="A45" s="14"/>
      <c r="B45" s="14"/>
      <c r="C45" s="211" t="s">
        <v>64</v>
      </c>
      <c r="D45" s="211"/>
      <c r="E45" s="211"/>
      <c r="F45" s="211"/>
      <c r="G45" s="211"/>
      <c r="H45" s="211"/>
      <c r="I45" s="211"/>
    </row>
    <row r="46" spans="1:10" s="16" customFormat="1" ht="23.25" customHeight="1" x14ac:dyDescent="0.7">
      <c r="A46" s="27" t="s">
        <v>51</v>
      </c>
      <c r="B46" s="27"/>
      <c r="C46" s="172"/>
      <c r="D46" s="63"/>
      <c r="E46" s="76"/>
      <c r="F46" s="22"/>
      <c r="G46" s="46"/>
      <c r="I46" s="76"/>
    </row>
    <row r="47" spans="1:10" s="16" customFormat="1" ht="23.25" hidden="1" customHeight="1" x14ac:dyDescent="0.65">
      <c r="A47" s="2" t="s">
        <v>93</v>
      </c>
      <c r="B47" s="20">
        <v>5</v>
      </c>
      <c r="C47" s="172"/>
      <c r="D47" s="63"/>
      <c r="E47" s="76">
        <v>0</v>
      </c>
      <c r="F47" s="22"/>
      <c r="G47" s="46"/>
      <c r="I47" s="76">
        <v>0</v>
      </c>
    </row>
    <row r="48" spans="1:10" s="16" customFormat="1" ht="23.25" customHeight="1" x14ac:dyDescent="0.65">
      <c r="A48" s="16" t="s">
        <v>96</v>
      </c>
      <c r="C48" s="179">
        <f>G48</f>
        <v>236482</v>
      </c>
      <c r="D48" s="60"/>
      <c r="E48" s="75">
        <f>I48</f>
        <v>12278552</v>
      </c>
      <c r="F48" s="23"/>
      <c r="G48" s="36">
        <f>'[3]0620_Sep'!$F$49</f>
        <v>236482</v>
      </c>
      <c r="I48" s="75">
        <v>12278552</v>
      </c>
      <c r="J48" s="87"/>
    </row>
    <row r="49" spans="1:10" s="16" customFormat="1" ht="23.25" customHeight="1" x14ac:dyDescent="0.65">
      <c r="A49" s="16" t="s">
        <v>97</v>
      </c>
      <c r="C49" s="179">
        <f t="shared" ref="C49:C51" si="3">G49</f>
        <v>-14447857</v>
      </c>
      <c r="D49" s="63"/>
      <c r="E49" s="75">
        <f>-E90</f>
        <v>-44548230</v>
      </c>
      <c r="F49" s="22"/>
      <c r="G49" s="75">
        <f>ROUND(SUM('[3]0620_Sep'!$F$50:$F$52),0)</f>
        <v>-14447857</v>
      </c>
      <c r="I49" s="75">
        <f>-I90</f>
        <v>-44548230</v>
      </c>
      <c r="J49" s="87"/>
    </row>
    <row r="50" spans="1:10" s="16" customFormat="1" ht="23.25" customHeight="1" x14ac:dyDescent="0.65">
      <c r="A50" s="2" t="s">
        <v>98</v>
      </c>
      <c r="B50" s="2"/>
      <c r="C50" s="179">
        <f t="shared" si="3"/>
        <v>0</v>
      </c>
      <c r="D50" s="62"/>
      <c r="E50" s="75">
        <f>I50</f>
        <v>-128000</v>
      </c>
      <c r="F50" s="23"/>
      <c r="G50" s="71">
        <f>'[3]0620_Sep'!$F$53</f>
        <v>0</v>
      </c>
      <c r="I50" s="71">
        <v>-128000</v>
      </c>
      <c r="J50" s="87"/>
    </row>
    <row r="51" spans="1:10" s="16" customFormat="1" ht="23.25" customHeight="1" x14ac:dyDescent="0.65">
      <c r="A51" s="2" t="s">
        <v>53</v>
      </c>
      <c r="B51" s="2"/>
      <c r="C51" s="184">
        <f t="shared" si="3"/>
        <v>8569</v>
      </c>
      <c r="D51" s="71"/>
      <c r="E51" s="106">
        <f>I51</f>
        <v>4987</v>
      </c>
      <c r="F51" s="23"/>
      <c r="G51" s="39">
        <f>'[3]0620_Sep'!$F$54</f>
        <v>8569</v>
      </c>
      <c r="I51" s="39">
        <v>4987</v>
      </c>
      <c r="J51" s="87"/>
    </row>
    <row r="52" spans="1:10" s="16" customFormat="1" ht="23.25" customHeight="1" x14ac:dyDescent="0.7">
      <c r="A52" s="14" t="s">
        <v>100</v>
      </c>
      <c r="B52" s="14"/>
      <c r="C52" s="183">
        <f>SUM(C47:C51)</f>
        <v>-14202806</v>
      </c>
      <c r="D52" s="38"/>
      <c r="E52" s="40">
        <f>SUM(E47:E51)</f>
        <v>-32392691</v>
      </c>
      <c r="F52" s="30"/>
      <c r="G52" s="40">
        <f>SUM(G47:G51)</f>
        <v>-14202806</v>
      </c>
      <c r="I52" s="40">
        <f>SUM(I47:I51)</f>
        <v>-32392691</v>
      </c>
    </row>
    <row r="53" spans="1:10" s="16" customFormat="1" ht="9" customHeight="1" x14ac:dyDescent="0.7">
      <c r="A53" s="14"/>
      <c r="B53" s="14"/>
      <c r="C53" s="181"/>
      <c r="D53" s="38"/>
      <c r="E53" s="38"/>
      <c r="G53" s="38"/>
      <c r="I53" s="38"/>
    </row>
    <row r="54" spans="1:10" s="16" customFormat="1" ht="23.25" customHeight="1" x14ac:dyDescent="0.7">
      <c r="A54" s="27" t="s">
        <v>52</v>
      </c>
      <c r="B54" s="27"/>
      <c r="C54" s="172"/>
      <c r="D54" s="63"/>
      <c r="E54" s="76"/>
      <c r="G54" s="46"/>
      <c r="I54" s="76"/>
    </row>
    <row r="55" spans="1:10" s="110" customFormat="1" ht="23.25" customHeight="1" x14ac:dyDescent="0.65">
      <c r="A55" s="110" t="s">
        <v>173</v>
      </c>
      <c r="C55" s="166">
        <f>G55</f>
        <v>64859858</v>
      </c>
      <c r="D55" s="166"/>
      <c r="E55" s="166">
        <f>I55</f>
        <v>-75891284</v>
      </c>
      <c r="F55" s="167"/>
      <c r="G55" s="166">
        <f>'[3]0620_Sep'!$F$60</f>
        <v>64859858</v>
      </c>
      <c r="I55" s="166">
        <v>-75891284</v>
      </c>
      <c r="J55" s="168"/>
    </row>
    <row r="56" spans="1:10" s="110" customFormat="1" ht="23.25" customHeight="1" x14ac:dyDescent="0.65">
      <c r="A56" s="110" t="s">
        <v>94</v>
      </c>
      <c r="B56" s="169"/>
      <c r="C56" s="166">
        <f>G56</f>
        <v>20000000</v>
      </c>
      <c r="D56" s="166"/>
      <c r="E56" s="166">
        <f>I56</f>
        <v>80000000</v>
      </c>
      <c r="F56" s="167"/>
      <c r="G56" s="166">
        <f>'[3]0620_Sep'!$F$61</f>
        <v>20000000</v>
      </c>
      <c r="I56" s="166">
        <v>80000000</v>
      </c>
    </row>
    <row r="57" spans="1:10" s="110" customFormat="1" ht="23.25" customHeight="1" x14ac:dyDescent="0.65">
      <c r="A57" s="110" t="s">
        <v>146</v>
      </c>
      <c r="B57" s="169"/>
      <c r="C57" s="166">
        <f>G57</f>
        <v>-15576000</v>
      </c>
      <c r="D57" s="166"/>
      <c r="E57" s="166">
        <f>I57</f>
        <v>-8783984</v>
      </c>
      <c r="F57" s="167"/>
      <c r="G57" s="170">
        <f>'[3]0620_Sep'!$AD$62</f>
        <v>-15576000</v>
      </c>
      <c r="I57" s="166">
        <v>-8783984</v>
      </c>
      <c r="J57" s="168"/>
    </row>
    <row r="58" spans="1:10" s="110" customFormat="1" ht="23.25" customHeight="1" x14ac:dyDescent="0.65">
      <c r="A58" s="171" t="s">
        <v>174</v>
      </c>
      <c r="C58" s="166"/>
      <c r="J58" s="168"/>
    </row>
    <row r="59" spans="1:10" s="16" customFormat="1" ht="23.25" customHeight="1" x14ac:dyDescent="0.65">
      <c r="A59" s="122" t="s">
        <v>175</v>
      </c>
      <c r="C59" s="166">
        <f t="shared" ref="C59:C61" si="4">G59</f>
        <v>-1251210</v>
      </c>
      <c r="D59" s="31"/>
      <c r="E59" s="31">
        <f>I59</f>
        <v>-525638</v>
      </c>
      <c r="F59" s="22"/>
      <c r="G59" s="31">
        <f>ROUND('[3]0620_Sep'!$F$63,0)</f>
        <v>-1251210</v>
      </c>
      <c r="I59" s="31">
        <v>-525638</v>
      </c>
      <c r="J59" s="87"/>
    </row>
    <row r="60" spans="1:10" s="16" customFormat="1" ht="23.25" customHeight="1" x14ac:dyDescent="0.65">
      <c r="A60" s="16" t="s">
        <v>103</v>
      </c>
      <c r="B60" s="20"/>
      <c r="C60" s="166">
        <f t="shared" si="4"/>
        <v>-6000000</v>
      </c>
      <c r="D60" s="31"/>
      <c r="E60" s="31">
        <f>I60</f>
        <v>-6000000</v>
      </c>
      <c r="F60" s="22"/>
      <c r="G60" s="31">
        <f>'[3]0620_Sep'!$F$64</f>
        <v>-6000000</v>
      </c>
      <c r="I60" s="31">
        <v>-6000000</v>
      </c>
      <c r="J60" s="87"/>
    </row>
    <row r="61" spans="1:10" s="16" customFormat="1" ht="23.25" customHeight="1" x14ac:dyDescent="0.65">
      <c r="A61" s="16" t="s">
        <v>99</v>
      </c>
      <c r="C61" s="166">
        <f t="shared" si="4"/>
        <v>-5851177.0300000003</v>
      </c>
      <c r="D61" s="31"/>
      <c r="E61" s="45">
        <f>I61</f>
        <v>-6513539</v>
      </c>
      <c r="F61" s="22"/>
      <c r="G61" s="31">
        <f>'[3]0620_Sep'!$F$65</f>
        <v>-5851177.0300000003</v>
      </c>
      <c r="I61" s="31">
        <v>-6513539</v>
      </c>
      <c r="J61" s="87"/>
    </row>
    <row r="62" spans="1:10" s="16" customFormat="1" ht="23.25" hidden="1" customHeight="1" x14ac:dyDescent="0.65">
      <c r="A62" s="16" t="s">
        <v>54</v>
      </c>
      <c r="C62" s="179">
        <v>0</v>
      </c>
      <c r="D62" s="60"/>
      <c r="E62" s="75">
        <v>0</v>
      </c>
      <c r="F62" s="22"/>
      <c r="G62" s="36">
        <v>0</v>
      </c>
      <c r="I62" s="75">
        <v>0</v>
      </c>
    </row>
    <row r="63" spans="1:10" s="16" customFormat="1" ht="23.25" customHeight="1" x14ac:dyDescent="0.7">
      <c r="A63" s="14" t="s">
        <v>198</v>
      </c>
      <c r="B63" s="14"/>
      <c r="C63" s="185">
        <f>SUM(C55:C62)</f>
        <v>56181470.969999999</v>
      </c>
      <c r="D63" s="38"/>
      <c r="E63" s="41">
        <f>SUM(E55:E62)</f>
        <v>-17714445</v>
      </c>
      <c r="F63" s="30"/>
      <c r="G63" s="41">
        <f>SUM(G55:G62)</f>
        <v>56181470.969999999</v>
      </c>
      <c r="I63" s="41">
        <f>SUM(I55:I62)</f>
        <v>-17714445</v>
      </c>
    </row>
    <row r="64" spans="1:10" s="16" customFormat="1" ht="9" customHeight="1" x14ac:dyDescent="0.7">
      <c r="A64" s="14"/>
      <c r="B64" s="14"/>
      <c r="C64" s="172"/>
      <c r="D64" s="63"/>
      <c r="E64" s="76"/>
      <c r="F64" s="22"/>
      <c r="G64" s="46"/>
      <c r="I64" s="76"/>
    </row>
    <row r="65" spans="1:11" s="16" customFormat="1" ht="23.25" customHeight="1" x14ac:dyDescent="0.65">
      <c r="A65" s="173" t="s">
        <v>176</v>
      </c>
      <c r="B65" s="2"/>
      <c r="C65" s="172"/>
      <c r="D65" s="63"/>
      <c r="E65" s="76"/>
      <c r="F65" s="22"/>
      <c r="G65" s="46"/>
      <c r="I65" s="76"/>
    </row>
    <row r="66" spans="1:11" s="16" customFormat="1" ht="23.25" customHeight="1" x14ac:dyDescent="0.65">
      <c r="A66" s="173" t="s">
        <v>104</v>
      </c>
      <c r="B66" s="2"/>
      <c r="C66" s="172">
        <f>C36+C52+C63</f>
        <v>6853395.9699999988</v>
      </c>
      <c r="D66" s="63"/>
      <c r="E66" s="76">
        <f>E36+E52+E63</f>
        <v>-2989341</v>
      </c>
      <c r="F66" s="22"/>
      <c r="G66" s="76">
        <f>G36+G52+G63</f>
        <v>6844331</v>
      </c>
      <c r="I66" s="76">
        <f>I36+I52+I63</f>
        <v>-3073307</v>
      </c>
    </row>
    <row r="67" spans="1:11" s="16" customFormat="1" ht="23.25" customHeight="1" x14ac:dyDescent="0.65">
      <c r="A67" s="2" t="s">
        <v>105</v>
      </c>
      <c r="B67" s="2"/>
      <c r="C67" s="172"/>
      <c r="D67" s="63"/>
      <c r="E67" s="76"/>
      <c r="F67" s="22"/>
      <c r="G67" s="46"/>
      <c r="I67" s="76"/>
    </row>
    <row r="68" spans="1:11" s="16" customFormat="1" ht="23.25" customHeight="1" x14ac:dyDescent="0.65">
      <c r="A68" s="2" t="s">
        <v>106</v>
      </c>
      <c r="B68" s="2"/>
      <c r="C68" s="172">
        <f>G68</f>
        <v>883396</v>
      </c>
      <c r="D68" s="63"/>
      <c r="E68" s="76">
        <f>I68</f>
        <v>-327919</v>
      </c>
      <c r="F68" s="22"/>
      <c r="G68" s="46">
        <f>'[3]0620_Sep'!$F$70</f>
        <v>883396</v>
      </c>
      <c r="I68" s="76">
        <v>-327919</v>
      </c>
    </row>
    <row r="69" spans="1:11" s="16" customFormat="1" ht="23.25" customHeight="1" x14ac:dyDescent="0.7">
      <c r="A69" s="111" t="s">
        <v>176</v>
      </c>
      <c r="B69" s="14"/>
      <c r="C69" s="186">
        <f>SUM(C66,C68)</f>
        <v>7736791.9699999988</v>
      </c>
      <c r="D69" s="38"/>
      <c r="E69" s="49">
        <f>SUM(E66,E68)</f>
        <v>-3317260</v>
      </c>
      <c r="F69" s="30"/>
      <c r="G69" s="49">
        <f>SUM(G66,G68)</f>
        <v>7727727</v>
      </c>
      <c r="I69" s="49">
        <f>SUM(I66,I68)</f>
        <v>-3401226</v>
      </c>
    </row>
    <row r="70" spans="1:11" s="16" customFormat="1" ht="23.25" customHeight="1" x14ac:dyDescent="0.65">
      <c r="A70" s="69" t="s">
        <v>143</v>
      </c>
      <c r="B70" s="15"/>
      <c r="C70" s="80">
        <f>'BS-3-5'!F10</f>
        <v>52006976</v>
      </c>
      <c r="D70" s="62"/>
      <c r="E70" s="71">
        <v>33219873</v>
      </c>
      <c r="F70" s="22"/>
      <c r="G70" s="10">
        <f>'BS-3-5'!J10</f>
        <v>51786085</v>
      </c>
      <c r="I70" s="71">
        <v>33057457</v>
      </c>
    </row>
    <row r="71" spans="1:11" s="16" customFormat="1" ht="23.25" customHeight="1" thickBot="1" x14ac:dyDescent="0.75">
      <c r="A71" s="111" t="s">
        <v>144</v>
      </c>
      <c r="B71" s="14"/>
      <c r="C71" s="187">
        <f>SUM(C69:C70)</f>
        <v>59743767.969999999</v>
      </c>
      <c r="D71" s="38"/>
      <c r="E71" s="50">
        <f>SUM(E69:E70)</f>
        <v>29902613</v>
      </c>
      <c r="F71" s="30"/>
      <c r="G71" s="50">
        <f>SUM(G69:G70)</f>
        <v>59513812</v>
      </c>
      <c r="I71" s="50">
        <f>SUM(I69:I70)</f>
        <v>29656231</v>
      </c>
      <c r="J71" s="87">
        <f>G71-'BS-3-5'!H10</f>
        <v>0</v>
      </c>
      <c r="K71" s="162">
        <f>C71-'BS-3-5'!D10</f>
        <v>-3.0000001192092896E-2</v>
      </c>
    </row>
    <row r="72" spans="1:11" s="16" customFormat="1" ht="23.25" hidden="1" customHeight="1" thickTop="1" x14ac:dyDescent="0.7">
      <c r="A72" s="1" t="s">
        <v>72</v>
      </c>
      <c r="B72" s="1"/>
      <c r="C72" s="172"/>
      <c r="D72" s="63"/>
      <c r="E72" s="76"/>
      <c r="G72" s="46"/>
      <c r="I72" s="76"/>
    </row>
    <row r="73" spans="1:11" ht="22.5" hidden="1" customHeight="1" x14ac:dyDescent="0.7">
      <c r="A73" s="26" t="s">
        <v>62</v>
      </c>
      <c r="B73" s="26"/>
    </row>
    <row r="74" spans="1:11" ht="22.5" hidden="1" customHeight="1" x14ac:dyDescent="0.65"/>
    <row r="75" spans="1:11" ht="22.5" hidden="1" customHeight="1" x14ac:dyDescent="0.7">
      <c r="C75" s="209" t="s">
        <v>73</v>
      </c>
      <c r="D75" s="209"/>
      <c r="E75" s="209"/>
      <c r="G75" s="209" t="s">
        <v>74</v>
      </c>
      <c r="H75" s="211"/>
      <c r="I75" s="211"/>
    </row>
    <row r="76" spans="1:11" ht="22.5" hidden="1" customHeight="1" x14ac:dyDescent="0.65">
      <c r="C76" s="213" t="s">
        <v>80</v>
      </c>
      <c r="D76" s="213"/>
      <c r="E76" s="213"/>
      <c r="G76" s="213" t="s">
        <v>80</v>
      </c>
      <c r="H76" s="213"/>
      <c r="I76" s="213"/>
    </row>
    <row r="77" spans="1:11" ht="22.5" hidden="1" customHeight="1" x14ac:dyDescent="0.65">
      <c r="C77" s="213" t="s">
        <v>123</v>
      </c>
      <c r="D77" s="213"/>
      <c r="E77" s="213"/>
      <c r="G77" s="213" t="s">
        <v>123</v>
      </c>
      <c r="H77" s="213"/>
      <c r="I77" s="213"/>
    </row>
    <row r="78" spans="1:11" ht="22.5" hidden="1" customHeight="1" x14ac:dyDescent="0.65">
      <c r="B78" s="92" t="s">
        <v>1</v>
      </c>
      <c r="C78" s="178">
        <v>2562</v>
      </c>
      <c r="D78" s="67"/>
      <c r="E78" s="96">
        <v>2561</v>
      </c>
      <c r="F78" s="67"/>
      <c r="G78" s="67">
        <v>2562</v>
      </c>
      <c r="I78" s="96">
        <v>2561</v>
      </c>
    </row>
    <row r="79" spans="1:11" ht="15.65" customHeight="1" thickTop="1" x14ac:dyDescent="0.65">
      <c r="C79" s="211"/>
      <c r="D79" s="211"/>
      <c r="E79" s="211"/>
      <c r="F79" s="211"/>
      <c r="G79" s="211"/>
      <c r="H79" s="211"/>
      <c r="I79" s="211"/>
    </row>
    <row r="80" spans="1:11" ht="22.5" customHeight="1" x14ac:dyDescent="0.7">
      <c r="A80" s="9" t="s">
        <v>101</v>
      </c>
      <c r="B80" s="9"/>
    </row>
    <row r="81" spans="1:9" ht="22.5" hidden="1" customHeight="1" x14ac:dyDescent="0.65">
      <c r="A81" s="5" t="s">
        <v>107</v>
      </c>
    </row>
    <row r="82" spans="1:9" ht="22.5" hidden="1" customHeight="1" x14ac:dyDescent="0.65">
      <c r="A82" s="5" t="s">
        <v>108</v>
      </c>
      <c r="C82" s="179"/>
      <c r="D82" s="60"/>
      <c r="E82" s="75">
        <v>43648932</v>
      </c>
      <c r="G82" s="36"/>
      <c r="I82" s="75">
        <v>43466382</v>
      </c>
    </row>
    <row r="83" spans="1:9" ht="22.5" hidden="1" customHeight="1" x14ac:dyDescent="0.65">
      <c r="A83" s="5" t="s">
        <v>109</v>
      </c>
      <c r="C83" s="179"/>
      <c r="D83" s="60"/>
      <c r="E83" s="75">
        <v>0</v>
      </c>
      <c r="G83" s="75"/>
      <c r="I83" s="75">
        <v>0</v>
      </c>
    </row>
    <row r="84" spans="1:9" ht="22.5" hidden="1" customHeight="1" thickBot="1" x14ac:dyDescent="0.75">
      <c r="A84" s="9" t="s">
        <v>110</v>
      </c>
      <c r="B84" s="9"/>
      <c r="C84" s="188">
        <f>SUM(C82:C83)</f>
        <v>0</v>
      </c>
      <c r="D84" s="78"/>
      <c r="E84" s="48">
        <f>SUM(E82:E83)</f>
        <v>43648932</v>
      </c>
      <c r="G84" s="48">
        <f>SUM(G82:G83)</f>
        <v>0</v>
      </c>
      <c r="I84" s="48">
        <f>SUM(I82:I83)</f>
        <v>43466382</v>
      </c>
    </row>
    <row r="85" spans="1:9" ht="22.5" hidden="1" customHeight="1" thickTop="1" x14ac:dyDescent="0.65"/>
    <row r="86" spans="1:9" ht="22.5" customHeight="1" x14ac:dyDescent="0.65">
      <c r="A86" s="5" t="s">
        <v>147</v>
      </c>
    </row>
    <row r="87" spans="1:9" ht="22.5" customHeight="1" x14ac:dyDescent="0.65">
      <c r="A87" s="5" t="s">
        <v>148</v>
      </c>
      <c r="C87" s="179">
        <f>G87</f>
        <v>11511313</v>
      </c>
      <c r="D87" s="60"/>
      <c r="E87" s="75">
        <v>45136830</v>
      </c>
      <c r="G87" s="75">
        <f>ROUND([1]CF!$I$93,0)</f>
        <v>11511313</v>
      </c>
      <c r="I87" s="75">
        <f>E87</f>
        <v>45136830</v>
      </c>
    </row>
    <row r="88" spans="1:9" ht="22.5" customHeight="1" x14ac:dyDescent="0.65">
      <c r="A88" s="5" t="s">
        <v>149</v>
      </c>
      <c r="B88" s="94" t="s">
        <v>191</v>
      </c>
      <c r="C88" s="179">
        <f>G88</f>
        <v>-45549</v>
      </c>
      <c r="D88" s="75"/>
      <c r="E88" s="75">
        <v>-385206</v>
      </c>
      <c r="G88" s="75">
        <f>ROUND([1]CF!$I$95,0)</f>
        <v>-45549</v>
      </c>
      <c r="I88" s="75">
        <v>-385206</v>
      </c>
    </row>
    <row r="89" spans="1:9" ht="22.5" customHeight="1" x14ac:dyDescent="0.65">
      <c r="A89" s="5" t="s">
        <v>150</v>
      </c>
      <c r="C89" s="179">
        <f>G89</f>
        <v>2982093</v>
      </c>
      <c r="D89" s="60"/>
      <c r="E89" s="75">
        <v>-203394</v>
      </c>
      <c r="G89" s="60">
        <f>ROUND([1]CF!$I$96,0)</f>
        <v>2982093</v>
      </c>
      <c r="I89" s="75">
        <f>E89</f>
        <v>-203394</v>
      </c>
    </row>
    <row r="90" spans="1:9" ht="22.5" customHeight="1" thickBot="1" x14ac:dyDescent="0.75">
      <c r="A90" s="9" t="s">
        <v>151</v>
      </c>
      <c r="B90" s="9"/>
      <c r="C90" s="188">
        <f>SUM(C87:C89)</f>
        <v>14447857</v>
      </c>
      <c r="D90" s="78"/>
      <c r="E90" s="48">
        <f>SUM(E87:E89)</f>
        <v>44548230</v>
      </c>
      <c r="G90" s="48">
        <f>SUM(G87:G89)</f>
        <v>14447857</v>
      </c>
      <c r="I90" s="48">
        <f>SUM(I87:I89)</f>
        <v>44548230</v>
      </c>
    </row>
    <row r="91" spans="1:9" ht="22.5" customHeight="1" thickTop="1" x14ac:dyDescent="0.65"/>
    <row r="93" spans="1:9" ht="22.5" customHeight="1" x14ac:dyDescent="0.65">
      <c r="C93" s="177">
        <f>C90+C49</f>
        <v>0</v>
      </c>
      <c r="E93" s="35">
        <f>E90+E49</f>
        <v>0</v>
      </c>
      <c r="G93" s="35">
        <f>G90+G49</f>
        <v>0</v>
      </c>
      <c r="I93" s="35">
        <f>I90+I49</f>
        <v>0</v>
      </c>
    </row>
  </sheetData>
  <mergeCells count="21">
    <mergeCell ref="C5:E5"/>
    <mergeCell ref="G75:I75"/>
    <mergeCell ref="G4:I4"/>
    <mergeCell ref="C6:E6"/>
    <mergeCell ref="C4:E4"/>
    <mergeCell ref="C43:E43"/>
    <mergeCell ref="G41:I41"/>
    <mergeCell ref="G42:I42"/>
    <mergeCell ref="G43:I43"/>
    <mergeCell ref="G6:I6"/>
    <mergeCell ref="C8:I8"/>
    <mergeCell ref="C42:E42"/>
    <mergeCell ref="G5:I5"/>
    <mergeCell ref="C41:E41"/>
    <mergeCell ref="C79:I79"/>
    <mergeCell ref="C77:E77"/>
    <mergeCell ref="C75:E75"/>
    <mergeCell ref="C76:E76"/>
    <mergeCell ref="C45:I45"/>
    <mergeCell ref="G76:I76"/>
    <mergeCell ref="G77:I77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SH Conso-10</vt:lpstr>
      <vt:lpstr>SH Conso-11 </vt:lpstr>
      <vt:lpstr>SH Sep-12 </vt:lpstr>
      <vt:lpstr>SH Sep-13</vt:lpstr>
      <vt:lpstr>CF-14-15</vt:lpstr>
      <vt:lpstr>'BS-3-5'!Print_Area</vt:lpstr>
      <vt:lpstr>'CF-14-15'!Print_Area</vt:lpstr>
      <vt:lpstr>'PL-6-9'!Print_Area</vt:lpstr>
      <vt:lpstr>'SH Conso-10'!Print_Area</vt:lpstr>
      <vt:lpstr>'SH Conso-11 '!Print_Area</vt:lpstr>
      <vt:lpstr>'SH Sep-12 '!Print_Area</vt:lpstr>
      <vt:lpstr>'SH Sep-13'!Print_Area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2020-08-10T08:28:28Z</cp:lastPrinted>
  <dcterms:created xsi:type="dcterms:W3CDTF">2005-03-10T01:34:59Z</dcterms:created>
  <dcterms:modified xsi:type="dcterms:W3CDTF">2020-08-10T08:28:31Z</dcterms:modified>
</cp:coreProperties>
</file>