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14E38ECD-1705-43F6-8EC9-6BC3A56D8CB5}" xr6:coauthVersionLast="44" xr6:coauthVersionMax="44" xr10:uidLastSave="{00000000-0000-0000-0000-000000000000}"/>
  <bookViews>
    <workbookView xWindow="-110" yWindow="-110" windowWidth="19420" windowHeight="10420" activeTab="4" xr2:uid="{00000000-000D-0000-FFFF-FFFF00000000}"/>
  </bookViews>
  <sheets>
    <sheet name="BS-3-5" sheetId="9" r:id="rId1"/>
    <sheet name="PL-6-11" sheetId="3" r:id="rId2"/>
    <sheet name="SH-12-13" sheetId="4" r:id="rId3"/>
    <sheet name="SH-14-15" sheetId="2" r:id="rId4"/>
    <sheet name="CF-16-17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'BS-3-5'!$A$1:$J$95</definedName>
    <definedName name="_xlnm.Print_Area" localSheetId="4">'CF-16-17'!$A$1:$I$96</definedName>
    <definedName name="_xlnm.Print_Area" localSheetId="1">'PL-6-11'!$A$1:$J$175</definedName>
    <definedName name="_xlnm.Print_Area" localSheetId="2">'SH-12-13'!$A$1:$X$77</definedName>
    <definedName name="_xlnm.Print_Area" localSheetId="3">'SH-14-15'!$A$1:$P$63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2" i="10" l="1"/>
  <c r="G82" i="10"/>
  <c r="E82" i="10"/>
  <c r="C82" i="10"/>
  <c r="J23" i="4"/>
  <c r="D23" i="4"/>
  <c r="F23" i="4"/>
  <c r="L23" i="4"/>
  <c r="N23" i="4"/>
  <c r="P23" i="4"/>
  <c r="R23" i="4"/>
  <c r="T23" i="4"/>
  <c r="V23" i="4"/>
  <c r="X22" i="4"/>
  <c r="X23" i="4" s="1"/>
  <c r="X58" i="4"/>
  <c r="D59" i="4"/>
  <c r="F59" i="4"/>
  <c r="J59" i="4"/>
  <c r="L59" i="4"/>
  <c r="P59" i="4"/>
  <c r="R59" i="4"/>
  <c r="V59" i="4"/>
  <c r="G11" i="10" l="1"/>
  <c r="C11" i="10"/>
  <c r="I96" i="10"/>
  <c r="I98" i="10" s="1"/>
  <c r="G96" i="10"/>
  <c r="G98" i="10" s="1"/>
  <c r="E96" i="10"/>
  <c r="E98" i="10" s="1"/>
  <c r="C96" i="10"/>
  <c r="C98" i="10" s="1"/>
  <c r="I69" i="10"/>
  <c r="G69" i="10"/>
  <c r="E69" i="10"/>
  <c r="C69" i="10"/>
  <c r="E27" i="10"/>
  <c r="E39" i="10" s="1"/>
  <c r="E41" i="10" s="1"/>
  <c r="E85" i="10" s="1"/>
  <c r="E87" i="10" s="1"/>
  <c r="E89" i="10" s="1"/>
  <c r="I27" i="10" l="1"/>
  <c r="I39" i="10" s="1"/>
  <c r="I41" i="10" s="1"/>
  <c r="I85" i="10" s="1"/>
  <c r="I87" i="10" s="1"/>
  <c r="I89" i="10" s="1"/>
  <c r="D16" i="9" l="1"/>
  <c r="H56" i="9" l="1"/>
  <c r="H16" i="3" l="1"/>
  <c r="D47" i="3" l="1"/>
  <c r="V65" i="4" l="1"/>
  <c r="D66" i="4" l="1"/>
  <c r="F66" i="4"/>
  <c r="J66" i="4"/>
  <c r="L66" i="4"/>
  <c r="N66" i="4"/>
  <c r="P66" i="4"/>
  <c r="R66" i="4"/>
  <c r="V66" i="4"/>
  <c r="V68" i="4" s="1"/>
  <c r="T65" i="4"/>
  <c r="X65" i="4" s="1"/>
  <c r="V73" i="4"/>
  <c r="V74" i="4"/>
  <c r="D137" i="3"/>
  <c r="D30" i="9" l="1"/>
  <c r="H108" i="3"/>
  <c r="P70" i="4" l="1"/>
  <c r="T70" i="4" s="1"/>
  <c r="X70" i="4" s="1"/>
  <c r="D68" i="4"/>
  <c r="F68" i="4"/>
  <c r="J68" i="4"/>
  <c r="L68" i="4"/>
  <c r="P68" i="4"/>
  <c r="R68" i="4"/>
  <c r="H66" i="4"/>
  <c r="T63" i="4"/>
  <c r="N57" i="4"/>
  <c r="N59" i="4" s="1"/>
  <c r="T54" i="4"/>
  <c r="P55" i="2"/>
  <c r="N55" i="2"/>
  <c r="P50" i="2"/>
  <c r="P43" i="2"/>
  <c r="P27" i="2"/>
  <c r="P26" i="2"/>
  <c r="P12" i="2"/>
  <c r="P19" i="2"/>
  <c r="X63" i="4" l="1"/>
  <c r="X66" i="4" s="1"/>
  <c r="T66" i="4"/>
  <c r="P28" i="2"/>
  <c r="J22" i="3" l="1"/>
  <c r="H17" i="3" l="1"/>
  <c r="D60" i="2" l="1"/>
  <c r="D62" i="2" s="1"/>
  <c r="F60" i="2"/>
  <c r="F62" i="2" s="1"/>
  <c r="H60" i="2"/>
  <c r="J60" i="2"/>
  <c r="J62" i="2" s="1"/>
  <c r="N60" i="2"/>
  <c r="N62" i="2" s="1"/>
  <c r="N51" i="2"/>
  <c r="N28" i="2"/>
  <c r="N20" i="2"/>
  <c r="P37" i="4"/>
  <c r="P75" i="4"/>
  <c r="P77" i="4" s="1"/>
  <c r="J23" i="3"/>
  <c r="H23" i="3"/>
  <c r="H25" i="3" s="1"/>
  <c r="H30" i="3" s="1"/>
  <c r="D23" i="3"/>
  <c r="F23" i="3"/>
  <c r="N30" i="2" l="1"/>
  <c r="P39" i="4"/>
  <c r="P48" i="2" l="1"/>
  <c r="P49" i="2"/>
  <c r="L51" i="2"/>
  <c r="J51" i="2"/>
  <c r="H51" i="2"/>
  <c r="H62" i="2" s="1"/>
  <c r="F51" i="2"/>
  <c r="D51" i="2"/>
  <c r="X54" i="4"/>
  <c r="T57" i="4"/>
  <c r="V75" i="4"/>
  <c r="N68" i="4"/>
  <c r="L75" i="4"/>
  <c r="L77" i="4" s="1"/>
  <c r="J75" i="4"/>
  <c r="J77" i="4" s="1"/>
  <c r="H75" i="4"/>
  <c r="H59" i="4"/>
  <c r="H68" i="4" s="1"/>
  <c r="F75" i="4"/>
  <c r="F77" i="4" s="1"/>
  <c r="D75" i="4"/>
  <c r="D77" i="4" s="1"/>
  <c r="F173" i="3"/>
  <c r="F168" i="3"/>
  <c r="F170" i="3"/>
  <c r="F165" i="3"/>
  <c r="F102" i="3"/>
  <c r="F108" i="3"/>
  <c r="F137" i="3"/>
  <c r="F146" i="3"/>
  <c r="F81" i="3"/>
  <c r="F75" i="3"/>
  <c r="F17" i="3"/>
  <c r="F47" i="3"/>
  <c r="F56" i="3"/>
  <c r="J102" i="3"/>
  <c r="J108" i="3"/>
  <c r="J137" i="3"/>
  <c r="J146" i="3"/>
  <c r="J81" i="3"/>
  <c r="J17" i="3"/>
  <c r="J47" i="3"/>
  <c r="J56" i="3"/>
  <c r="J88" i="9"/>
  <c r="J90" i="9"/>
  <c r="J59" i="9"/>
  <c r="J51" i="9"/>
  <c r="J61" i="9"/>
  <c r="J92" i="9"/>
  <c r="J30" i="9"/>
  <c r="J17" i="9"/>
  <c r="J32" i="9"/>
  <c r="J96" i="9" s="1"/>
  <c r="H59" i="9"/>
  <c r="H51" i="9"/>
  <c r="H30" i="9"/>
  <c r="H17" i="9"/>
  <c r="F88" i="9"/>
  <c r="F90" i="9" s="1"/>
  <c r="F92" i="9" s="1"/>
  <c r="F59" i="9"/>
  <c r="F51" i="9"/>
  <c r="F61" i="9"/>
  <c r="F30" i="9"/>
  <c r="F32" i="9" s="1"/>
  <c r="F17" i="9"/>
  <c r="D59" i="9"/>
  <c r="D51" i="9"/>
  <c r="D17" i="9"/>
  <c r="R36" i="4"/>
  <c r="T36" i="4" s="1"/>
  <c r="X36" i="4" s="1"/>
  <c r="D146" i="3"/>
  <c r="D149" i="3" s="1"/>
  <c r="T35" i="4"/>
  <c r="X35" i="4" s="1"/>
  <c r="T14" i="4"/>
  <c r="X14" i="4" s="1"/>
  <c r="T21" i="4"/>
  <c r="X21" i="4" s="1"/>
  <c r="T19" i="4"/>
  <c r="X19" i="4" s="1"/>
  <c r="T20" i="4"/>
  <c r="X20" i="4" s="1"/>
  <c r="X29" i="4"/>
  <c r="V37" i="4"/>
  <c r="V29" i="4"/>
  <c r="N37" i="4"/>
  <c r="N32" i="4"/>
  <c r="R37" i="4"/>
  <c r="R32" i="4"/>
  <c r="H102" i="3"/>
  <c r="H110" i="3" s="1"/>
  <c r="H115" i="3" s="1"/>
  <c r="H137" i="3"/>
  <c r="H149" i="3" s="1"/>
  <c r="L59" i="2" s="1"/>
  <c r="P59" i="2" s="1"/>
  <c r="H146" i="3"/>
  <c r="D102" i="3"/>
  <c r="D108" i="3"/>
  <c r="H47" i="3"/>
  <c r="H56" i="3"/>
  <c r="D17" i="3"/>
  <c r="D56" i="3"/>
  <c r="D59" i="3" s="1"/>
  <c r="P17" i="2"/>
  <c r="P18" i="2"/>
  <c r="L28" i="2"/>
  <c r="L20" i="2"/>
  <c r="L32" i="4"/>
  <c r="L37" i="4"/>
  <c r="J37" i="4"/>
  <c r="J32" i="4"/>
  <c r="H37" i="4"/>
  <c r="H23" i="4"/>
  <c r="H32" i="4" s="1"/>
  <c r="F37" i="4"/>
  <c r="F39" i="4"/>
  <c r="D37" i="4"/>
  <c r="D32" i="4"/>
  <c r="D20" i="2"/>
  <c r="D28" i="2"/>
  <c r="F20" i="2"/>
  <c r="F28" i="2"/>
  <c r="F30" i="2" s="1"/>
  <c r="H20" i="2"/>
  <c r="H28" i="2"/>
  <c r="H30" i="2" s="1"/>
  <c r="J20" i="2"/>
  <c r="J30" i="2" s="1"/>
  <c r="J28" i="2"/>
  <c r="J59" i="3" l="1"/>
  <c r="R39" i="4"/>
  <c r="X57" i="4"/>
  <c r="X59" i="4" s="1"/>
  <c r="T59" i="4"/>
  <c r="T68" i="4" s="1"/>
  <c r="D39" i="4"/>
  <c r="H61" i="9"/>
  <c r="V77" i="4"/>
  <c r="D89" i="9" s="1"/>
  <c r="J110" i="3"/>
  <c r="D61" i="9"/>
  <c r="F96" i="9"/>
  <c r="D32" i="9"/>
  <c r="H32" i="9"/>
  <c r="P30" i="2"/>
  <c r="P51" i="2"/>
  <c r="L30" i="2"/>
  <c r="D30" i="2"/>
  <c r="P20" i="2"/>
  <c r="V32" i="4"/>
  <c r="V39" i="4" s="1"/>
  <c r="J39" i="4"/>
  <c r="H39" i="4"/>
  <c r="X37" i="4"/>
  <c r="N39" i="4"/>
  <c r="H77" i="4"/>
  <c r="L39" i="4"/>
  <c r="T37" i="4"/>
  <c r="F32" i="4"/>
  <c r="X32" i="4"/>
  <c r="T32" i="4"/>
  <c r="X68" i="4"/>
  <c r="H59" i="3"/>
  <c r="F110" i="3"/>
  <c r="F115" i="3" s="1"/>
  <c r="F59" i="3"/>
  <c r="D110" i="3"/>
  <c r="D115" i="3" s="1"/>
  <c r="F171" i="3"/>
  <c r="F149" i="3"/>
  <c r="J149" i="3"/>
  <c r="J115" i="3" l="1"/>
  <c r="J117" i="3" s="1"/>
  <c r="D117" i="3"/>
  <c r="C9" i="10" s="1"/>
  <c r="C27" i="10" s="1"/>
  <c r="C39" i="10" s="1"/>
  <c r="C41" i="10" s="1"/>
  <c r="C85" i="10" s="1"/>
  <c r="C87" i="10" s="1"/>
  <c r="C89" i="10" s="1"/>
  <c r="C99" i="10" s="1"/>
  <c r="F117" i="3"/>
  <c r="X39" i="4"/>
  <c r="H117" i="3"/>
  <c r="G9" i="10" s="1"/>
  <c r="G27" i="10" s="1"/>
  <c r="G39" i="10" s="1"/>
  <c r="G41" i="10" s="1"/>
  <c r="G85" i="10" s="1"/>
  <c r="G87" i="10" s="1"/>
  <c r="G89" i="10" s="1"/>
  <c r="G99" i="10" s="1"/>
  <c r="T39" i="4"/>
  <c r="J173" i="3" l="1"/>
  <c r="J151" i="3"/>
  <c r="J168" i="3" s="1"/>
  <c r="J171" i="3" s="1"/>
  <c r="D151" i="3"/>
  <c r="D168" i="3" s="1"/>
  <c r="D81" i="3" s="1"/>
  <c r="F151" i="3"/>
  <c r="H151" i="3"/>
  <c r="H168" i="3" s="1"/>
  <c r="H171" i="3" s="1"/>
  <c r="L58" i="2"/>
  <c r="F25" i="3"/>
  <c r="F30" i="3" s="1"/>
  <c r="D25" i="3"/>
  <c r="D30" i="3" s="1"/>
  <c r="J25" i="3"/>
  <c r="J30" i="3" s="1"/>
  <c r="J165" i="3" l="1"/>
  <c r="D83" i="3"/>
  <c r="D75" i="3"/>
  <c r="F32" i="3"/>
  <c r="F61" i="3" s="1"/>
  <c r="R74" i="4"/>
  <c r="D171" i="3"/>
  <c r="N73" i="4"/>
  <c r="D173" i="3"/>
  <c r="D165" i="3"/>
  <c r="P58" i="2"/>
  <c r="P60" i="2" s="1"/>
  <c r="P62" i="2" s="1"/>
  <c r="L60" i="2"/>
  <c r="L62" i="2" s="1"/>
  <c r="H85" i="9" s="1"/>
  <c r="H88" i="9" s="1"/>
  <c r="H90" i="9" s="1"/>
  <c r="H92" i="9" s="1"/>
  <c r="H96" i="9" s="1"/>
  <c r="H165" i="3"/>
  <c r="H173" i="3"/>
  <c r="J32" i="3"/>
  <c r="H32" i="3"/>
  <c r="D32" i="3"/>
  <c r="D61" i="3" s="1"/>
  <c r="J61" i="3" l="1"/>
  <c r="J75" i="3"/>
  <c r="T73" i="4"/>
  <c r="N75" i="4"/>
  <c r="N77" i="4" s="1"/>
  <c r="D85" i="9" s="1"/>
  <c r="T74" i="4"/>
  <c r="X74" i="4" s="1"/>
  <c r="R75" i="4"/>
  <c r="R77" i="4" s="1"/>
  <c r="D87" i="9" s="1"/>
  <c r="Q62" i="2"/>
  <c r="H61" i="3"/>
  <c r="H83" i="3"/>
  <c r="D88" i="9" l="1"/>
  <c r="D90" i="9" s="1"/>
  <c r="D92" i="9" s="1"/>
  <c r="D96" i="9" s="1"/>
  <c r="X73" i="4"/>
  <c r="X75" i="4" s="1"/>
  <c r="X77" i="4" s="1"/>
  <c r="T75" i="4"/>
  <c r="T77" i="4" s="1"/>
  <c r="H75" i="3"/>
  <c r="H81" i="3" s="1"/>
  <c r="Y77" i="4" l="1"/>
</calcChain>
</file>

<file path=xl/sharedStrings.xml><?xml version="1.0" encoding="utf-8"?>
<sst xmlns="http://schemas.openxmlformats.org/spreadsheetml/2006/main" count="633" uniqueCount="265">
  <si>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</si>
  <si>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</si>
  <si>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</si>
  <si>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</si>
  <si>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</si>
  <si>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</si>
  <si>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</si>
  <si>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</si>
  <si>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</si>
  <si>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</si>
  <si>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</si>
  <si>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</si>
  <si>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</si>
  <si>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</si>
  <si>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</si>
  <si>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</si>
  <si>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</si>
  <si>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</si>
  <si>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</si>
  <si>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</si>
  <si>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</si>
  <si>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</si>
  <si>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</si>
  <si>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</si>
  <si>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</si>
  <si>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</si>
  <si>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</si>
  <si>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</si>
  <si>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</si>
  <si>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</si>
  <si>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</si>
  <si>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</si>
  <si>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</si>
  <si>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ค่าใช้จ่ายภาษีเงินได้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</si>
  <si>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</si>
  <si>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</si>
  <si>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</si>
  <si>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</si>
  <si>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 xml:space="preserve">   ยังไม่ได้จัดสรร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</si>
  <si>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</si>
  <si>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</si>
  <si>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</si>
  <si>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</si>
  <si>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</si>
  <si>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การแบ่งปันกำไรขาดทุนเบ็ดเสร็จรวม</t>
  </si>
  <si>
    <t>เงินปันผลรับจากบริษัทย่อย</t>
  </si>
  <si>
    <t>การแบ่งปันกำไร</t>
  </si>
  <si>
    <t>บริษัท ดู เดย์ ดรีม จำกัด (มหาชน) และบริษัทย่อย</t>
  </si>
  <si>
    <t>31 ธันวาคม</t>
  </si>
  <si>
    <t xml:space="preserve"> </t>
  </si>
  <si>
    <t>ค่าเสื่อมราคาและค่าตัดจำหน่าย</t>
  </si>
  <si>
    <t>เงินปันผลรับ</t>
  </si>
  <si>
    <t>ดอกเบี้ยรับ</t>
  </si>
  <si>
    <t>(ไม่ได้ตรวจสอบ)</t>
  </si>
  <si>
    <t>ต้นทุนทางการเงิน</t>
  </si>
  <si>
    <t>ต้นทุนในการจัดจำหน่าย</t>
  </si>
  <si>
    <t>กำไรสำหรับงวด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</si>
  <si>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</si>
  <si>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</si>
  <si>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</si>
  <si>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</si>
  <si>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</si>
  <si>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</si>
  <si>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</si>
  <si>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</si>
  <si>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</si>
  <si>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</si>
  <si>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</si>
  <si>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</si>
  <si>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</si>
  <si>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</si>
  <si>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</si>
  <si>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ลูกหนี้อื่น</t>
  </si>
  <si>
    <t>เจ้าหนี้อื่น</t>
  </si>
  <si>
    <t>ผู้ถือหุ้น</t>
  </si>
  <si>
    <t>การเปลี่ยนแปลงในสินทรัพย์และหนี้สินดำเนินงาน</t>
  </si>
  <si>
    <t>ภาษีเงินได้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</si>
  <si>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</si>
  <si>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</si>
  <si>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>ประมาณการหนี้สินอื่น</t>
  </si>
  <si>
    <t xml:space="preserve">กระแสเงินสดสุทธิได้มาจาก (ใช้ไปใน) การดำเนินงาน 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</si>
  <si>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</si>
  <si>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</si>
  <si>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</si>
  <si>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</si>
  <si>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</si>
  <si>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</si>
  <si>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</si>
  <si>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</si>
  <si>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</si>
  <si>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</si>
  <si>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</si>
  <si>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</si>
  <si>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</si>
  <si>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</si>
  <si>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</si>
  <si>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งบการเงิน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</si>
  <si>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</si>
  <si>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</si>
  <si>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</si>
  <si>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</si>
  <si>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</si>
  <si>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</si>
  <si>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</si>
  <si>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ตัดจำหน่ายที่ดิน 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</si>
  <si>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</si>
  <si>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</si>
  <si>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>กำไรจากการจำหน่ายที่ดิน อาคารและอุปกรณ์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</si>
  <si>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</si>
  <si>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</si>
  <si>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</si>
  <si>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</si>
  <si>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</si>
  <si>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</si>
  <si>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</si>
  <si>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</si>
  <si>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</si>
  <si>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ที่ไม่มีอำนาจ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</si>
  <si>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</si>
  <si>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</si>
  <si>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</si>
  <si>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</si>
  <si>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-</t>
  </si>
  <si>
    <t>รายการที่อาจถูกจัดประเภทใหม่</t>
  </si>
  <si>
    <t xml:space="preserve">   งบการเงิน</t>
  </si>
  <si>
    <t>ผลต่างของอัตราแลกเปลี่ยนจากการแปลงค่า</t>
  </si>
  <si>
    <t>รวมรายการที่อาจถูกจัดประเภทใหม่</t>
  </si>
  <si>
    <t xml:space="preserve">   เข้าส่วนของผู้ถือหุ้น</t>
  </si>
  <si>
    <t>รวมรายการกับผู้ถือหุ้นที่บันทึกโดยตรง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</si>
  <si>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</si>
  <si>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</si>
  <si>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ส่วนทุนให้ผู้ถือหุ้น</t>
  </si>
  <si>
    <t xml:space="preserve">      เงินปันผลให้ผู้ถือหุ้นของบริษัท</t>
  </si>
  <si>
    <t xml:space="preserve">   ทุนออกจำหน่ายและชำระแล้ว</t>
  </si>
  <si>
    <t>ส่วนเกินมูลค่าหุ้น</t>
  </si>
  <si>
    <t xml:space="preserve">    ส่วนที่เป็นของส่วนได้เสีย</t>
  </si>
  <si>
    <t xml:space="preserve">       ที่ไม่มีอำนาจควบคุม</t>
  </si>
  <si>
    <t xml:space="preserve">    ส่วนที่เป็นของส่วนได้เสียที่</t>
  </si>
  <si>
    <t xml:space="preserve">       ไม่มีอำนาจควบคุม</t>
  </si>
  <si>
    <t xml:space="preserve">    การเพิ่มขึ้นในส่วนได้เสียที่ไม่มีอำนาจ</t>
  </si>
  <si>
    <t xml:space="preserve">       ควบคุมจากการได้มาซึ่งบริษัทย่อยใหม่</t>
  </si>
  <si>
    <t>ปรับรายการที่กระทบกำไรเป็นเงินสดรับ (จ่าย)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</si>
  <si>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</si>
  <si>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</si>
  <si>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ส่วนต่ำกว่าทุนจากการเปลี่ยนแปลง</t>
  </si>
  <si>
    <t>กระแสเงินสดจากกิจกรรมลงทุน (ต่อ)</t>
  </si>
  <si>
    <t>ที่ดิน อาคารและอุปกรณ์ที่เพิ่มขึ้นในระหว่างงวด</t>
  </si>
  <si>
    <t>ส่วนทุน</t>
  </si>
  <si>
    <t>จากการจ่าย</t>
  </si>
  <si>
    <t>โดยใช้หุ้น</t>
  </si>
  <si>
    <t>เป็นเกณฑ์</t>
  </si>
  <si>
    <t>30 มิถุนายน</t>
  </si>
  <si>
    <t>ที่ดิน อาคารและอุปกรณ์ที่ซื้อในระหว่างงวดหกเดือนสิ้นสุด</t>
  </si>
  <si>
    <t xml:space="preserve">   กำไร</t>
  </si>
  <si>
    <t xml:space="preserve">   กำไรขาดทุนเบ็ดเสร็จอื่น</t>
  </si>
  <si>
    <t>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</si>
  <si>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</si>
  <si>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</si>
  <si>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</si>
  <si>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</si>
  <si>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</si>
  <si>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</si>
  <si>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</si>
  <si>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องค์ประกอบอื่น</t>
  </si>
  <si>
    <t>ของส่วนของผู้ถือหุ้น</t>
  </si>
  <si>
    <t>เงินสดจ่ายเพื่อชำระเงินกู้ยืมระยะสั้น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</si>
  <si>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</si>
  <si>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</si>
  <si>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รายการที่จะไม่ถูกจัดประเภทใหม่</t>
  </si>
  <si>
    <t>รวมรายการที่จะไม่ถูกจัดประเภทใหม่</t>
  </si>
  <si>
    <t>ผลกำไรจากการวัดมูลค่าใหม่ของ</t>
  </si>
  <si>
    <t xml:space="preserve">   ไว้ในกำไรหรือขาดในทุนภายหลัง</t>
  </si>
  <si>
    <t>ค่าใช้จ่าย (รายได้) ภาษีเงินได้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</si>
  <si>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</si>
  <si>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</si>
  <si>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</si>
  <si>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</si>
  <si>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</si>
  <si>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กำไร (ขาดทุน) 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</si>
  <si>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</si>
  <si>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กำไร (ขาดทุน) เบ็ดเสร็จอื่น</t>
  </si>
  <si>
    <t>รวมกำไร (ขาดทุน) เบ็ดเสร็จสำหรับงวด</t>
  </si>
  <si>
    <t xml:space="preserve">   การจัดสรรส่วนทุนให้ผู้ถือหุ้น</t>
  </si>
  <si>
    <t xml:space="preserve">   รวมรายการกับผู้ถือหุ้นที่บันทึกโดยตรงเข้าส่วนของผู้ถือหุ้น</t>
  </si>
  <si>
    <t xml:space="preserve">      เข้าส่วนของผู้ถือหุ้น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</si>
  <si>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</si>
  <si>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</si>
  <si>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กำไร (ขาดทุน) เบ็ดเสร็จอื่นสำหรับงวด -</t>
  </si>
  <si>
    <t xml:space="preserve">   สุทธิจากภาษี</t>
  </si>
  <si>
    <t>เงินสดรับชำระคืนจากเงินให้กู้ยืมระยะสั้นแก่บริษัทย่อย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</si>
  <si>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</si>
  <si>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</si>
  <si>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</si>
  <si>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</si>
  <si>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</si>
  <si>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</si>
  <si>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</si>
  <si>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</si>
  <si>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</si>
  <si>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</si>
  <si>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หนี้สินตามสัญญาเช่าซื้อและสัญญาเช่าทางการเงิน</t>
  </si>
  <si>
    <t xml:space="preserve">   ที่ถึงกำหนดชำระภายในหนึ่งปี)</t>
  </si>
  <si>
    <t>ภาษีเงินได้นิติบุคคลค้างจ่าย</t>
  </si>
  <si>
    <r>
      <t>หนี้สินตามสัญญาเช่า</t>
    </r>
    <r>
      <rPr>
        <i/>
        <sz val="15"/>
        <rFont val="Angsana New"/>
        <family val="1"/>
      </rPr>
      <t xml:space="preserve"> (2562: หนี้สินตามสัญญาเช่าซื้อและ</t>
    </r>
  </si>
  <si>
    <r>
      <t xml:space="preserve"> </t>
    </r>
    <r>
      <rPr>
        <i/>
        <sz val="15"/>
        <rFont val="Angsana New"/>
        <family val="1"/>
      </rPr>
      <t xml:space="preserve">  สัญญาเช่าทางการเงิน)</t>
    </r>
  </si>
  <si>
    <t>สิทธิเลือกขายสินทรัพย์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</si>
  <si>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</si>
  <si>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</si>
  <si>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   (หุ้นสามัญจำนวน 318,000,000 หุ้น มูลค่า 1 บาทต่อหุ้น)</t>
  </si>
  <si>
    <t xml:space="preserve">    (หุ้นสามัญจำนวน 317,887,700 หุ้น มูลค่า 1 บาทต่อหุ้น)</t>
  </si>
  <si>
    <t xml:space="preserve">   สัดส่วนเงินลงทุนในบริษัทย่อย</t>
  </si>
  <si>
    <t xml:space="preserve">      ทุนสำรองตามกฎหมาย</t>
  </si>
  <si>
    <t>ส่วนได้เสียทุนอื่น</t>
  </si>
  <si>
    <t>2563</t>
  </si>
  <si>
    <t>ผลกระทบของอัตราแลกเปลี่ยนที่มีต่อเงินสดและรายการเทียบเท่าเงินสด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</si>
  <si>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</si>
  <si>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</si>
  <si>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</si>
  <si>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เงินจ่ายล่วงหน้าเงินลงทุนในบริษัทย่อย</t>
  </si>
  <si>
    <t>เงินลงทุนในบริษัทร่วม</t>
  </si>
  <si>
    <t>รายได้ดอกเบี้ย</t>
  </si>
  <si>
    <t>เงินปันผลรับจากสินทรัพย์ทางการเงิน</t>
  </si>
  <si>
    <t>กำไรสุทธิจากการวัดมูลค่ายุติธรรมของ</t>
  </si>
  <si>
    <t>กำไร (ขาดทุน) จากกิจกรรมดำเนินงาน</t>
  </si>
  <si>
    <t>กำไร (ขาดทุน) เบ็ดเสร็จอื่น</t>
  </si>
  <si>
    <t>กำไรจากกิจกรรมดำเนินงาน</t>
  </si>
  <si>
    <t>ทุนอื่น</t>
  </si>
  <si>
    <t>รวมรายการกับผู้ถือหุ้นที่บันทึกโดยตรงเข้าส่วนของผู้ถือหุ้น</t>
  </si>
  <si>
    <t xml:space="preserve">   สินทรัพย์และหนี้สินทางการเงิน</t>
  </si>
  <si>
    <t xml:space="preserve">   รวมการจัดสรรส่วนทุนให้ผู้ถือหุ้น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</si>
  <si>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</si>
  <si>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</si>
  <si>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ขาดทุนจากการปรับมูลค่าสินค้า</t>
  </si>
  <si>
    <t>เงินสดจ่ายล่วงหน้าเพื่อซื้อเงินลงทุนในบริษัทย่อย</t>
  </si>
  <si>
    <t>เงินสดจ่ายเพื่อซื้อบริษัทย่อยสุทธิจากเงินสดที่ได้รับมา</t>
  </si>
  <si>
    <t>เงินสดจ่ายสำหรับเงินลงทุนในบริษัทย่อย</t>
  </si>
  <si>
    <t>เงินสดรับจากเงินกู้ยืมระยะสั้น</t>
  </si>
  <si>
    <r>
      <t>เงินสดจ่ายชำระหนี้สินตามสัญญาเช่า (</t>
    </r>
    <r>
      <rPr>
        <i/>
        <sz val="15"/>
        <color theme="1"/>
        <rFont val="Angsana New"/>
        <family val="1"/>
      </rPr>
      <t>2562: เงินสดที่ผู้เช่าจ่ายเพื่อ</t>
    </r>
  </si>
  <si>
    <r>
      <t xml:space="preserve">   ลดจำนวน</t>
    </r>
    <r>
      <rPr>
        <i/>
        <sz val="15"/>
        <color theme="1"/>
        <rFont val="Angsana New"/>
        <family val="1"/>
      </rPr>
      <t>หนี้สินซึ่งเกิดขึ้นจากสัญญาเช่าการเงิน</t>
    </r>
    <r>
      <rPr>
        <sz val="15"/>
        <color theme="1"/>
        <rFont val="Angsana New"/>
        <family val="1"/>
      </rPr>
      <t>)</t>
    </r>
  </si>
  <si>
    <t xml:space="preserve">   วันที่ 30 มิถุนายน 2563 และ 2562 มีรายละเอียดดังนี้</t>
  </si>
  <si>
    <t>กำไรจากการวัดมูลค่ายุติธรรมของสินทรัพย์ทางการเงิน</t>
  </si>
  <si>
    <t>กำไรจากการวัดมูลค่ายุติธรรมของหนี้สินทางการเงิน</t>
  </si>
  <si>
    <t>กำไรจากการจำหน่ายสินทรัพย์ทางเงินหมุนเวียนอื่น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</si>
  <si>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</si>
  <si>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</si>
  <si>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ขาดทุนจากอัตราแลกเปลี่ยนที่ยังไม่เกิดขึ้น</t>
  </si>
  <si>
    <t>สำหรับงวดสามเดือนสิ้นสุดวันที่</t>
  </si>
  <si>
    <t>สำหรับงวดหกเดือนสิ้นสุดวันที่</t>
  </si>
  <si>
    <t>กำไรก่อนค่าใช้จ่ายภาษีเงินได้</t>
  </si>
  <si>
    <t xml:space="preserve">   เงินปันผลให้ผู้ถือหุ้นของบริษัท</t>
  </si>
  <si>
    <t xml:space="preserve">       จากการซื้อบริษัทย่อยใหม่</t>
  </si>
  <si>
    <t>เงินสดจ่ายสำหรับเงินลงทุนในบริษัทร่วม</t>
  </si>
  <si>
    <t>กระแสเงินสดสุทธิได้มาจาก (ใช้ไปใน) กิจกรรมลงทุน</t>
  </si>
  <si>
    <t>กลับรายการหนี้สูญและหนี้สงสัยจะสูญ</t>
  </si>
  <si>
    <t>เงินสดรับจากการเปลี่ยนแปลงส่วนได้เสียที่ไม่มีอำนาจควบคุม</t>
  </si>
  <si>
    <t>จากการแปลงค่า</t>
  </si>
  <si>
    <t xml:space="preserve">      เงินปันผลให้แก่ส่วนได้เสียที่ไม่มีอำนาจควบคุม</t>
  </si>
  <si>
    <t>ผลต่างของ</t>
  </si>
  <si>
    <t>อัตราแลกเปลี่ยน</t>
  </si>
  <si>
    <t>เงินปันผลจ่ายให้ส่วนได้เสียที่ไม่มีอำนาจควบคุม</t>
  </si>
  <si>
    <t>5, 7</t>
  </si>
  <si>
    <t>(ผลกำไรและกลับรายการ) ขาดทุนจากการด้อยค่า</t>
  </si>
  <si>
    <t xml:space="preserve">   ซึ่งเป็นไปตาม TFRS 9</t>
  </si>
  <si>
    <t>(ผลกำไรและกลับรายการ) ผลขาดทุนจากการด้อยค่า</t>
  </si>
  <si>
    <t xml:space="preserve">   ที่รับรู้ในกำไรหรือขาดทุน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</si>
</sst>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  <numFmt numFmtId="170" formatCode="_(* #,##0.000_);_(* \(#,##0.000\);_(* &quot;-&quot;??_);_(@_)"/>
  </numFmts>
  <fonts count="21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3" fillId="0" borderId="0"/>
    <xf numFmtId="9" fontId="12" fillId="0" borderId="0" applyFont="0" applyFill="0" applyBorder="0" applyAlignment="0" applyProtection="0"/>
  </cellStyleXfs>
  <cellXfs count="308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165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67" fontId="15" fillId="0" borderId="0" xfId="0" applyNumberFormat="1" applyFont="1" applyFill="1" applyAlignment="1">
      <alignment horizontal="right"/>
    </xf>
    <xf numFmtId="1" fontId="15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5" fillId="0" borderId="0" xfId="0" applyNumberFormat="1" applyFont="1" applyFill="1" applyAlignment="1"/>
    <xf numFmtId="37" fontId="6" fillId="0" borderId="0" xfId="0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4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168" fontId="6" fillId="0" borderId="0" xfId="1" applyNumberFormat="1" applyFont="1" applyFill="1" applyAlignment="1"/>
    <xf numFmtId="41" fontId="6" fillId="0" borderId="1" xfId="0" applyNumberFormat="1" applyFont="1" applyFill="1" applyBorder="1" applyAlignment="1"/>
    <xf numFmtId="168" fontId="4" fillId="0" borderId="4" xfId="1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5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49" fontId="7" fillId="0" borderId="0" xfId="2" applyNumberFormat="1" applyFont="1" applyFill="1" applyAlignment="1"/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5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164" fontId="6" fillId="0" borderId="0" xfId="1" applyFont="1" applyFill="1" applyBorder="1" applyAlignment="1"/>
    <xf numFmtId="165" fontId="11" fillId="0" borderId="0" xfId="0" applyNumberFormat="1" applyFont="1" applyFill="1" applyAlignment="1"/>
    <xf numFmtId="164" fontId="4" fillId="0" borderId="0" xfId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64" fontId="6" fillId="0" borderId="1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2" xfId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/>
    <xf numFmtId="168" fontId="6" fillId="0" borderId="0" xfId="1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/>
    </xf>
    <xf numFmtId="38" fontId="6" fillId="0" borderId="5" xfId="0" applyNumberFormat="1" applyFont="1" applyFill="1" applyBorder="1" applyAlignment="1">
      <alignment horizontal="centerContinuous" vertical="center"/>
    </xf>
    <xf numFmtId="0" fontId="14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10" fontId="6" fillId="0" borderId="0" xfId="4" applyNumberFormat="1" applyFont="1" applyFill="1" applyAlignment="1">
      <alignment horizontal="right"/>
    </xf>
    <xf numFmtId="10" fontId="6" fillId="0" borderId="0" xfId="4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164" fontId="15" fillId="0" borderId="0" xfId="1" applyFont="1" applyFill="1" applyBorder="1" applyAlignment="1"/>
    <xf numFmtId="41" fontId="4" fillId="0" borderId="4" xfId="1" applyNumberFormat="1" applyFont="1" applyFill="1" applyBorder="1" applyAlignment="1"/>
    <xf numFmtId="170" fontId="6" fillId="0" borderId="0" xfId="0" applyNumberFormat="1" applyFont="1" applyFill="1" applyAlignment="1">
      <alignment horizontal="right"/>
    </xf>
    <xf numFmtId="170" fontId="6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4" fillId="0" borderId="0" xfId="0" applyFont="1"/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165" fontId="4" fillId="0" borderId="0" xfId="0" applyNumberFormat="1" applyFont="1"/>
    <xf numFmtId="41" fontId="4" fillId="0" borderId="1" xfId="0" applyNumberFormat="1" applyFont="1" applyBorder="1" applyAlignment="1">
      <alignment horizontal="right"/>
    </xf>
    <xf numFmtId="169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6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6" fillId="0" borderId="0" xfId="0" applyNumberFormat="1" applyFont="1"/>
    <xf numFmtId="41" fontId="4" fillId="0" borderId="3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 vertical="center"/>
    </xf>
    <xf numFmtId="164" fontId="6" fillId="0" borderId="0" xfId="1" applyFont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14" fillId="0" borderId="0" xfId="0" applyNumberFormat="1" applyFont="1" applyAlignment="1">
      <alignment vertical="top"/>
    </xf>
    <xf numFmtId="0" fontId="1" fillId="0" borderId="0" xfId="0" quotePrefix="1" applyFont="1" applyAlignment="1">
      <alignment horizontal="left"/>
    </xf>
    <xf numFmtId="0" fontId="20" fillId="0" borderId="0" xfId="0" quotePrefix="1" applyFont="1" applyAlignment="1">
      <alignment horizontal="center"/>
    </xf>
    <xf numFmtId="165" fontId="6" fillId="0" borderId="0" xfId="0" applyNumberFormat="1" applyFont="1" applyAlignment="1">
      <alignment horizontal="centerContinuous"/>
    </xf>
    <xf numFmtId="168" fontId="14" fillId="0" borderId="0" xfId="1" applyNumberFormat="1" applyFont="1"/>
    <xf numFmtId="0" fontId="14" fillId="0" borderId="0" xfId="0" applyFont="1"/>
    <xf numFmtId="0" fontId="1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6" fillId="0" borderId="0" xfId="0" applyFont="1"/>
    <xf numFmtId="165" fontId="4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8" fontId="14" fillId="2" borderId="0" xfId="1" applyNumberFormat="1" applyFont="1" applyFill="1"/>
    <xf numFmtId="41" fontId="14" fillId="0" borderId="0" xfId="0" applyNumberFormat="1" applyFont="1"/>
    <xf numFmtId="3" fontId="14" fillId="0" borderId="0" xfId="0" applyNumberFormat="1" applyFont="1"/>
    <xf numFmtId="41" fontId="6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1" fontId="6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0" xfId="0" applyNumberFormat="1" applyFont="1"/>
    <xf numFmtId="41" fontId="4" fillId="0" borderId="0" xfId="0" applyNumberFormat="1" applyFont="1" applyAlignment="1">
      <alignment horizontal="center"/>
    </xf>
    <xf numFmtId="164" fontId="6" fillId="0" borderId="0" xfId="1" applyFont="1" applyAlignment="1">
      <alignment horizontal="right"/>
    </xf>
    <xf numFmtId="164" fontId="6" fillId="0" borderId="0" xfId="1" applyFont="1" applyAlignment="1">
      <alignment horizontal="center"/>
    </xf>
    <xf numFmtId="168" fontId="6" fillId="0" borderId="0" xfId="0" applyNumberFormat="1" applyFont="1" applyAlignment="1">
      <alignment horizontal="center"/>
    </xf>
    <xf numFmtId="41" fontId="6" fillId="0" borderId="0" xfId="1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 vertical="top"/>
    </xf>
    <xf numFmtId="168" fontId="14" fillId="0" borderId="0" xfId="1" applyNumberFormat="1" applyFont="1" applyAlignment="1">
      <alignment vertical="top"/>
    </xf>
    <xf numFmtId="41" fontId="4" fillId="0" borderId="3" xfId="0" applyNumberFormat="1" applyFont="1" applyBorder="1" applyAlignment="1">
      <alignment horizont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S&amp;PLT Q1'2006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egis%20Reports/2008/2008%20RF1/2008%20RF1%20Carat/2008%20RF1%20Carat/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egis%20Reports/2013/2013%20Monthly%20report/2013%20Monthly%20report_Carat/7_Jul%202013%20Monthly%20pack_Carat/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egis%20Reports/2013/2013%20RF1/2013%20RF1_Carat/version%204%202013RF1_revised%20prip%20fee/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egis%20Reports/2008/2008%20Ori%20Budget/2008%20Ori%20Budget-Carat/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1.%20File%20from%20Server/Aegis%20Report/2007/2007%20Jun/Carat/Monthly%20pack%20Jun%20Actual/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egis%20Reports/2007/2007%20RF1/2007%20RF1%20Carat%20Thailand/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Aegis%20Reports/2010/2010%20BCP%20Data%20collection/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vatta01/AppData/Local/Microsoft/Windows/Temporary%20Internet%20Files/Content.Outlook/IJ3IV3GL/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J97"/>
  <sheetViews>
    <sheetView view="pageBreakPreview" topLeftCell="A65" zoomScaleNormal="100" zoomScaleSheetLayoutView="100" workbookViewId="0">
      <selection activeCell="L93" sqref="L93"/>
    </sheetView>
  </sheetViews>
  <sheetFormatPr defaultColWidth="10.7265625" defaultRowHeight="21.5" x14ac:dyDescent="0.25"/>
  <cols>
    <col min="1" max="1" width="46" style="208" customWidth="1"/>
    <col min="2" max="2" width="7.26953125" style="221" customWidth="1"/>
    <col min="3" max="3" width="1" style="199" customWidth="1"/>
    <col min="4" max="4" width="12.453125" style="199" customWidth="1"/>
    <col min="5" max="5" width="1" style="199" customWidth="1"/>
    <col min="6" max="6" width="10.7265625" style="199" customWidth="1"/>
    <col min="7" max="7" width="1" style="199" customWidth="1"/>
    <col min="8" max="8" width="12.453125" style="199" customWidth="1"/>
    <col min="9" max="9" width="1" style="199" customWidth="1"/>
    <col min="10" max="10" width="10.7265625" style="199" customWidth="1"/>
    <col min="11" max="16384" width="10.7265625" style="199"/>
  </cols>
  <sheetData>
    <row r="1" spans="1:10" s="190" customFormat="1" ht="22.5" customHeight="1" x14ac:dyDescent="0.25">
      <c r="A1" s="187" t="s">
        <v>47</v>
      </c>
      <c r="B1" s="188"/>
      <c r="C1" s="189"/>
      <c r="D1" s="189"/>
      <c r="E1" s="189"/>
      <c r="F1" s="189"/>
      <c r="G1" s="189"/>
      <c r="H1" s="189"/>
      <c r="I1" s="189"/>
      <c r="J1" s="189"/>
    </row>
    <row r="2" spans="1:10" s="190" customFormat="1" ht="22.5" customHeight="1" x14ac:dyDescent="0.25">
      <c r="A2" s="191" t="s">
        <v>0</v>
      </c>
      <c r="B2" s="188"/>
      <c r="C2" s="189"/>
      <c r="D2" s="192"/>
      <c r="E2" s="189"/>
      <c r="F2" s="192"/>
      <c r="G2" s="189"/>
      <c r="H2" s="192"/>
      <c r="I2" s="189"/>
      <c r="J2" s="192"/>
    </row>
    <row r="3" spans="1:10" s="195" customFormat="1" ht="22.5" customHeight="1" x14ac:dyDescent="0.25">
      <c r="A3" s="193"/>
      <c r="B3" s="194"/>
      <c r="C3" s="193"/>
      <c r="D3" s="193"/>
      <c r="E3" s="193"/>
      <c r="F3" s="193"/>
      <c r="G3" s="193"/>
      <c r="H3" s="193"/>
      <c r="I3" s="193"/>
      <c r="J3" s="193"/>
    </row>
    <row r="4" spans="1:10" ht="22.5" customHeight="1" x14ac:dyDescent="0.25">
      <c r="A4" s="196"/>
      <c r="B4" s="188"/>
      <c r="C4" s="189"/>
      <c r="D4" s="197"/>
      <c r="E4" s="197" t="s">
        <v>35</v>
      </c>
      <c r="F4" s="198"/>
      <c r="G4" s="197"/>
      <c r="H4" s="197"/>
      <c r="I4" s="197" t="s">
        <v>36</v>
      </c>
      <c r="J4" s="198"/>
    </row>
    <row r="5" spans="1:10" ht="22.5" customHeight="1" x14ac:dyDescent="0.25">
      <c r="A5" s="196"/>
      <c r="B5" s="188"/>
      <c r="C5" s="189"/>
      <c r="D5" s="200" t="s">
        <v>151</v>
      </c>
      <c r="E5" s="200"/>
      <c r="F5" s="200" t="s">
        <v>48</v>
      </c>
      <c r="G5" s="197"/>
      <c r="H5" s="200" t="s">
        <v>151</v>
      </c>
      <c r="I5" s="200"/>
      <c r="J5" s="200" t="s">
        <v>48</v>
      </c>
    </row>
    <row r="6" spans="1:10" ht="22.5" customHeight="1" x14ac:dyDescent="0.65">
      <c r="A6" s="201" t="s">
        <v>2</v>
      </c>
      <c r="B6" s="202" t="s">
        <v>1</v>
      </c>
      <c r="C6" s="203"/>
      <c r="D6" s="204">
        <v>2563</v>
      </c>
      <c r="E6" s="205"/>
      <c r="F6" s="204">
        <v>2562</v>
      </c>
      <c r="G6" s="205"/>
      <c r="H6" s="204">
        <v>2563</v>
      </c>
      <c r="I6" s="205"/>
      <c r="J6" s="204">
        <v>2562</v>
      </c>
    </row>
    <row r="7" spans="1:10" ht="22.5" customHeight="1" x14ac:dyDescent="0.25">
      <c r="A7" s="201"/>
      <c r="B7" s="202"/>
      <c r="C7" s="203"/>
      <c r="D7" s="206" t="s">
        <v>53</v>
      </c>
      <c r="E7" s="207"/>
      <c r="F7" s="206"/>
      <c r="G7" s="203"/>
      <c r="H7" s="206" t="s">
        <v>53</v>
      </c>
      <c r="I7" s="207"/>
      <c r="J7" s="206"/>
    </row>
    <row r="8" spans="1:10" ht="22.5" customHeight="1" x14ac:dyDescent="0.25">
      <c r="B8" s="202"/>
      <c r="C8" s="203"/>
      <c r="D8" s="295" t="s">
        <v>103</v>
      </c>
      <c r="E8" s="295"/>
      <c r="F8" s="295"/>
      <c r="G8" s="295"/>
      <c r="H8" s="295"/>
      <c r="I8" s="295"/>
      <c r="J8" s="295"/>
    </row>
    <row r="9" spans="1:10" ht="22.5" customHeight="1" x14ac:dyDescent="0.25">
      <c r="A9" s="194" t="s">
        <v>3</v>
      </c>
      <c r="B9" s="202"/>
    </row>
    <row r="10" spans="1:10" ht="22.5" customHeight="1" x14ac:dyDescent="0.25">
      <c r="A10" s="208" t="s">
        <v>4</v>
      </c>
      <c r="B10" s="202"/>
      <c r="D10" s="244">
        <v>1002146</v>
      </c>
      <c r="E10" s="210"/>
      <c r="F10" s="210">
        <v>1023690</v>
      </c>
      <c r="H10" s="210">
        <v>771498</v>
      </c>
      <c r="I10" s="210"/>
      <c r="J10" s="210">
        <v>824943</v>
      </c>
    </row>
    <row r="11" spans="1:10" ht="22.5" customHeight="1" x14ac:dyDescent="0.25">
      <c r="A11" s="211" t="s">
        <v>190</v>
      </c>
      <c r="B11" s="202"/>
      <c r="D11" s="210">
        <v>314760</v>
      </c>
      <c r="E11" s="210"/>
      <c r="F11" s="210">
        <v>240640</v>
      </c>
      <c r="H11" s="210">
        <v>221319</v>
      </c>
      <c r="I11" s="210"/>
      <c r="J11" s="210">
        <v>232594</v>
      </c>
    </row>
    <row r="12" spans="1:10" ht="22.5" customHeight="1" x14ac:dyDescent="0.25">
      <c r="A12" s="211" t="s">
        <v>155</v>
      </c>
      <c r="B12" s="202">
        <v>5</v>
      </c>
      <c r="D12" s="210">
        <v>0</v>
      </c>
      <c r="E12" s="210"/>
      <c r="F12" s="210">
        <v>0</v>
      </c>
      <c r="H12" s="210">
        <v>242000</v>
      </c>
      <c r="I12" s="210"/>
      <c r="J12" s="210">
        <v>114000</v>
      </c>
    </row>
    <row r="13" spans="1:10" ht="22.5" hidden="1" customHeight="1" x14ac:dyDescent="0.25">
      <c r="A13" s="211" t="s">
        <v>191</v>
      </c>
      <c r="B13" s="202"/>
      <c r="D13" s="210"/>
      <c r="E13" s="210"/>
      <c r="F13" s="210">
        <v>0</v>
      </c>
      <c r="H13" s="210"/>
      <c r="I13" s="210"/>
      <c r="J13" s="210">
        <v>0</v>
      </c>
    </row>
    <row r="14" spans="1:10" ht="22.5" customHeight="1" x14ac:dyDescent="0.25">
      <c r="A14" s="211" t="s">
        <v>31</v>
      </c>
      <c r="B14" s="202"/>
      <c r="D14" s="210">
        <v>557138</v>
      </c>
      <c r="E14" s="210"/>
      <c r="F14" s="210">
        <v>361816</v>
      </c>
      <c r="H14" s="210">
        <v>246566</v>
      </c>
      <c r="I14" s="210"/>
      <c r="J14" s="210">
        <v>276665</v>
      </c>
    </row>
    <row r="15" spans="1:10" ht="22.5" customHeight="1" x14ac:dyDescent="0.25">
      <c r="A15" s="208" t="s">
        <v>192</v>
      </c>
      <c r="B15" s="202">
        <v>6</v>
      </c>
      <c r="D15" s="210">
        <v>2271849</v>
      </c>
      <c r="E15" s="210"/>
      <c r="F15" s="210">
        <v>2908042</v>
      </c>
      <c r="H15" s="210">
        <v>2271848</v>
      </c>
      <c r="I15" s="210"/>
      <c r="J15" s="210">
        <v>2908042</v>
      </c>
    </row>
    <row r="16" spans="1:10" ht="22.5" customHeight="1" x14ac:dyDescent="0.25">
      <c r="A16" s="208" t="s">
        <v>5</v>
      </c>
      <c r="B16" s="202"/>
      <c r="D16" s="210">
        <f>14527</f>
        <v>14527</v>
      </c>
      <c r="E16" s="210"/>
      <c r="F16" s="210">
        <v>20560</v>
      </c>
      <c r="H16" s="210">
        <v>2972</v>
      </c>
      <c r="I16" s="210"/>
      <c r="J16" s="210">
        <v>5353</v>
      </c>
    </row>
    <row r="17" spans="1:10" ht="22.5" customHeight="1" x14ac:dyDescent="0.25">
      <c r="A17" s="193" t="s">
        <v>6</v>
      </c>
      <c r="B17" s="202"/>
      <c r="D17" s="212">
        <f>SUM(D10:D16)</f>
        <v>4160420</v>
      </c>
      <c r="E17" s="213"/>
      <c r="F17" s="212">
        <f>SUM(F10:F16)</f>
        <v>4554748</v>
      </c>
      <c r="G17" s="214"/>
      <c r="H17" s="212">
        <f>SUM(H10:H16)</f>
        <v>3756203</v>
      </c>
      <c r="I17" s="213"/>
      <c r="J17" s="212">
        <f>SUM(J10:J16)</f>
        <v>4361597</v>
      </c>
    </row>
    <row r="18" spans="1:10" ht="22.5" customHeight="1" x14ac:dyDescent="0.25">
      <c r="A18" s="193"/>
      <c r="B18" s="202"/>
      <c r="D18" s="210"/>
      <c r="E18" s="210"/>
      <c r="F18" s="210"/>
      <c r="H18" s="210"/>
      <c r="I18" s="210"/>
      <c r="J18" s="210"/>
    </row>
    <row r="19" spans="1:10" ht="22.5" customHeight="1" x14ac:dyDescent="0.25">
      <c r="A19" s="194" t="s">
        <v>7</v>
      </c>
      <c r="B19" s="202"/>
      <c r="D19" s="210"/>
      <c r="E19" s="210"/>
      <c r="F19" s="210"/>
      <c r="H19" s="210"/>
      <c r="I19" s="210"/>
      <c r="J19" s="210"/>
    </row>
    <row r="20" spans="1:10" ht="22.5" customHeight="1" x14ac:dyDescent="0.25">
      <c r="A20" s="211" t="s">
        <v>218</v>
      </c>
      <c r="B20" s="202"/>
      <c r="D20" s="210">
        <v>0</v>
      </c>
      <c r="E20" s="210"/>
      <c r="F20" s="210">
        <v>0</v>
      </c>
      <c r="H20" s="210">
        <v>2625</v>
      </c>
      <c r="I20" s="210"/>
      <c r="J20" s="210">
        <v>0</v>
      </c>
    </row>
    <row r="21" spans="1:10" ht="22.5" customHeight="1" x14ac:dyDescent="0.25">
      <c r="A21" s="208" t="s">
        <v>8</v>
      </c>
      <c r="B21" s="202">
        <v>7</v>
      </c>
      <c r="D21" s="210">
        <v>0</v>
      </c>
      <c r="E21" s="210"/>
      <c r="F21" s="210">
        <v>0</v>
      </c>
      <c r="H21" s="210">
        <v>933536</v>
      </c>
      <c r="I21" s="210"/>
      <c r="J21" s="210">
        <v>201030</v>
      </c>
    </row>
    <row r="22" spans="1:10" ht="22.5" customHeight="1" x14ac:dyDescent="0.25">
      <c r="A22" s="208" t="s">
        <v>219</v>
      </c>
      <c r="B22" s="209">
        <v>8</v>
      </c>
      <c r="D22" s="210">
        <v>80000</v>
      </c>
      <c r="E22" s="210"/>
      <c r="F22" s="210">
        <v>0</v>
      </c>
      <c r="H22" s="210">
        <v>0</v>
      </c>
      <c r="I22" s="210"/>
      <c r="J22" s="210">
        <v>0</v>
      </c>
    </row>
    <row r="23" spans="1:10" ht="22.5" customHeight="1" x14ac:dyDescent="0.25">
      <c r="A23" s="211" t="s">
        <v>32</v>
      </c>
      <c r="B23" s="202">
        <v>9</v>
      </c>
      <c r="D23" s="210">
        <v>269817</v>
      </c>
      <c r="E23" s="210"/>
      <c r="F23" s="210">
        <v>257935</v>
      </c>
      <c r="G23" s="215"/>
      <c r="H23" s="210">
        <v>242814</v>
      </c>
      <c r="I23" s="210"/>
      <c r="J23" s="210">
        <v>255569</v>
      </c>
    </row>
    <row r="24" spans="1:10" ht="22.5" customHeight="1" x14ac:dyDescent="0.25">
      <c r="A24" s="211" t="s">
        <v>193</v>
      </c>
      <c r="B24" s="202">
        <v>9</v>
      </c>
      <c r="D24" s="210">
        <v>37521</v>
      </c>
      <c r="E24" s="210"/>
      <c r="F24" s="210">
        <v>0</v>
      </c>
      <c r="G24" s="215"/>
      <c r="H24" s="210">
        <v>8221</v>
      </c>
      <c r="I24" s="210"/>
      <c r="J24" s="210">
        <v>0</v>
      </c>
    </row>
    <row r="25" spans="1:10" ht="22.5" customHeight="1" x14ac:dyDescent="0.25">
      <c r="A25" s="211" t="s">
        <v>194</v>
      </c>
      <c r="B25" s="202">
        <v>4</v>
      </c>
      <c r="D25" s="210">
        <v>131757</v>
      </c>
      <c r="E25" s="210"/>
      <c r="F25" s="210">
        <v>0</v>
      </c>
      <c r="G25" s="215"/>
      <c r="H25" s="210">
        <v>0</v>
      </c>
      <c r="I25" s="210"/>
      <c r="J25" s="210">
        <v>0</v>
      </c>
    </row>
    <row r="26" spans="1:10" ht="22.5" customHeight="1" x14ac:dyDescent="0.25">
      <c r="A26" s="216" t="s">
        <v>195</v>
      </c>
      <c r="B26" s="202"/>
      <c r="D26" s="210">
        <v>545741</v>
      </c>
      <c r="E26" s="210"/>
      <c r="F26" s="210">
        <v>99296</v>
      </c>
      <c r="G26" s="215"/>
      <c r="H26" s="210">
        <v>12964</v>
      </c>
      <c r="I26" s="210"/>
      <c r="J26" s="210">
        <v>14174</v>
      </c>
    </row>
    <row r="27" spans="1:10" ht="22.5" customHeight="1" x14ac:dyDescent="0.25">
      <c r="A27" s="208" t="s">
        <v>196</v>
      </c>
      <c r="B27" s="202"/>
      <c r="D27" s="217">
        <v>20473</v>
      </c>
      <c r="E27" s="210"/>
      <c r="F27" s="217">
        <v>20273</v>
      </c>
      <c r="G27" s="215"/>
      <c r="H27" s="210">
        <v>20273</v>
      </c>
      <c r="I27" s="210"/>
      <c r="J27" s="210">
        <v>20273</v>
      </c>
    </row>
    <row r="28" spans="1:10" ht="22.5" customHeight="1" x14ac:dyDescent="0.25">
      <c r="A28" s="216" t="s">
        <v>34</v>
      </c>
      <c r="B28" s="202"/>
      <c r="D28" s="210">
        <v>18854</v>
      </c>
      <c r="E28" s="210"/>
      <c r="F28" s="210">
        <v>22742</v>
      </c>
      <c r="G28" s="215"/>
      <c r="H28" s="210">
        <v>0</v>
      </c>
      <c r="I28" s="210"/>
      <c r="J28" s="210">
        <v>5321</v>
      </c>
    </row>
    <row r="29" spans="1:10" ht="22.5" customHeight="1" x14ac:dyDescent="0.25">
      <c r="A29" s="208" t="s">
        <v>42</v>
      </c>
      <c r="B29" s="202"/>
      <c r="D29" s="218">
        <v>5303</v>
      </c>
      <c r="E29" s="210"/>
      <c r="F29" s="218">
        <v>1715</v>
      </c>
      <c r="G29" s="215"/>
      <c r="H29" s="218">
        <v>503</v>
      </c>
      <c r="I29" s="210"/>
      <c r="J29" s="218">
        <v>29</v>
      </c>
    </row>
    <row r="30" spans="1:10" ht="22.5" customHeight="1" x14ac:dyDescent="0.25">
      <c r="A30" s="193" t="s">
        <v>9</v>
      </c>
      <c r="B30" s="219"/>
      <c r="C30" s="214"/>
      <c r="D30" s="212">
        <f>SUM(D20:D29)</f>
        <v>1109466</v>
      </c>
      <c r="E30" s="213"/>
      <c r="F30" s="212">
        <f>SUM(F20:F29)</f>
        <v>401961</v>
      </c>
      <c r="G30" s="214"/>
      <c r="H30" s="212">
        <f>SUM(H20:H29)</f>
        <v>1220936</v>
      </c>
      <c r="I30" s="213"/>
      <c r="J30" s="212">
        <f>SUM(J20:J29)</f>
        <v>496396</v>
      </c>
    </row>
    <row r="31" spans="1:10" ht="22.5" customHeight="1" x14ac:dyDescent="0.25">
      <c r="A31" s="193"/>
      <c r="B31" s="219"/>
      <c r="C31" s="214"/>
      <c r="D31" s="213"/>
      <c r="E31" s="213"/>
      <c r="F31" s="213"/>
      <c r="G31" s="214"/>
      <c r="H31" s="213"/>
      <c r="I31" s="213"/>
      <c r="J31" s="213"/>
    </row>
    <row r="32" spans="1:10" ht="22.5" customHeight="1" thickBot="1" x14ac:dyDescent="0.3">
      <c r="A32" s="193" t="s">
        <v>10</v>
      </c>
      <c r="B32" s="194"/>
      <c r="C32" s="214"/>
      <c r="D32" s="220">
        <f>SUM(D30,D17)</f>
        <v>5269886</v>
      </c>
      <c r="E32" s="213"/>
      <c r="F32" s="220">
        <f>SUM(F30,F17)</f>
        <v>4956709</v>
      </c>
      <c r="G32" s="214"/>
      <c r="H32" s="220">
        <f>SUM(H30,H17)</f>
        <v>4977139</v>
      </c>
      <c r="I32" s="213"/>
      <c r="J32" s="220">
        <f>SUM(J30,J17)</f>
        <v>4857993</v>
      </c>
    </row>
    <row r="33" spans="1:10" ht="22.5" customHeight="1" thickTop="1" x14ac:dyDescent="0.25">
      <c r="A33" s="216"/>
      <c r="B33" s="202"/>
      <c r="D33" s="210"/>
      <c r="E33" s="210"/>
      <c r="F33" s="210"/>
      <c r="G33" s="215"/>
      <c r="H33" s="210"/>
      <c r="I33" s="210"/>
      <c r="J33" s="210"/>
    </row>
    <row r="34" spans="1:10" ht="22.5" customHeight="1" x14ac:dyDescent="0.25">
      <c r="A34" s="208" t="s">
        <v>49</v>
      </c>
    </row>
    <row r="35" spans="1:10" s="190" customFormat="1" ht="22.5" customHeight="1" x14ac:dyDescent="0.25">
      <c r="A35" s="187" t="s">
        <v>47</v>
      </c>
      <c r="B35" s="188"/>
      <c r="C35" s="189"/>
      <c r="D35" s="189"/>
      <c r="E35" s="189"/>
      <c r="F35" s="189"/>
      <c r="G35" s="189"/>
      <c r="H35" s="189"/>
      <c r="I35" s="189"/>
      <c r="J35" s="189"/>
    </row>
    <row r="36" spans="1:10" s="190" customFormat="1" ht="22.5" customHeight="1" x14ac:dyDescent="0.25">
      <c r="A36" s="191" t="s">
        <v>0</v>
      </c>
      <c r="B36" s="188"/>
      <c r="C36" s="189"/>
      <c r="D36" s="192"/>
      <c r="E36" s="189"/>
      <c r="F36" s="192"/>
      <c r="G36" s="189"/>
      <c r="H36" s="192"/>
      <c r="I36" s="189"/>
      <c r="J36" s="192"/>
    </row>
    <row r="37" spans="1:10" s="195" customFormat="1" ht="22.5" customHeight="1" x14ac:dyDescent="0.25">
      <c r="A37" s="193"/>
      <c r="B37" s="194"/>
      <c r="C37" s="193"/>
      <c r="D37" s="193"/>
      <c r="E37" s="193"/>
      <c r="F37" s="193"/>
      <c r="G37" s="193"/>
      <c r="H37" s="193"/>
      <c r="I37" s="193"/>
      <c r="J37" s="193"/>
    </row>
    <row r="38" spans="1:10" ht="22.5" customHeight="1" x14ac:dyDescent="0.25">
      <c r="A38" s="196"/>
      <c r="B38" s="188"/>
      <c r="C38" s="189"/>
      <c r="D38" s="197"/>
      <c r="E38" s="197" t="s">
        <v>35</v>
      </c>
      <c r="F38" s="198"/>
      <c r="G38" s="197"/>
      <c r="H38" s="197"/>
      <c r="I38" s="197" t="s">
        <v>36</v>
      </c>
      <c r="J38" s="198"/>
    </row>
    <row r="39" spans="1:10" ht="22.5" customHeight="1" x14ac:dyDescent="0.25">
      <c r="A39" s="196"/>
      <c r="B39" s="188"/>
      <c r="C39" s="189"/>
      <c r="D39" s="200" t="s">
        <v>151</v>
      </c>
      <c r="E39" s="200"/>
      <c r="F39" s="200" t="s">
        <v>48</v>
      </c>
      <c r="G39" s="197"/>
      <c r="H39" s="200" t="s">
        <v>151</v>
      </c>
      <c r="I39" s="200"/>
      <c r="J39" s="200" t="s">
        <v>48</v>
      </c>
    </row>
    <row r="40" spans="1:10" ht="22.5" customHeight="1" x14ac:dyDescent="0.65">
      <c r="A40" s="201" t="s">
        <v>11</v>
      </c>
      <c r="B40" s="242" t="s">
        <v>1</v>
      </c>
      <c r="C40" s="203"/>
      <c r="D40" s="204">
        <v>2563</v>
      </c>
      <c r="E40" s="205"/>
      <c r="F40" s="204">
        <v>2562</v>
      </c>
      <c r="G40" s="205"/>
      <c r="H40" s="204">
        <v>2563</v>
      </c>
      <c r="I40" s="205"/>
      <c r="J40" s="204">
        <v>2562</v>
      </c>
    </row>
    <row r="41" spans="1:10" ht="22.5" customHeight="1" x14ac:dyDescent="0.25">
      <c r="A41" s="201"/>
      <c r="B41" s="202"/>
      <c r="C41" s="203"/>
      <c r="D41" s="206" t="s">
        <v>53</v>
      </c>
      <c r="E41" s="207"/>
      <c r="F41" s="206"/>
      <c r="G41" s="203"/>
      <c r="H41" s="206" t="s">
        <v>53</v>
      </c>
      <c r="I41" s="207"/>
      <c r="J41" s="206"/>
    </row>
    <row r="42" spans="1:10" ht="22.5" customHeight="1" x14ac:dyDescent="0.25">
      <c r="B42" s="202"/>
      <c r="C42" s="203"/>
      <c r="D42" s="295" t="s">
        <v>103</v>
      </c>
      <c r="E42" s="295"/>
      <c r="F42" s="295"/>
      <c r="G42" s="295"/>
      <c r="H42" s="295"/>
      <c r="I42" s="295"/>
      <c r="J42" s="295"/>
    </row>
    <row r="43" spans="1:10" ht="24" customHeight="1" x14ac:dyDescent="0.25">
      <c r="A43" s="194" t="s">
        <v>12</v>
      </c>
    </row>
    <row r="44" spans="1:10" ht="22.5" customHeight="1" x14ac:dyDescent="0.25">
      <c r="A44" s="211" t="s">
        <v>197</v>
      </c>
      <c r="B44" s="202"/>
      <c r="D44" s="210">
        <v>14948</v>
      </c>
      <c r="E44" s="210"/>
      <c r="F44" s="210">
        <v>0</v>
      </c>
      <c r="H44" s="210">
        <v>0</v>
      </c>
      <c r="I44" s="210"/>
      <c r="J44" s="210">
        <v>0</v>
      </c>
    </row>
    <row r="45" spans="1:10" ht="22.5" customHeight="1" x14ac:dyDescent="0.25">
      <c r="A45" s="211" t="s">
        <v>198</v>
      </c>
      <c r="B45" s="202"/>
      <c r="D45" s="210">
        <v>179614</v>
      </c>
      <c r="E45" s="210"/>
      <c r="F45" s="210">
        <v>180979</v>
      </c>
      <c r="H45" s="210">
        <v>28556</v>
      </c>
      <c r="I45" s="210"/>
      <c r="J45" s="210">
        <v>43481</v>
      </c>
    </row>
    <row r="46" spans="1:10" ht="22.5" customHeight="1" x14ac:dyDescent="0.25">
      <c r="A46" s="211" t="s">
        <v>199</v>
      </c>
      <c r="B46" s="202"/>
    </row>
    <row r="47" spans="1:10" ht="22.5" customHeight="1" x14ac:dyDescent="0.25">
      <c r="A47" s="222" t="s">
        <v>200</v>
      </c>
      <c r="B47" s="202"/>
      <c r="D47" s="210"/>
      <c r="E47" s="210"/>
      <c r="F47" s="210"/>
      <c r="I47" s="210"/>
      <c r="J47" s="210"/>
    </row>
    <row r="48" spans="1:10" ht="22.5" customHeight="1" x14ac:dyDescent="0.25">
      <c r="A48" s="223" t="s">
        <v>201</v>
      </c>
      <c r="B48" s="202"/>
      <c r="D48" s="199">
        <v>21060</v>
      </c>
      <c r="F48" s="199">
        <v>409</v>
      </c>
      <c r="H48" s="199">
        <v>4014</v>
      </c>
      <c r="J48" s="199">
        <v>409</v>
      </c>
    </row>
    <row r="49" spans="1:10" ht="22.5" customHeight="1" x14ac:dyDescent="0.25">
      <c r="A49" s="216" t="s">
        <v>202</v>
      </c>
      <c r="B49" s="202"/>
      <c r="D49" s="210">
        <v>2008</v>
      </c>
      <c r="E49" s="210"/>
      <c r="F49" s="210">
        <v>3522</v>
      </c>
      <c r="H49" s="210">
        <v>0</v>
      </c>
      <c r="I49" s="210"/>
      <c r="J49" s="210">
        <v>3522</v>
      </c>
    </row>
    <row r="50" spans="1:10" ht="22.5" customHeight="1" x14ac:dyDescent="0.25">
      <c r="A50" s="208" t="s">
        <v>13</v>
      </c>
      <c r="B50" s="202"/>
      <c r="D50" s="210">
        <v>7122</v>
      </c>
      <c r="E50" s="210"/>
      <c r="F50" s="210">
        <v>5113</v>
      </c>
      <c r="H50" s="210">
        <v>1310</v>
      </c>
      <c r="I50" s="210"/>
      <c r="J50" s="210">
        <v>983</v>
      </c>
    </row>
    <row r="51" spans="1:10" ht="25" customHeight="1" x14ac:dyDescent="0.7">
      <c r="A51" s="224" t="s">
        <v>14</v>
      </c>
      <c r="B51" s="202"/>
      <c r="D51" s="225">
        <f>SUM(D44:D50)</f>
        <v>224752</v>
      </c>
      <c r="E51" s="226"/>
      <c r="F51" s="225">
        <f>SUM(F44:F50)</f>
        <v>190023</v>
      </c>
      <c r="G51" s="227"/>
      <c r="H51" s="225">
        <f>SUM(H44:H50)</f>
        <v>33880</v>
      </c>
      <c r="I51" s="226"/>
      <c r="J51" s="225">
        <f>SUM(J44:J50)</f>
        <v>48395</v>
      </c>
    </row>
    <row r="52" spans="1:10" ht="22.5" customHeight="1" x14ac:dyDescent="0.25">
      <c r="A52" s="193"/>
      <c r="B52" s="202"/>
      <c r="D52" s="210"/>
      <c r="E52" s="210"/>
      <c r="F52" s="210"/>
      <c r="H52" s="210"/>
      <c r="I52" s="210"/>
      <c r="J52" s="210"/>
    </row>
    <row r="53" spans="1:10" ht="24" customHeight="1" x14ac:dyDescent="0.25">
      <c r="A53" s="194" t="s">
        <v>15</v>
      </c>
      <c r="B53" s="202"/>
      <c r="D53" s="210"/>
      <c r="E53" s="210"/>
      <c r="F53" s="210"/>
      <c r="H53" s="210"/>
      <c r="I53" s="210"/>
      <c r="J53" s="210"/>
    </row>
    <row r="54" spans="1:10" ht="22.5" customHeight="1" x14ac:dyDescent="0.25">
      <c r="A54" s="208" t="s">
        <v>203</v>
      </c>
      <c r="B54" s="202"/>
      <c r="D54" s="210"/>
      <c r="E54" s="210"/>
      <c r="F54" s="210"/>
      <c r="H54" s="210"/>
      <c r="I54" s="210"/>
      <c r="J54" s="210"/>
    </row>
    <row r="55" spans="1:10" ht="22.5" customHeight="1" x14ac:dyDescent="0.25">
      <c r="A55" s="208" t="s">
        <v>204</v>
      </c>
      <c r="B55" s="202"/>
      <c r="D55" s="210">
        <v>18852</v>
      </c>
      <c r="E55" s="210"/>
      <c r="F55" s="210">
        <v>1805</v>
      </c>
      <c r="H55" s="210">
        <v>6315</v>
      </c>
      <c r="I55" s="210"/>
      <c r="J55" s="210">
        <v>1805</v>
      </c>
    </row>
    <row r="56" spans="1:10" ht="22.5" customHeight="1" x14ac:dyDescent="0.25">
      <c r="A56" s="208" t="s">
        <v>205</v>
      </c>
      <c r="B56" s="242">
        <v>4</v>
      </c>
      <c r="D56" s="210">
        <v>22663</v>
      </c>
      <c r="E56" s="210"/>
      <c r="F56" s="210">
        <v>0</v>
      </c>
      <c r="H56" s="210">
        <f>35919-13256</f>
        <v>22663</v>
      </c>
      <c r="I56" s="210"/>
      <c r="J56" s="210">
        <v>0</v>
      </c>
    </row>
    <row r="57" spans="1:10" ht="22.5" customHeight="1" x14ac:dyDescent="0.25">
      <c r="A57" s="208" t="s">
        <v>206</v>
      </c>
      <c r="B57" s="202"/>
      <c r="D57" s="210">
        <v>83680</v>
      </c>
      <c r="E57" s="210"/>
      <c r="F57" s="210">
        <v>0</v>
      </c>
      <c r="H57" s="210">
        <v>7431</v>
      </c>
      <c r="I57" s="210"/>
      <c r="J57" s="210">
        <v>0</v>
      </c>
    </row>
    <row r="58" spans="1:10" ht="22.5" customHeight="1" x14ac:dyDescent="0.25">
      <c r="A58" s="208" t="s">
        <v>207</v>
      </c>
      <c r="B58" s="202"/>
      <c r="D58" s="210">
        <v>34326</v>
      </c>
      <c r="E58" s="210"/>
      <c r="F58" s="210">
        <v>2296</v>
      </c>
      <c r="H58" s="210">
        <v>2452</v>
      </c>
      <c r="I58" s="210"/>
      <c r="J58" s="210">
        <v>2134</v>
      </c>
    </row>
    <row r="59" spans="1:10" ht="22.5" customHeight="1" x14ac:dyDescent="0.25">
      <c r="A59" s="193" t="s">
        <v>16</v>
      </c>
      <c r="B59" s="202"/>
      <c r="D59" s="212">
        <f>SUM(D54:D58)</f>
        <v>159521</v>
      </c>
      <c r="E59" s="213"/>
      <c r="F59" s="212">
        <f>SUM(F54:F58)</f>
        <v>4101</v>
      </c>
      <c r="G59" s="214"/>
      <c r="H59" s="212">
        <f>SUM(H54:H58)</f>
        <v>38861</v>
      </c>
      <c r="I59" s="213"/>
      <c r="J59" s="212">
        <f>SUM(J54:J58)</f>
        <v>3939</v>
      </c>
    </row>
    <row r="60" spans="1:10" ht="9" customHeight="1" x14ac:dyDescent="0.25">
      <c r="A60" s="193"/>
      <c r="B60" s="202"/>
      <c r="D60" s="213"/>
      <c r="E60" s="213"/>
      <c r="F60" s="213"/>
      <c r="G60" s="214"/>
      <c r="H60" s="213"/>
      <c r="I60" s="213"/>
      <c r="J60" s="213"/>
    </row>
    <row r="61" spans="1:10" ht="27.65" customHeight="1" x14ac:dyDescent="0.7">
      <c r="A61" s="224" t="s">
        <v>17</v>
      </c>
      <c r="B61" s="202"/>
      <c r="D61" s="228">
        <f>SUM(D59,D51)</f>
        <v>384273</v>
      </c>
      <c r="E61" s="213"/>
      <c r="F61" s="228">
        <f>SUM(F59,F51)</f>
        <v>194124</v>
      </c>
      <c r="G61" s="227"/>
      <c r="H61" s="228">
        <f>SUM(H59,H51)</f>
        <v>72741</v>
      </c>
      <c r="I61" s="226"/>
      <c r="J61" s="228">
        <f>SUM(J59,J51)</f>
        <v>52334</v>
      </c>
    </row>
    <row r="62" spans="1:10" ht="22.5" customHeight="1" x14ac:dyDescent="0.25">
      <c r="B62" s="202"/>
      <c r="D62" s="210"/>
      <c r="E62" s="210"/>
      <c r="F62" s="210"/>
      <c r="H62" s="210"/>
      <c r="I62" s="210"/>
      <c r="J62" s="210"/>
    </row>
    <row r="63" spans="1:10" ht="22.5" customHeight="1" x14ac:dyDescent="0.25">
      <c r="B63" s="202"/>
      <c r="D63" s="229"/>
      <c r="E63" s="210"/>
      <c r="F63" s="229"/>
      <c r="H63" s="229"/>
      <c r="I63" s="210"/>
      <c r="J63" s="210"/>
    </row>
    <row r="64" spans="1:10" s="190" customFormat="1" ht="22.5" customHeight="1" x14ac:dyDescent="0.25">
      <c r="A64" s="187" t="s">
        <v>47</v>
      </c>
      <c r="B64" s="188"/>
      <c r="C64" s="189"/>
      <c r="D64" s="189"/>
      <c r="E64" s="189"/>
      <c r="F64" s="189"/>
      <c r="G64" s="189"/>
      <c r="H64" s="189"/>
      <c r="I64" s="189"/>
      <c r="J64" s="189"/>
    </row>
    <row r="65" spans="1:10" s="190" customFormat="1" ht="22.5" customHeight="1" x14ac:dyDescent="0.25">
      <c r="A65" s="191" t="s">
        <v>0</v>
      </c>
      <c r="B65" s="188"/>
      <c r="C65" s="189"/>
      <c r="D65" s="192"/>
      <c r="E65" s="189"/>
      <c r="F65" s="192"/>
      <c r="G65" s="189"/>
      <c r="H65" s="192"/>
      <c r="I65" s="189"/>
      <c r="J65" s="192"/>
    </row>
    <row r="66" spans="1:10" s="195" customFormat="1" ht="22.5" customHeight="1" x14ac:dyDescent="0.25">
      <c r="A66" s="193"/>
      <c r="B66" s="194"/>
      <c r="C66" s="193"/>
      <c r="D66" s="193"/>
      <c r="E66" s="193"/>
      <c r="F66" s="193"/>
      <c r="G66" s="193"/>
      <c r="H66" s="193"/>
      <c r="I66" s="193"/>
      <c r="J66" s="193"/>
    </row>
    <row r="67" spans="1:10" s="195" customFormat="1" ht="22.5" customHeight="1" x14ac:dyDescent="0.25">
      <c r="A67" s="193"/>
      <c r="B67" s="188"/>
      <c r="C67" s="189"/>
      <c r="D67" s="197"/>
      <c r="E67" s="197" t="s">
        <v>35</v>
      </c>
      <c r="F67" s="198"/>
      <c r="G67" s="197"/>
      <c r="H67" s="197"/>
      <c r="I67" s="197" t="s">
        <v>36</v>
      </c>
      <c r="J67" s="198"/>
    </row>
    <row r="68" spans="1:10" s="195" customFormat="1" ht="22.5" customHeight="1" x14ac:dyDescent="0.25">
      <c r="A68" s="193"/>
      <c r="B68" s="188"/>
      <c r="C68" s="189"/>
      <c r="D68" s="200" t="s">
        <v>151</v>
      </c>
      <c r="E68" s="200"/>
      <c r="F68" s="200" t="s">
        <v>48</v>
      </c>
      <c r="G68" s="197"/>
      <c r="H68" s="200" t="s">
        <v>151</v>
      </c>
      <c r="I68" s="200"/>
      <c r="J68" s="200" t="s">
        <v>48</v>
      </c>
    </row>
    <row r="69" spans="1:10" ht="22.5" customHeight="1" x14ac:dyDescent="0.65">
      <c r="A69" s="201" t="s">
        <v>157</v>
      </c>
      <c r="B69" s="202" t="s">
        <v>1</v>
      </c>
      <c r="C69" s="203"/>
      <c r="D69" s="204">
        <v>2563</v>
      </c>
      <c r="E69" s="205"/>
      <c r="F69" s="204">
        <v>2562</v>
      </c>
      <c r="G69" s="205"/>
      <c r="H69" s="204">
        <v>2563</v>
      </c>
      <c r="I69" s="205"/>
      <c r="J69" s="204">
        <v>2562</v>
      </c>
    </row>
    <row r="70" spans="1:10" ht="22.5" customHeight="1" x14ac:dyDescent="0.25">
      <c r="A70" s="201"/>
      <c r="C70" s="203"/>
      <c r="D70" s="206" t="s">
        <v>53</v>
      </c>
      <c r="E70" s="207"/>
      <c r="F70" s="206"/>
      <c r="G70" s="203"/>
      <c r="H70" s="206" t="s">
        <v>53</v>
      </c>
      <c r="I70" s="207"/>
      <c r="J70" s="206"/>
    </row>
    <row r="71" spans="1:10" ht="22.5" customHeight="1" x14ac:dyDescent="0.25">
      <c r="B71" s="202"/>
      <c r="C71" s="203"/>
      <c r="D71" s="295" t="s">
        <v>103</v>
      </c>
      <c r="E71" s="295"/>
      <c r="F71" s="295"/>
      <c r="G71" s="295"/>
      <c r="H71" s="295"/>
      <c r="I71" s="295"/>
      <c r="J71" s="295"/>
    </row>
    <row r="72" spans="1:10" ht="22.5" customHeight="1" x14ac:dyDescent="0.25">
      <c r="A72" s="194" t="s">
        <v>18</v>
      </c>
      <c r="B72" s="202"/>
      <c r="D72" s="210"/>
      <c r="E72" s="210"/>
      <c r="F72" s="210"/>
      <c r="H72" s="210"/>
      <c r="I72" s="210"/>
      <c r="J72" s="210"/>
    </row>
    <row r="73" spans="1:10" ht="22.5" customHeight="1" x14ac:dyDescent="0.25">
      <c r="A73" s="208" t="s">
        <v>19</v>
      </c>
      <c r="B73" s="202"/>
      <c r="D73" s="210"/>
      <c r="E73" s="210"/>
      <c r="F73" s="210"/>
      <c r="H73" s="210"/>
      <c r="I73" s="210"/>
      <c r="J73" s="210"/>
    </row>
    <row r="74" spans="1:10" ht="22.5" customHeight="1" x14ac:dyDescent="0.25">
      <c r="A74" s="216" t="s">
        <v>20</v>
      </c>
      <c r="B74" s="202"/>
      <c r="D74" s="210"/>
      <c r="E74" s="210"/>
      <c r="F74" s="210"/>
      <c r="H74" s="210"/>
      <c r="I74" s="210"/>
      <c r="J74" s="210"/>
    </row>
    <row r="75" spans="1:10" ht="22.5" customHeight="1" thickBot="1" x14ac:dyDescent="0.3">
      <c r="A75" s="230" t="s">
        <v>208</v>
      </c>
      <c r="B75" s="202"/>
      <c r="D75" s="231">
        <v>318000</v>
      </c>
      <c r="E75" s="210"/>
      <c r="F75" s="231">
        <v>318000</v>
      </c>
      <c r="H75" s="231">
        <v>318000</v>
      </c>
      <c r="I75" s="210"/>
      <c r="J75" s="231">
        <v>318000</v>
      </c>
    </row>
    <row r="76" spans="1:10" ht="22.5" customHeight="1" thickTop="1" x14ac:dyDescent="0.25">
      <c r="A76" s="216" t="s">
        <v>133</v>
      </c>
      <c r="B76" s="202"/>
      <c r="D76" s="210"/>
      <c r="E76" s="210"/>
      <c r="F76" s="210"/>
      <c r="H76" s="210"/>
      <c r="I76" s="210"/>
      <c r="J76" s="210"/>
    </row>
    <row r="77" spans="1:10" ht="22.5" customHeight="1" x14ac:dyDescent="0.65">
      <c r="A77" s="232" t="s">
        <v>209</v>
      </c>
      <c r="B77" s="202"/>
      <c r="D77" s="210">
        <v>317888</v>
      </c>
      <c r="E77" s="210"/>
      <c r="F77" s="210">
        <v>317888</v>
      </c>
      <c r="H77" s="210">
        <v>317888</v>
      </c>
      <c r="I77" s="210"/>
      <c r="J77" s="210">
        <v>317888</v>
      </c>
    </row>
    <row r="78" spans="1:10" ht="22.5" customHeight="1" x14ac:dyDescent="0.25">
      <c r="A78" s="216" t="s">
        <v>134</v>
      </c>
      <c r="B78" s="202"/>
      <c r="D78" s="210"/>
      <c r="E78" s="210"/>
      <c r="F78" s="210"/>
    </row>
    <row r="79" spans="1:10" ht="22.5" customHeight="1" x14ac:dyDescent="0.25">
      <c r="A79" s="216" t="s">
        <v>121</v>
      </c>
      <c r="B79" s="202"/>
      <c r="D79" s="210">
        <v>4399860</v>
      </c>
      <c r="E79" s="210"/>
      <c r="F79" s="210">
        <v>4399860</v>
      </c>
      <c r="H79" s="210">
        <v>4399860</v>
      </c>
      <c r="I79" s="210"/>
      <c r="J79" s="210">
        <v>4399860</v>
      </c>
    </row>
    <row r="80" spans="1:10" ht="22.5" customHeight="1" x14ac:dyDescent="0.25">
      <c r="A80" s="216" t="s">
        <v>144</v>
      </c>
      <c r="B80" s="202"/>
      <c r="D80" s="210"/>
      <c r="E80" s="210"/>
      <c r="F80" s="210"/>
      <c r="H80" s="210"/>
      <c r="I80" s="210"/>
      <c r="J80" s="210"/>
    </row>
    <row r="81" spans="1:10" ht="22.5" customHeight="1" x14ac:dyDescent="0.25">
      <c r="A81" s="216" t="s">
        <v>210</v>
      </c>
      <c r="B81" s="202"/>
      <c r="D81" s="210">
        <v>-31836</v>
      </c>
      <c r="E81" s="210"/>
      <c r="F81" s="210">
        <v>-31836</v>
      </c>
      <c r="H81" s="210">
        <v>0</v>
      </c>
      <c r="J81" s="210">
        <v>0</v>
      </c>
    </row>
    <row r="82" spans="1:10" ht="22.5" customHeight="1" x14ac:dyDescent="0.25">
      <c r="A82" s="216" t="s">
        <v>37</v>
      </c>
      <c r="B82" s="202"/>
      <c r="D82" s="210"/>
      <c r="E82" s="210"/>
      <c r="F82" s="210"/>
      <c r="H82" s="210"/>
      <c r="I82" s="210"/>
      <c r="J82" s="210"/>
    </row>
    <row r="83" spans="1:10" ht="22.5" customHeight="1" x14ac:dyDescent="0.25">
      <c r="A83" s="216" t="s">
        <v>158</v>
      </c>
      <c r="B83" s="202"/>
      <c r="D83" s="210"/>
      <c r="E83" s="210"/>
      <c r="F83" s="210"/>
    </row>
    <row r="84" spans="1:10" ht="22.5" customHeight="1" x14ac:dyDescent="0.25">
      <c r="A84" s="216" t="s">
        <v>211</v>
      </c>
      <c r="B84" s="202"/>
      <c r="D84" s="210">
        <v>31800</v>
      </c>
      <c r="E84" s="210"/>
      <c r="F84" s="210">
        <v>31800</v>
      </c>
      <c r="H84" s="210">
        <v>31800</v>
      </c>
      <c r="I84" s="210"/>
      <c r="J84" s="210">
        <v>31800</v>
      </c>
    </row>
    <row r="85" spans="1:10" ht="22.5" customHeight="1" x14ac:dyDescent="0.25">
      <c r="A85" s="216" t="s">
        <v>38</v>
      </c>
      <c r="B85" s="202"/>
      <c r="D85" s="210">
        <f>'SH-12-13'!N77</f>
        <v>26571</v>
      </c>
      <c r="E85" s="210"/>
      <c r="F85" s="210">
        <v>29122</v>
      </c>
      <c r="H85" s="210">
        <f>'SH-14-15'!L62</f>
        <v>190769</v>
      </c>
      <c r="I85" s="210"/>
      <c r="J85" s="210">
        <v>56111</v>
      </c>
    </row>
    <row r="86" spans="1:10" ht="22.5" customHeight="1" x14ac:dyDescent="0.25">
      <c r="A86" s="216" t="s">
        <v>212</v>
      </c>
      <c r="B86" s="202">
        <v>4</v>
      </c>
      <c r="D86" s="210">
        <v>-35919</v>
      </c>
      <c r="E86" s="210"/>
      <c r="F86" s="210">
        <v>0</v>
      </c>
      <c r="H86" s="210">
        <v>-35919</v>
      </c>
      <c r="I86" s="210"/>
      <c r="J86" s="210">
        <v>0</v>
      </c>
    </row>
    <row r="87" spans="1:10" ht="22.5" customHeight="1" x14ac:dyDescent="0.25">
      <c r="A87" s="216" t="s">
        <v>97</v>
      </c>
      <c r="B87" s="202"/>
      <c r="D87" s="218">
        <f>'SH-12-13'!R77</f>
        <v>-3145</v>
      </c>
      <c r="E87" s="210"/>
      <c r="F87" s="218">
        <v>-6297</v>
      </c>
      <c r="H87" s="218">
        <v>0</v>
      </c>
      <c r="I87" s="210"/>
      <c r="J87" s="218">
        <v>0</v>
      </c>
    </row>
    <row r="88" spans="1:10" ht="22.5" customHeight="1" x14ac:dyDescent="0.25">
      <c r="A88" s="233" t="s">
        <v>70</v>
      </c>
      <c r="B88" s="202"/>
      <c r="D88" s="213">
        <f>SUM(D76:D87)</f>
        <v>4705219</v>
      </c>
      <c r="E88" s="213"/>
      <c r="F88" s="213">
        <f>SUM(F76:F87)</f>
        <v>4740537</v>
      </c>
      <c r="G88" s="214"/>
      <c r="H88" s="213">
        <f>SUM(H76:H87)</f>
        <v>4904398</v>
      </c>
      <c r="I88" s="213"/>
      <c r="J88" s="213">
        <f>SUM(J76:J87)</f>
        <v>4805659</v>
      </c>
    </row>
    <row r="89" spans="1:10" ht="22.5" customHeight="1" x14ac:dyDescent="0.25">
      <c r="A89" s="216" t="s">
        <v>71</v>
      </c>
      <c r="B89" s="202"/>
      <c r="D89" s="157">
        <f>'SH-12-13'!V77</f>
        <v>180394</v>
      </c>
      <c r="E89" s="210"/>
      <c r="F89" s="218">
        <v>22048</v>
      </c>
      <c r="H89" s="218">
        <v>0</v>
      </c>
      <c r="I89" s="210"/>
      <c r="J89" s="218">
        <v>0</v>
      </c>
    </row>
    <row r="90" spans="1:10" ht="22.5" customHeight="1" x14ac:dyDescent="0.25">
      <c r="A90" s="233" t="s">
        <v>21</v>
      </c>
      <c r="B90" s="202"/>
      <c r="D90" s="234">
        <f>SUM(D88:D89)</f>
        <v>4885613</v>
      </c>
      <c r="E90" s="243">
        <v>0</v>
      </c>
      <c r="F90" s="234">
        <f>SUM(F88:F89)</f>
        <v>4762585</v>
      </c>
      <c r="G90" s="214"/>
      <c r="H90" s="234">
        <f>SUM(H88:H89)</f>
        <v>4904398</v>
      </c>
      <c r="I90" s="213"/>
      <c r="J90" s="234">
        <f>SUM(J88:J89)</f>
        <v>4805659</v>
      </c>
    </row>
    <row r="91" spans="1:10" ht="19.5" customHeight="1" x14ac:dyDescent="0.25">
      <c r="A91" s="233"/>
      <c r="B91" s="202"/>
      <c r="D91" s="213"/>
      <c r="E91" s="243"/>
      <c r="F91" s="213"/>
      <c r="G91" s="214"/>
      <c r="H91" s="213"/>
      <c r="I91" s="213"/>
      <c r="J91" s="213"/>
    </row>
    <row r="92" spans="1:10" ht="25.5" customHeight="1" thickBot="1" x14ac:dyDescent="0.75">
      <c r="A92" s="224" t="s">
        <v>22</v>
      </c>
      <c r="B92" s="235"/>
      <c r="C92" s="236"/>
      <c r="D92" s="237">
        <f>SUM(D90,D61)</f>
        <v>5269886</v>
      </c>
      <c r="E92" s="226"/>
      <c r="F92" s="237">
        <f>SUM(F90,F61)</f>
        <v>4956709</v>
      </c>
      <c r="G92" s="227"/>
      <c r="H92" s="237">
        <f>SUM(H90,H61)</f>
        <v>4977139</v>
      </c>
      <c r="I92" s="226"/>
      <c r="J92" s="237">
        <f>SUM(J90,J61)</f>
        <v>4857993</v>
      </c>
    </row>
    <row r="93" spans="1:10" ht="22.5" customHeight="1" thickTop="1" x14ac:dyDescent="0.25">
      <c r="A93" s="193"/>
      <c r="B93" s="202"/>
      <c r="D93" s="213"/>
      <c r="E93" s="213"/>
      <c r="F93" s="213"/>
      <c r="G93" s="214"/>
      <c r="H93" s="213"/>
      <c r="I93" s="213"/>
      <c r="J93" s="213"/>
    </row>
    <row r="94" spans="1:10" ht="22.5" customHeight="1" x14ac:dyDescent="0.25">
      <c r="B94" s="238"/>
    </row>
    <row r="95" spans="1:10" ht="22.5" customHeight="1" x14ac:dyDescent="0.25">
      <c r="B95" s="238"/>
    </row>
    <row r="96" spans="1:10" ht="22.5" customHeight="1" x14ac:dyDescent="0.25">
      <c r="B96" s="238"/>
      <c r="D96" s="239">
        <f>+D92-D32</f>
        <v>0</v>
      </c>
      <c r="E96" s="215"/>
      <c r="F96" s="239">
        <f>+F92-F32</f>
        <v>0</v>
      </c>
      <c r="H96" s="239">
        <f>+H92-H32</f>
        <v>0</v>
      </c>
      <c r="I96" s="215"/>
      <c r="J96" s="239">
        <f>+J92-J32</f>
        <v>0</v>
      </c>
    </row>
    <row r="97" spans="1:2" ht="22.5" customHeight="1" x14ac:dyDescent="0.25">
      <c r="A97" s="199"/>
      <c r="B97" s="222"/>
    </row>
  </sheetData>
  <mergeCells count="3">
    <mergeCell ref="D8:J8"/>
    <mergeCell ref="D42:J42"/>
    <mergeCell ref="D71:J71"/>
  </mergeCells>
  <pageMargins left="0.7" right="0.7" top="0.48" bottom="0.5" header="0.5" footer="0.5"/>
  <pageSetup paperSize="9" scale="8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New,Regular"&amp;15หมายเหตุประกอบงบการเงินเป็นส่วนหนึ่งของงบการเงินนี้&amp;"Arial,Regular"&amp;10
&amp;C&amp;"Angsana New,Regular"&amp;15&amp;P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5"/>
  <sheetViews>
    <sheetView view="pageBreakPreview" topLeftCell="A13" zoomScaleNormal="100" zoomScaleSheetLayoutView="100" workbookViewId="0">
      <selection activeCell="A13" sqref="A13"/>
    </sheetView>
  </sheetViews>
  <sheetFormatPr defaultColWidth="10.7265625" defaultRowHeight="22.5" customHeight="1" x14ac:dyDescent="0.65"/>
  <cols>
    <col min="1" max="1" width="36.26953125" style="18" customWidth="1"/>
    <col min="2" max="2" width="7.1796875" style="18" customWidth="1"/>
    <col min="3" max="3" width="1.26953125" style="11" customWidth="1"/>
    <col min="4" max="4" width="11.54296875" style="11" customWidth="1"/>
    <col min="5" max="5" width="1.26953125" style="11" customWidth="1"/>
    <col min="6" max="6" width="11.54296875" style="11" customWidth="1"/>
    <col min="7" max="7" width="1.26953125" style="11" customWidth="1"/>
    <col min="8" max="8" width="11.54296875" style="11" customWidth="1"/>
    <col min="9" max="9" width="1.26953125" style="11" customWidth="1"/>
    <col min="10" max="10" width="11.54296875" style="11" customWidth="1"/>
    <col min="11" max="11" width="2.54296875" style="11" customWidth="1"/>
    <col min="12" max="16384" width="10.7265625" style="11"/>
  </cols>
  <sheetData>
    <row r="1" spans="1:10" s="8" customFormat="1" ht="22.5" customHeight="1" x14ac:dyDescent="0.7">
      <c r="A1" s="6" t="s">
        <v>47</v>
      </c>
      <c r="B1" s="65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 x14ac:dyDescent="0.7">
      <c r="A2" s="6" t="s">
        <v>63</v>
      </c>
      <c r="B2" s="65"/>
      <c r="C2" s="7"/>
      <c r="D2" s="7"/>
      <c r="E2" s="7"/>
      <c r="F2" s="7"/>
      <c r="G2" s="7"/>
      <c r="H2" s="7"/>
      <c r="I2" s="7"/>
      <c r="J2" s="7"/>
    </row>
    <row r="3" spans="1:10" s="57" customFormat="1" ht="17.25" customHeight="1" x14ac:dyDescent="0.7">
      <c r="B3" s="9"/>
      <c r="C3" s="10"/>
      <c r="D3" s="66"/>
      <c r="E3" s="67"/>
      <c r="F3" s="66"/>
      <c r="G3" s="67"/>
      <c r="H3" s="66"/>
      <c r="I3" s="67"/>
      <c r="J3" s="66"/>
    </row>
    <row r="4" spans="1:10" ht="22.5" customHeight="1" x14ac:dyDescent="0.7">
      <c r="A4" s="9"/>
      <c r="B4" s="68"/>
      <c r="C4" s="12"/>
      <c r="D4" s="300" t="s">
        <v>35</v>
      </c>
      <c r="E4" s="300"/>
      <c r="F4" s="300"/>
      <c r="G4" s="13"/>
      <c r="H4" s="300" t="s">
        <v>36</v>
      </c>
      <c r="I4" s="300"/>
      <c r="J4" s="300"/>
    </row>
    <row r="5" spans="1:10" ht="22.5" customHeight="1" x14ac:dyDescent="0.65">
      <c r="A5" s="9"/>
      <c r="B5" s="68"/>
      <c r="C5" s="12"/>
      <c r="D5" s="299" t="s">
        <v>246</v>
      </c>
      <c r="E5" s="299"/>
      <c r="F5" s="299"/>
      <c r="G5" s="12"/>
      <c r="H5" s="299" t="s">
        <v>246</v>
      </c>
      <c r="I5" s="299"/>
      <c r="J5" s="299"/>
    </row>
    <row r="6" spans="1:10" ht="22.5" customHeight="1" x14ac:dyDescent="0.65">
      <c r="A6" s="9"/>
      <c r="B6" s="68"/>
      <c r="C6" s="12"/>
      <c r="D6" s="296" t="s">
        <v>151</v>
      </c>
      <c r="E6" s="297"/>
      <c r="F6" s="297"/>
      <c r="G6" s="12"/>
      <c r="H6" s="296" t="s">
        <v>151</v>
      </c>
      <c r="I6" s="297"/>
      <c r="J6" s="297"/>
    </row>
    <row r="7" spans="1:10" ht="22.5" customHeight="1" x14ac:dyDescent="0.65">
      <c r="B7" s="16" t="s">
        <v>1</v>
      </c>
      <c r="C7" s="17"/>
      <c r="D7" s="4" t="s">
        <v>213</v>
      </c>
      <c r="E7" s="5"/>
      <c r="F7" s="4" t="s">
        <v>159</v>
      </c>
      <c r="G7" s="17"/>
      <c r="H7" s="4" t="s">
        <v>213</v>
      </c>
      <c r="I7" s="5"/>
      <c r="J7" s="4" t="s">
        <v>159</v>
      </c>
    </row>
    <row r="8" spans="1:10" ht="22.5" customHeight="1" x14ac:dyDescent="0.65">
      <c r="B8" s="58"/>
      <c r="C8" s="17"/>
      <c r="D8" s="298" t="s">
        <v>103</v>
      </c>
      <c r="E8" s="298"/>
      <c r="F8" s="298"/>
      <c r="G8" s="298"/>
      <c r="H8" s="298"/>
      <c r="I8" s="298"/>
      <c r="J8" s="298"/>
    </row>
    <row r="9" spans="1:10" ht="22.5" customHeight="1" x14ac:dyDescent="0.7">
      <c r="A9" s="15" t="s">
        <v>23</v>
      </c>
    </row>
    <row r="10" spans="1:10" ht="22.5" customHeight="1" x14ac:dyDescent="0.65">
      <c r="A10" s="24" t="s">
        <v>29</v>
      </c>
      <c r="B10" s="19">
        <v>10</v>
      </c>
      <c r="D10" s="20">
        <v>232858</v>
      </c>
      <c r="E10" s="61"/>
      <c r="F10" s="20">
        <v>182191</v>
      </c>
      <c r="H10" s="20">
        <v>32654</v>
      </c>
      <c r="I10" s="61"/>
      <c r="J10" s="20">
        <v>78733</v>
      </c>
    </row>
    <row r="11" spans="1:10" ht="22.5" customHeight="1" x14ac:dyDescent="0.65">
      <c r="A11" s="24" t="s">
        <v>220</v>
      </c>
      <c r="B11" s="19"/>
      <c r="D11" s="20">
        <v>742</v>
      </c>
      <c r="E11" s="61"/>
      <c r="F11" s="20">
        <v>9900</v>
      </c>
      <c r="H11" s="20">
        <v>1650</v>
      </c>
      <c r="I11" s="61"/>
      <c r="J11" s="20">
        <v>10065</v>
      </c>
    </row>
    <row r="12" spans="1:10" ht="22.5" customHeight="1" x14ac:dyDescent="0.65">
      <c r="A12" s="24" t="s">
        <v>45</v>
      </c>
      <c r="B12" s="19" t="s">
        <v>260</v>
      </c>
      <c r="D12" s="20">
        <v>0</v>
      </c>
      <c r="E12" s="61"/>
      <c r="F12" s="20">
        <v>0</v>
      </c>
      <c r="H12" s="20">
        <v>114000</v>
      </c>
      <c r="I12" s="116"/>
      <c r="J12" s="20">
        <v>24520</v>
      </c>
    </row>
    <row r="13" spans="1:10" ht="22.5" customHeight="1" x14ac:dyDescent="0.65">
      <c r="A13" s="24" t="s">
        <v>221</v>
      </c>
      <c r="B13" s="19"/>
      <c r="D13" s="20">
        <v>23476</v>
      </c>
      <c r="E13" s="61"/>
      <c r="F13" s="20">
        <v>0</v>
      </c>
      <c r="H13" s="20">
        <v>23476</v>
      </c>
      <c r="I13" s="116"/>
      <c r="J13" s="20">
        <v>0</v>
      </c>
    </row>
    <row r="14" spans="1:10" ht="22.5" customHeight="1" x14ac:dyDescent="0.65">
      <c r="A14" s="24" t="s">
        <v>222</v>
      </c>
      <c r="B14" s="19"/>
      <c r="D14" s="20"/>
      <c r="E14" s="61"/>
      <c r="F14" s="20"/>
      <c r="H14" s="20"/>
      <c r="I14" s="116"/>
      <c r="J14" s="20"/>
    </row>
    <row r="15" spans="1:10" ht="22.5" customHeight="1" x14ac:dyDescent="0.65">
      <c r="A15" s="24" t="s">
        <v>228</v>
      </c>
      <c r="B15" s="19"/>
      <c r="D15" s="20">
        <v>86215</v>
      </c>
      <c r="E15" s="61"/>
      <c r="F15" s="20">
        <v>7065</v>
      </c>
      <c r="H15" s="20">
        <v>86215</v>
      </c>
      <c r="I15" s="116"/>
      <c r="J15" s="20">
        <v>7065</v>
      </c>
    </row>
    <row r="16" spans="1:10" ht="22.5" customHeight="1" x14ac:dyDescent="0.65">
      <c r="A16" s="24" t="s">
        <v>24</v>
      </c>
      <c r="B16" s="19"/>
      <c r="D16" s="20">
        <v>6167</v>
      </c>
      <c r="E16" s="61"/>
      <c r="F16" s="20">
        <v>845</v>
      </c>
      <c r="H16" s="20">
        <f>6993</f>
        <v>6993</v>
      </c>
      <c r="I16" s="61"/>
      <c r="J16" s="20">
        <v>1265</v>
      </c>
    </row>
    <row r="17" spans="1:10" ht="22.5" customHeight="1" x14ac:dyDescent="0.7">
      <c r="A17" s="21" t="s">
        <v>25</v>
      </c>
      <c r="D17" s="27">
        <f>SUM(D10:D16)</f>
        <v>349458</v>
      </c>
      <c r="E17" s="63"/>
      <c r="F17" s="27">
        <f>SUM(F10:F16)</f>
        <v>200001</v>
      </c>
      <c r="G17" s="26"/>
      <c r="H17" s="27">
        <f>SUM(H10:H16)</f>
        <v>264988</v>
      </c>
      <c r="I17" s="63"/>
      <c r="J17" s="27">
        <f>SUM(J10:J16)</f>
        <v>121648</v>
      </c>
    </row>
    <row r="18" spans="1:10" ht="15" customHeight="1" x14ac:dyDescent="0.7">
      <c r="A18" s="21"/>
      <c r="D18" s="22"/>
      <c r="E18" s="61"/>
      <c r="F18" s="22"/>
      <c r="H18" s="22"/>
      <c r="I18" s="61"/>
      <c r="J18" s="22"/>
    </row>
    <row r="19" spans="1:10" ht="22.5" customHeight="1" x14ac:dyDescent="0.7">
      <c r="A19" s="15" t="s">
        <v>26</v>
      </c>
      <c r="D19" s="20"/>
      <c r="E19" s="61"/>
      <c r="F19" s="20"/>
      <c r="H19" s="20"/>
      <c r="I19" s="61"/>
      <c r="J19" s="20"/>
    </row>
    <row r="20" spans="1:10" ht="22.5" customHeight="1" x14ac:dyDescent="0.65">
      <c r="A20" s="24" t="s">
        <v>30</v>
      </c>
      <c r="B20" s="19"/>
      <c r="D20" s="20">
        <v>93263</v>
      </c>
      <c r="E20" s="61"/>
      <c r="F20" s="20">
        <v>63779</v>
      </c>
      <c r="H20" s="20">
        <v>50087</v>
      </c>
      <c r="I20" s="61"/>
      <c r="J20" s="20">
        <v>56668</v>
      </c>
    </row>
    <row r="21" spans="1:10" ht="23.25" customHeight="1" x14ac:dyDescent="0.65">
      <c r="A21" s="24" t="s">
        <v>55</v>
      </c>
      <c r="B21" s="19"/>
      <c r="D21" s="20">
        <v>126529</v>
      </c>
      <c r="E21" s="61"/>
      <c r="F21" s="20">
        <v>103406</v>
      </c>
      <c r="H21" s="20">
        <v>1506</v>
      </c>
      <c r="I21" s="61"/>
      <c r="J21" s="20">
        <v>2951</v>
      </c>
    </row>
    <row r="22" spans="1:10" ht="22.5" customHeight="1" x14ac:dyDescent="0.65">
      <c r="A22" s="24" t="s">
        <v>27</v>
      </c>
      <c r="B22" s="19"/>
      <c r="D22" s="20">
        <v>63186</v>
      </c>
      <c r="E22" s="61"/>
      <c r="F22" s="20">
        <v>43355</v>
      </c>
      <c r="H22" s="20">
        <v>32415</v>
      </c>
      <c r="I22" s="61"/>
      <c r="J22" s="20">
        <f>36496+J28</f>
        <v>36496</v>
      </c>
    </row>
    <row r="23" spans="1:10" ht="23.25" customHeight="1" x14ac:dyDescent="0.7">
      <c r="A23" s="21" t="s">
        <v>28</v>
      </c>
      <c r="D23" s="27">
        <f>SUM(D20:D22)</f>
        <v>282978</v>
      </c>
      <c r="E23" s="63"/>
      <c r="F23" s="27">
        <f>SUM(F20:F22)</f>
        <v>210540</v>
      </c>
      <c r="G23" s="26"/>
      <c r="H23" s="27">
        <f>SUM(H20:H22)</f>
        <v>84008</v>
      </c>
      <c r="I23" s="63"/>
      <c r="J23" s="27">
        <f>SUM(J20:J22)</f>
        <v>96115</v>
      </c>
    </row>
    <row r="24" spans="1:10" ht="15" customHeight="1" x14ac:dyDescent="0.7">
      <c r="A24" s="21"/>
      <c r="D24" s="29"/>
      <c r="E24" s="63"/>
      <c r="F24" s="29"/>
      <c r="G24" s="26"/>
      <c r="H24" s="29"/>
      <c r="I24" s="63"/>
      <c r="J24" s="29"/>
    </row>
    <row r="25" spans="1:10" ht="22.5" customHeight="1" x14ac:dyDescent="0.7">
      <c r="A25" s="33" t="s">
        <v>223</v>
      </c>
      <c r="D25" s="28">
        <f>D17-D23</f>
        <v>66480</v>
      </c>
      <c r="E25" s="63"/>
      <c r="F25" s="28">
        <f>F17-F23</f>
        <v>-10539</v>
      </c>
      <c r="G25" s="26"/>
      <c r="H25" s="28">
        <f>H17-H23</f>
        <v>180980</v>
      </c>
      <c r="I25" s="63"/>
      <c r="J25" s="28">
        <f>J17-J23</f>
        <v>25533</v>
      </c>
    </row>
    <row r="26" spans="1:10" ht="22.5" customHeight="1" x14ac:dyDescent="0.65">
      <c r="A26" s="24" t="s">
        <v>54</v>
      </c>
      <c r="D26" s="20">
        <v>828</v>
      </c>
      <c r="E26" s="61"/>
      <c r="F26" s="20">
        <v>38</v>
      </c>
      <c r="H26" s="20">
        <v>131</v>
      </c>
      <c r="I26" s="61"/>
      <c r="J26" s="20">
        <v>38</v>
      </c>
    </row>
    <row r="27" spans="1:10" ht="22.5" customHeight="1" x14ac:dyDescent="0.65">
      <c r="A27" s="24" t="s">
        <v>261</v>
      </c>
      <c r="D27" s="20"/>
      <c r="E27" s="61"/>
      <c r="F27" s="20"/>
      <c r="H27" s="20"/>
      <c r="I27" s="61"/>
      <c r="J27" s="20"/>
    </row>
    <row r="28" spans="1:10" ht="22.5" customHeight="1" x14ac:dyDescent="0.65">
      <c r="A28" s="24" t="s">
        <v>262</v>
      </c>
      <c r="B28" s="19"/>
      <c r="D28" s="25">
        <v>570</v>
      </c>
      <c r="E28" s="59"/>
      <c r="F28" s="25">
        <v>0</v>
      </c>
      <c r="H28" s="25">
        <v>-2844</v>
      </c>
      <c r="I28" s="59"/>
      <c r="J28" s="25">
        <v>0</v>
      </c>
    </row>
    <row r="29" spans="1:10" ht="15.75" customHeight="1" x14ac:dyDescent="0.7">
      <c r="A29" s="21"/>
      <c r="D29" s="22"/>
      <c r="E29" s="59"/>
      <c r="F29" s="22"/>
      <c r="H29" s="22"/>
      <c r="I29" s="59"/>
      <c r="J29" s="22"/>
    </row>
    <row r="30" spans="1:10" ht="22.5" customHeight="1" x14ac:dyDescent="0.7">
      <c r="A30" s="33" t="s">
        <v>174</v>
      </c>
      <c r="D30" s="28">
        <f>D25-SUM(D26:D29)</f>
        <v>65082</v>
      </c>
      <c r="E30" s="63"/>
      <c r="F30" s="28">
        <f>F25-SUM(F26:F29)</f>
        <v>-10577</v>
      </c>
      <c r="G30" s="26"/>
      <c r="H30" s="28">
        <f>H25-SUM(H26:H29)</f>
        <v>183693</v>
      </c>
      <c r="I30" s="63"/>
      <c r="J30" s="28">
        <f>J25-SUM(J26:J29)</f>
        <v>25495</v>
      </c>
    </row>
    <row r="31" spans="1:10" ht="22.5" customHeight="1" x14ac:dyDescent="0.65">
      <c r="A31" s="24" t="s">
        <v>172</v>
      </c>
      <c r="B31" s="19"/>
      <c r="D31" s="25">
        <v>11301</v>
      </c>
      <c r="E31" s="59"/>
      <c r="F31" s="20">
        <v>-2058</v>
      </c>
      <c r="H31" s="20">
        <v>13981</v>
      </c>
      <c r="I31" s="59"/>
      <c r="J31" s="20">
        <v>-1019</v>
      </c>
    </row>
    <row r="32" spans="1:10" ht="22.5" customHeight="1" thickBot="1" x14ac:dyDescent="0.75">
      <c r="A32" s="21" t="s">
        <v>173</v>
      </c>
      <c r="D32" s="177">
        <f>D30-D31</f>
        <v>53781</v>
      </c>
      <c r="E32" s="64"/>
      <c r="F32" s="177">
        <f>F30-F31</f>
        <v>-8519</v>
      </c>
      <c r="G32" s="26"/>
      <c r="H32" s="177">
        <f>H30-H31</f>
        <v>169712</v>
      </c>
      <c r="I32" s="64"/>
      <c r="J32" s="177">
        <f>J30-J31</f>
        <v>26514</v>
      </c>
    </row>
    <row r="33" spans="1:10" s="1" customFormat="1" ht="22.5" customHeight="1" thickTop="1" x14ac:dyDescent="0.7">
      <c r="A33" s="6" t="s">
        <v>47</v>
      </c>
      <c r="B33" s="65"/>
      <c r="C33" s="7"/>
      <c r="D33" s="7"/>
      <c r="E33" s="7"/>
      <c r="F33" s="7"/>
      <c r="G33" s="7"/>
      <c r="H33" s="7"/>
      <c r="I33" s="7"/>
      <c r="J33" s="7"/>
    </row>
    <row r="34" spans="1:10" s="1" customFormat="1" ht="22.5" customHeight="1" x14ac:dyDescent="0.7">
      <c r="A34" s="6" t="s">
        <v>63</v>
      </c>
      <c r="B34" s="65"/>
      <c r="C34" s="7"/>
      <c r="D34" s="7"/>
      <c r="E34" s="7"/>
      <c r="F34" s="7"/>
      <c r="G34" s="7"/>
      <c r="H34" s="7"/>
      <c r="I34" s="7"/>
      <c r="J34" s="7"/>
    </row>
    <row r="35" spans="1:10" ht="22.5" customHeight="1" x14ac:dyDescent="0.65">
      <c r="A35" s="57"/>
      <c r="B35" s="9"/>
      <c r="C35" s="10"/>
      <c r="D35" s="81"/>
      <c r="E35" s="10"/>
      <c r="F35" s="81"/>
      <c r="G35" s="10"/>
      <c r="H35" s="81"/>
      <c r="I35" s="10"/>
      <c r="J35" s="81"/>
    </row>
    <row r="36" spans="1:10" ht="22.5" customHeight="1" x14ac:dyDescent="0.7">
      <c r="A36" s="57"/>
      <c r="B36" s="9"/>
      <c r="C36" s="10"/>
      <c r="D36" s="300" t="s">
        <v>35</v>
      </c>
      <c r="E36" s="300"/>
      <c r="F36" s="300"/>
      <c r="G36" s="13"/>
      <c r="H36" s="300" t="s">
        <v>36</v>
      </c>
      <c r="I36" s="300"/>
      <c r="J36" s="300"/>
    </row>
    <row r="37" spans="1:10" ht="22.5" customHeight="1" x14ac:dyDescent="0.65">
      <c r="B37" s="68"/>
      <c r="C37" s="12"/>
      <c r="D37" s="299" t="s">
        <v>246</v>
      </c>
      <c r="E37" s="299"/>
      <c r="F37" s="299"/>
      <c r="G37" s="12"/>
      <c r="H37" s="299" t="s">
        <v>246</v>
      </c>
      <c r="I37" s="299"/>
      <c r="J37" s="299"/>
    </row>
    <row r="38" spans="1:10" ht="22.5" customHeight="1" x14ac:dyDescent="0.65">
      <c r="B38" s="68"/>
      <c r="C38" s="12"/>
      <c r="D38" s="296" t="s">
        <v>151</v>
      </c>
      <c r="E38" s="297"/>
      <c r="F38" s="297"/>
      <c r="G38" s="12"/>
      <c r="H38" s="296" t="s">
        <v>151</v>
      </c>
      <c r="I38" s="297"/>
      <c r="J38" s="297"/>
    </row>
    <row r="39" spans="1:10" ht="22.5" customHeight="1" x14ac:dyDescent="0.65">
      <c r="B39" s="16"/>
      <c r="C39" s="17"/>
      <c r="D39" s="4" t="s">
        <v>213</v>
      </c>
      <c r="E39" s="5"/>
      <c r="F39" s="4" t="s">
        <v>159</v>
      </c>
      <c r="G39" s="17"/>
      <c r="H39" s="4" t="s">
        <v>213</v>
      </c>
      <c r="I39" s="5"/>
      <c r="J39" s="4" t="s">
        <v>159</v>
      </c>
    </row>
    <row r="40" spans="1:10" ht="22.5" customHeight="1" x14ac:dyDescent="0.65">
      <c r="B40" s="58"/>
      <c r="C40" s="17"/>
      <c r="D40" s="298" t="s">
        <v>103</v>
      </c>
      <c r="E40" s="298"/>
      <c r="F40" s="298"/>
      <c r="G40" s="298"/>
      <c r="H40" s="298"/>
      <c r="I40" s="298"/>
      <c r="J40" s="298"/>
    </row>
    <row r="41" spans="1:10" s="73" customFormat="1" ht="22.5" customHeight="1" x14ac:dyDescent="0.7">
      <c r="A41" s="78" t="s">
        <v>224</v>
      </c>
      <c r="B41" s="69"/>
      <c r="C41" s="70"/>
      <c r="D41" s="71"/>
      <c r="E41" s="69"/>
      <c r="F41" s="71"/>
      <c r="G41" s="72"/>
      <c r="H41" s="71"/>
      <c r="I41" s="69"/>
      <c r="J41" s="71"/>
    </row>
    <row r="42" spans="1:10" s="73" customFormat="1" ht="22.5" customHeight="1" x14ac:dyDescent="0.7">
      <c r="A42" s="108" t="s">
        <v>123</v>
      </c>
      <c r="B42" s="74"/>
      <c r="C42" s="75"/>
      <c r="D42" s="20"/>
      <c r="E42" s="11"/>
      <c r="F42" s="20"/>
      <c r="G42" s="72"/>
      <c r="H42" s="20"/>
      <c r="I42" s="11"/>
      <c r="J42" s="20"/>
    </row>
    <row r="43" spans="1:10" s="73" customFormat="1" ht="22.5" customHeight="1" x14ac:dyDescent="0.7">
      <c r="A43" s="108" t="s">
        <v>60</v>
      </c>
      <c r="B43" s="74"/>
      <c r="C43" s="75"/>
      <c r="D43" s="20"/>
      <c r="E43" s="11"/>
      <c r="F43" s="20"/>
      <c r="G43" s="72"/>
      <c r="H43" s="20"/>
      <c r="I43" s="11"/>
      <c r="J43" s="20"/>
    </row>
    <row r="44" spans="1:10" s="73" customFormat="1" ht="22.5" customHeight="1" x14ac:dyDescent="0.7">
      <c r="A44" s="109" t="s">
        <v>125</v>
      </c>
      <c r="B44" s="74"/>
      <c r="C44" s="75"/>
      <c r="D44" s="20"/>
      <c r="E44" s="11"/>
      <c r="F44" s="20"/>
      <c r="G44" s="72"/>
      <c r="H44" s="20"/>
      <c r="I44" s="11"/>
      <c r="J44" s="20"/>
    </row>
    <row r="45" spans="1:10" s="73" customFormat="1" ht="22.5" customHeight="1" x14ac:dyDescent="0.7">
      <c r="A45" s="109" t="s">
        <v>124</v>
      </c>
      <c r="B45" s="74"/>
      <c r="C45" s="75"/>
      <c r="D45" s="25">
        <v>-6221</v>
      </c>
      <c r="E45" s="14"/>
      <c r="F45" s="25">
        <v>-3705</v>
      </c>
      <c r="G45" s="178"/>
      <c r="H45" s="25">
        <v>0</v>
      </c>
      <c r="I45" s="118"/>
      <c r="J45" s="25">
        <v>0</v>
      </c>
    </row>
    <row r="46" spans="1:10" s="73" customFormat="1" ht="21.75" customHeight="1" x14ac:dyDescent="0.7">
      <c r="A46" s="78" t="s">
        <v>126</v>
      </c>
      <c r="B46" s="77"/>
      <c r="C46" s="75"/>
      <c r="D46" s="22"/>
      <c r="E46" s="14"/>
      <c r="F46" s="22"/>
      <c r="G46" s="114"/>
      <c r="H46" s="110"/>
      <c r="I46" s="118"/>
      <c r="J46" s="110"/>
    </row>
    <row r="47" spans="1:10" s="73" customFormat="1" ht="22.5" customHeight="1" x14ac:dyDescent="0.7">
      <c r="A47" s="78" t="s">
        <v>60</v>
      </c>
      <c r="B47" s="79"/>
      <c r="C47" s="70"/>
      <c r="D47" s="31">
        <f>SUM(D45:D46)</f>
        <v>-6221</v>
      </c>
      <c r="E47" s="26"/>
      <c r="F47" s="31">
        <f>SUM(F45:F46)</f>
        <v>-3705</v>
      </c>
      <c r="G47" s="115"/>
      <c r="H47" s="31">
        <f>SUM(H45:H46)</f>
        <v>0</v>
      </c>
      <c r="I47" s="117"/>
      <c r="J47" s="31">
        <f>SUM(J45:J46)</f>
        <v>0</v>
      </c>
    </row>
    <row r="48" spans="1:10" ht="13.5" customHeight="1" x14ac:dyDescent="0.7">
      <c r="A48" s="21"/>
      <c r="D48" s="22"/>
      <c r="E48" s="59"/>
      <c r="F48" s="22"/>
      <c r="H48" s="22"/>
      <c r="I48" s="59"/>
      <c r="J48" s="22"/>
    </row>
    <row r="49" spans="1:10" s="73" customFormat="1" ht="22.5" customHeight="1" x14ac:dyDescent="0.7">
      <c r="A49" s="108" t="s">
        <v>168</v>
      </c>
      <c r="B49" s="74"/>
      <c r="C49" s="75"/>
      <c r="D49" s="20"/>
      <c r="E49" s="11"/>
      <c r="F49" s="20"/>
      <c r="G49" s="72"/>
      <c r="H49" s="20"/>
      <c r="I49" s="11"/>
      <c r="J49" s="20"/>
    </row>
    <row r="50" spans="1:10" s="73" customFormat="1" ht="22.5" customHeight="1" x14ac:dyDescent="0.7">
      <c r="A50" s="108" t="s">
        <v>60</v>
      </c>
      <c r="B50" s="74"/>
      <c r="C50" s="75"/>
      <c r="D50" s="20"/>
      <c r="E50" s="11"/>
      <c r="F50" s="20"/>
      <c r="G50" s="72"/>
      <c r="H50" s="20"/>
      <c r="I50" s="11"/>
      <c r="J50" s="20"/>
    </row>
    <row r="51" spans="1:10" s="73" customFormat="1" ht="21.75" customHeight="1" x14ac:dyDescent="0.7">
      <c r="A51" s="76" t="s">
        <v>170</v>
      </c>
      <c r="B51" s="74"/>
      <c r="C51" s="75"/>
      <c r="D51" s="20"/>
      <c r="E51" s="11"/>
      <c r="F51" s="20"/>
      <c r="G51" s="115"/>
      <c r="H51" s="22"/>
      <c r="I51" s="22"/>
      <c r="J51" s="22"/>
    </row>
    <row r="52" spans="1:10" s="73" customFormat="1" ht="21.75" customHeight="1" x14ac:dyDescent="0.65">
      <c r="A52" s="76" t="s">
        <v>58</v>
      </c>
      <c r="B52" s="77"/>
      <c r="C52" s="75"/>
      <c r="D52" s="22">
        <v>0</v>
      </c>
      <c r="E52" s="11"/>
      <c r="F52" s="20">
        <v>5569</v>
      </c>
      <c r="G52" s="116"/>
      <c r="H52" s="22">
        <v>0</v>
      </c>
      <c r="I52" s="22"/>
      <c r="J52" s="22">
        <v>4531</v>
      </c>
    </row>
    <row r="53" spans="1:10" s="73" customFormat="1" ht="21.75" customHeight="1" x14ac:dyDescent="0.65">
      <c r="A53" s="76" t="s">
        <v>59</v>
      </c>
      <c r="B53" s="77"/>
      <c r="C53" s="75"/>
      <c r="D53" s="22"/>
      <c r="E53" s="11"/>
      <c r="F53" s="20"/>
      <c r="G53" s="116"/>
      <c r="H53" s="22"/>
      <c r="I53" s="22"/>
      <c r="J53" s="22"/>
    </row>
    <row r="54" spans="1:10" s="73" customFormat="1" ht="21.75" customHeight="1" x14ac:dyDescent="0.7">
      <c r="A54" s="76" t="s">
        <v>60</v>
      </c>
      <c r="B54" s="77"/>
      <c r="C54" s="75"/>
      <c r="D54" s="25">
        <v>0</v>
      </c>
      <c r="E54" s="11"/>
      <c r="F54" s="25">
        <v>-1114</v>
      </c>
      <c r="G54" s="115"/>
      <c r="H54" s="25">
        <v>0</v>
      </c>
      <c r="I54" s="113"/>
      <c r="J54" s="25">
        <v>-906</v>
      </c>
    </row>
    <row r="55" spans="1:10" s="73" customFormat="1" ht="21.75" customHeight="1" x14ac:dyDescent="0.7">
      <c r="A55" s="78" t="s">
        <v>169</v>
      </c>
      <c r="B55" s="77"/>
      <c r="C55" s="75"/>
      <c r="D55" s="22"/>
      <c r="E55" s="14"/>
      <c r="F55" s="22"/>
      <c r="G55" s="114"/>
      <c r="H55" s="110"/>
      <c r="I55" s="118"/>
      <c r="J55" s="110"/>
    </row>
    <row r="56" spans="1:10" s="73" customFormat="1" ht="22.5" customHeight="1" x14ac:dyDescent="0.7">
      <c r="A56" s="78" t="s">
        <v>60</v>
      </c>
      <c r="B56" s="79"/>
      <c r="C56" s="70"/>
      <c r="D56" s="31">
        <f>SUM(D51:D55)</f>
        <v>0</v>
      </c>
      <c r="E56" s="26"/>
      <c r="F56" s="31">
        <f>SUM(F51:F55)</f>
        <v>4455</v>
      </c>
      <c r="G56" s="115"/>
      <c r="H56" s="31">
        <f>SUM(H51:H55)</f>
        <v>0</v>
      </c>
      <c r="I56" s="117"/>
      <c r="J56" s="31">
        <f>SUM(J51:J55)</f>
        <v>3625</v>
      </c>
    </row>
    <row r="57" spans="1:10" s="73" customFormat="1" ht="9.65" customHeight="1" x14ac:dyDescent="0.7">
      <c r="A57" s="78"/>
      <c r="B57" s="79"/>
      <c r="C57" s="70"/>
      <c r="D57" s="22"/>
      <c r="E57" s="11"/>
      <c r="F57" s="22"/>
      <c r="G57" s="72"/>
      <c r="H57" s="22"/>
      <c r="I57" s="11"/>
      <c r="J57" s="22"/>
    </row>
    <row r="58" spans="1:10" s="73" customFormat="1" ht="22.5" customHeight="1" x14ac:dyDescent="0.7">
      <c r="A58" s="78" t="s">
        <v>187</v>
      </c>
      <c r="B58" s="79"/>
      <c r="C58" s="70"/>
      <c r="D58" s="22"/>
      <c r="E58" s="11"/>
      <c r="F58" s="22"/>
      <c r="G58" s="72"/>
      <c r="H58" s="22"/>
      <c r="I58" s="11"/>
      <c r="J58" s="22"/>
    </row>
    <row r="59" spans="1:10" s="73" customFormat="1" ht="22.5" customHeight="1" x14ac:dyDescent="0.7">
      <c r="A59" s="78" t="s">
        <v>188</v>
      </c>
      <c r="B59" s="79"/>
      <c r="C59" s="70"/>
      <c r="D59" s="31">
        <f>D47+D56</f>
        <v>-6221</v>
      </c>
      <c r="E59" s="26"/>
      <c r="F59" s="31">
        <f>F47+F56</f>
        <v>750</v>
      </c>
      <c r="G59" s="115"/>
      <c r="H59" s="31">
        <f>H47+H56</f>
        <v>0</v>
      </c>
      <c r="I59" s="117"/>
      <c r="J59" s="31">
        <f>J47+J56</f>
        <v>3625</v>
      </c>
    </row>
    <row r="60" spans="1:10" s="73" customFormat="1" ht="15" customHeight="1" x14ac:dyDescent="0.7">
      <c r="A60" s="78"/>
      <c r="B60" s="79"/>
      <c r="C60" s="70"/>
      <c r="D60" s="22"/>
      <c r="E60" s="11"/>
      <c r="F60" s="22"/>
      <c r="G60" s="72"/>
      <c r="H60" s="22"/>
      <c r="I60" s="11"/>
      <c r="J60" s="22"/>
    </row>
    <row r="61" spans="1:10" s="73" customFormat="1" ht="22.5" customHeight="1" thickBot="1" x14ac:dyDescent="0.75">
      <c r="A61" s="78" t="s">
        <v>178</v>
      </c>
      <c r="B61" s="79"/>
      <c r="C61" s="70"/>
      <c r="D61" s="30">
        <f>D32+D59</f>
        <v>47560</v>
      </c>
      <c r="E61" s="80"/>
      <c r="F61" s="30">
        <f>F32+F59</f>
        <v>-7769</v>
      </c>
      <c r="G61" s="72"/>
      <c r="H61" s="30">
        <f>H32+H59</f>
        <v>169712</v>
      </c>
      <c r="I61" s="80"/>
      <c r="J61" s="30">
        <f>J32+J59</f>
        <v>30139</v>
      </c>
    </row>
    <row r="62" spans="1:10" ht="27" customHeight="1" thickTop="1" x14ac:dyDescent="0.65">
      <c r="D62" s="51"/>
      <c r="E62" s="51"/>
      <c r="F62" s="51"/>
      <c r="H62" s="51"/>
      <c r="I62" s="51"/>
      <c r="J62" s="51"/>
    </row>
    <row r="63" spans="1:10" s="1" customFormat="1" ht="22.5" customHeight="1" x14ac:dyDescent="0.7">
      <c r="A63" s="6" t="s">
        <v>47</v>
      </c>
      <c r="B63" s="65"/>
      <c r="C63" s="7"/>
      <c r="D63" s="7"/>
      <c r="E63" s="7"/>
      <c r="F63" s="7"/>
      <c r="G63" s="7"/>
      <c r="H63" s="7"/>
      <c r="I63" s="7"/>
      <c r="J63" s="7"/>
    </row>
    <row r="64" spans="1:10" s="1" customFormat="1" ht="22.5" customHeight="1" x14ac:dyDescent="0.7">
      <c r="A64" s="6" t="s">
        <v>63</v>
      </c>
      <c r="B64" s="65"/>
      <c r="C64" s="7"/>
      <c r="D64" s="7"/>
      <c r="E64" s="7"/>
      <c r="F64" s="7"/>
      <c r="G64" s="7"/>
      <c r="H64" s="7"/>
      <c r="I64" s="7"/>
      <c r="J64" s="7"/>
    </row>
    <row r="65" spans="1:10" ht="22.5" customHeight="1" x14ac:dyDescent="0.7">
      <c r="A65" s="9"/>
      <c r="B65" s="68"/>
      <c r="C65" s="12"/>
      <c r="D65" s="13"/>
      <c r="E65" s="13"/>
      <c r="F65" s="13"/>
      <c r="G65" s="13"/>
      <c r="H65" s="13"/>
      <c r="I65" s="13"/>
      <c r="J65" s="13"/>
    </row>
    <row r="66" spans="1:10" ht="22.5" customHeight="1" x14ac:dyDescent="0.7">
      <c r="A66" s="9"/>
      <c r="B66" s="68"/>
      <c r="C66" s="12"/>
      <c r="D66" s="300" t="s">
        <v>35</v>
      </c>
      <c r="E66" s="300"/>
      <c r="F66" s="300"/>
      <c r="G66" s="13"/>
      <c r="H66" s="300" t="s">
        <v>36</v>
      </c>
      <c r="I66" s="300"/>
      <c r="J66" s="300"/>
    </row>
    <row r="67" spans="1:10" ht="22.5" customHeight="1" x14ac:dyDescent="0.65">
      <c r="B67" s="68"/>
      <c r="C67" s="12"/>
      <c r="D67" s="299" t="s">
        <v>246</v>
      </c>
      <c r="E67" s="299"/>
      <c r="F67" s="299"/>
      <c r="G67" s="12"/>
      <c r="H67" s="299" t="s">
        <v>246</v>
      </c>
      <c r="I67" s="299"/>
      <c r="J67" s="299"/>
    </row>
    <row r="68" spans="1:10" ht="22.5" customHeight="1" x14ac:dyDescent="0.65">
      <c r="B68" s="68"/>
      <c r="C68" s="12"/>
      <c r="D68" s="296" t="s">
        <v>151</v>
      </c>
      <c r="E68" s="297"/>
      <c r="F68" s="297"/>
      <c r="G68" s="12"/>
      <c r="H68" s="296" t="s">
        <v>151</v>
      </c>
      <c r="I68" s="297"/>
      <c r="J68" s="297"/>
    </row>
    <row r="69" spans="1:10" ht="22.5" customHeight="1" x14ac:dyDescent="0.65">
      <c r="B69" s="16"/>
      <c r="C69" s="17"/>
      <c r="D69" s="4" t="s">
        <v>213</v>
      </c>
      <c r="E69" s="5"/>
      <c r="F69" s="4" t="s">
        <v>159</v>
      </c>
      <c r="G69" s="17"/>
      <c r="H69" s="4" t="s">
        <v>213</v>
      </c>
      <c r="I69" s="5"/>
      <c r="J69" s="4" t="s">
        <v>159</v>
      </c>
    </row>
    <row r="70" spans="1:10" ht="22.5" customHeight="1" x14ac:dyDescent="0.65">
      <c r="B70" s="58"/>
      <c r="C70" s="17"/>
      <c r="D70" s="298" t="s">
        <v>103</v>
      </c>
      <c r="E70" s="298"/>
      <c r="F70" s="298"/>
      <c r="G70" s="298"/>
      <c r="H70" s="298"/>
      <c r="I70" s="298"/>
      <c r="J70" s="298"/>
    </row>
    <row r="71" spans="1:10" s="73" customFormat="1" ht="22.5" customHeight="1" x14ac:dyDescent="0.7">
      <c r="A71" s="78" t="s">
        <v>175</v>
      </c>
      <c r="B71" s="79"/>
      <c r="C71" s="70"/>
      <c r="D71" s="71"/>
      <c r="E71" s="82"/>
      <c r="F71" s="71"/>
      <c r="G71" s="62"/>
      <c r="H71" s="71"/>
      <c r="I71" s="83"/>
      <c r="J71" s="71"/>
    </row>
    <row r="72" spans="1:10" s="73" customFormat="1" ht="22.5" customHeight="1" x14ac:dyDescent="0.7">
      <c r="A72" s="73" t="s">
        <v>62</v>
      </c>
      <c r="B72" s="79"/>
      <c r="C72" s="70"/>
      <c r="D72" s="20">
        <v>48049</v>
      </c>
      <c r="E72" s="82"/>
      <c r="F72" s="20">
        <v>-15525</v>
      </c>
      <c r="G72" s="62"/>
      <c r="H72" s="20">
        <v>169712</v>
      </c>
      <c r="I72" s="83"/>
      <c r="J72" s="20">
        <v>26514</v>
      </c>
    </row>
    <row r="73" spans="1:10" s="73" customFormat="1" ht="22.5" customHeight="1" x14ac:dyDescent="0.7">
      <c r="A73" s="73" t="s">
        <v>135</v>
      </c>
      <c r="B73" s="79"/>
      <c r="C73" s="70"/>
      <c r="D73" s="20"/>
      <c r="E73" s="121"/>
      <c r="F73" s="60"/>
      <c r="G73" s="122"/>
      <c r="H73" s="60"/>
      <c r="I73" s="123"/>
      <c r="J73" s="60"/>
    </row>
    <row r="74" spans="1:10" s="73" customFormat="1" ht="22.5" customHeight="1" x14ac:dyDescent="0.7">
      <c r="A74" s="73" t="s">
        <v>136</v>
      </c>
      <c r="B74" s="79"/>
      <c r="C74" s="70"/>
      <c r="D74" s="20">
        <v>5732</v>
      </c>
      <c r="E74" s="82"/>
      <c r="F74" s="20">
        <v>7006</v>
      </c>
      <c r="G74" s="62"/>
      <c r="H74" s="85">
        <v>0</v>
      </c>
      <c r="I74" s="83"/>
      <c r="J74" s="85">
        <v>0</v>
      </c>
    </row>
    <row r="75" spans="1:10" s="73" customFormat="1" ht="22.5" customHeight="1" thickBot="1" x14ac:dyDescent="0.75">
      <c r="A75" s="103" t="s">
        <v>173</v>
      </c>
      <c r="B75" s="79"/>
      <c r="C75" s="70"/>
      <c r="D75" s="179">
        <f>SUM(D72:D74)</f>
        <v>53781</v>
      </c>
      <c r="E75" s="80"/>
      <c r="F75" s="179">
        <f>SUM(F72:F74)</f>
        <v>-8519</v>
      </c>
      <c r="G75" s="62"/>
      <c r="H75" s="86">
        <f>SUM(H72:H74)</f>
        <v>169712</v>
      </c>
      <c r="I75" s="87"/>
      <c r="J75" s="86">
        <f>SUM(J72:J74)</f>
        <v>26514</v>
      </c>
    </row>
    <row r="76" spans="1:10" s="88" customFormat="1" ht="12.75" customHeight="1" thickTop="1" x14ac:dyDescent="0.4">
      <c r="B76" s="89"/>
      <c r="C76" s="90"/>
      <c r="D76" s="91"/>
      <c r="E76" s="92"/>
      <c r="F76" s="91"/>
      <c r="G76" s="93"/>
      <c r="H76" s="91"/>
      <c r="I76" s="94"/>
      <c r="J76" s="91"/>
    </row>
    <row r="77" spans="1:10" s="73" customFormat="1" ht="22.5" customHeight="1" x14ac:dyDescent="0.7">
      <c r="A77" s="78" t="s">
        <v>177</v>
      </c>
      <c r="B77" s="79"/>
      <c r="C77" s="70"/>
      <c r="D77" s="71"/>
      <c r="E77" s="82"/>
      <c r="F77" s="71"/>
      <c r="G77" s="62"/>
      <c r="H77" s="71"/>
      <c r="I77" s="83"/>
      <c r="J77" s="71"/>
    </row>
    <row r="78" spans="1:10" s="73" customFormat="1" ht="22.5" customHeight="1" x14ac:dyDescent="0.7">
      <c r="A78" s="73" t="s">
        <v>62</v>
      </c>
      <c r="B78" s="79"/>
      <c r="C78" s="70"/>
      <c r="D78" s="20">
        <v>42649</v>
      </c>
      <c r="E78" s="95"/>
      <c r="F78" s="20">
        <v>-14614</v>
      </c>
      <c r="G78" s="23"/>
      <c r="H78" s="23">
        <v>169712</v>
      </c>
      <c r="I78" s="20"/>
      <c r="J78" s="23">
        <v>30139</v>
      </c>
    </row>
    <row r="79" spans="1:10" s="73" customFormat="1" ht="22.5" customHeight="1" x14ac:dyDescent="0.7">
      <c r="A79" s="73" t="s">
        <v>137</v>
      </c>
      <c r="B79" s="79"/>
      <c r="C79" s="70"/>
      <c r="D79" s="20"/>
      <c r="E79" s="95"/>
      <c r="F79" s="23"/>
      <c r="G79" s="23"/>
      <c r="H79" s="23"/>
      <c r="I79" s="20"/>
      <c r="J79" s="23"/>
    </row>
    <row r="80" spans="1:10" s="73" customFormat="1" ht="22.5" customHeight="1" x14ac:dyDescent="0.7">
      <c r="A80" s="73" t="s">
        <v>138</v>
      </c>
      <c r="B80" s="79"/>
      <c r="C80" s="70"/>
      <c r="D80" s="20">
        <v>4911</v>
      </c>
      <c r="E80" s="95"/>
      <c r="F80" s="20">
        <v>6845</v>
      </c>
      <c r="G80" s="23"/>
      <c r="H80" s="85">
        <v>0</v>
      </c>
      <c r="I80" s="20"/>
      <c r="J80" s="85">
        <v>0</v>
      </c>
    </row>
    <row r="81" spans="1:10" s="73" customFormat="1" ht="22.5" customHeight="1" thickBot="1" x14ac:dyDescent="0.75">
      <c r="A81" s="102" t="s">
        <v>178</v>
      </c>
      <c r="B81" s="79"/>
      <c r="C81" s="70"/>
      <c r="D81" s="96">
        <f>SUM(D78:D80)</f>
        <v>47560</v>
      </c>
      <c r="E81" s="97"/>
      <c r="F81" s="96">
        <f>SUM(F78:F80)</f>
        <v>-7769</v>
      </c>
      <c r="G81" s="62"/>
      <c r="H81" s="96">
        <f>SUM(H78:H80)</f>
        <v>169712</v>
      </c>
      <c r="I81" s="28"/>
      <c r="J81" s="96">
        <f>SUM(J78:J80)</f>
        <v>30139</v>
      </c>
    </row>
    <row r="82" spans="1:10" s="73" customFormat="1" ht="14.25" customHeight="1" thickTop="1" x14ac:dyDescent="0.7">
      <c r="B82" s="79"/>
      <c r="C82" s="70"/>
      <c r="D82" s="60"/>
      <c r="E82" s="95"/>
      <c r="F82" s="60"/>
      <c r="G82" s="23"/>
      <c r="H82" s="60"/>
      <c r="I82" s="20"/>
      <c r="J82" s="60"/>
    </row>
    <row r="83" spans="1:10" ht="23.25" customHeight="1" thickBot="1" x14ac:dyDescent="0.75">
      <c r="A83" s="124" t="s">
        <v>176</v>
      </c>
      <c r="B83" s="19"/>
      <c r="C83" s="19"/>
      <c r="D83" s="98">
        <f>D72/317877.7</f>
        <v>0.15115561739625019</v>
      </c>
      <c r="E83" s="26"/>
      <c r="F83" s="98">
        <v>-0.05</v>
      </c>
      <c r="G83" s="99"/>
      <c r="H83" s="98">
        <f>H72/317877.7</f>
        <v>0.53389086431668531</v>
      </c>
      <c r="I83" s="26"/>
      <c r="J83" s="98">
        <v>0.08</v>
      </c>
    </row>
    <row r="84" spans="1:10" ht="22.5" customHeight="1" thickTop="1" x14ac:dyDescent="0.65">
      <c r="A84" s="24"/>
      <c r="B84" s="19"/>
      <c r="C84" s="180"/>
      <c r="D84" s="180"/>
      <c r="E84" s="180"/>
      <c r="F84" s="180"/>
      <c r="G84" s="54"/>
      <c r="H84" s="180"/>
      <c r="J84" s="180"/>
    </row>
    <row r="85" spans="1:10" ht="22.5" customHeight="1" x14ac:dyDescent="0.7">
      <c r="B85" s="100"/>
      <c r="C85" s="100"/>
      <c r="D85" s="81"/>
      <c r="F85" s="81"/>
      <c r="H85" s="28"/>
      <c r="J85" s="28"/>
    </row>
    <row r="86" spans="1:10" s="8" customFormat="1" ht="22.5" customHeight="1" x14ac:dyDescent="0.7">
      <c r="A86" s="6" t="s">
        <v>47</v>
      </c>
      <c r="B86" s="65"/>
      <c r="C86" s="7"/>
      <c r="D86" s="7"/>
      <c r="E86" s="7"/>
      <c r="F86" s="7"/>
      <c r="G86" s="7"/>
      <c r="H86" s="7"/>
      <c r="I86" s="7"/>
      <c r="J86" s="7"/>
    </row>
    <row r="87" spans="1:10" s="8" customFormat="1" ht="22.5" customHeight="1" x14ac:dyDescent="0.7">
      <c r="A87" s="6" t="s">
        <v>63</v>
      </c>
      <c r="B87" s="65"/>
      <c r="C87" s="7"/>
      <c r="D87" s="7"/>
      <c r="E87" s="7"/>
      <c r="F87" s="7"/>
      <c r="G87" s="7"/>
      <c r="H87" s="7"/>
      <c r="I87" s="7"/>
      <c r="J87" s="7"/>
    </row>
    <row r="88" spans="1:10" ht="22.5" customHeight="1" x14ac:dyDescent="0.7">
      <c r="A88" s="9"/>
      <c r="B88" s="68"/>
      <c r="C88" s="12"/>
      <c r="D88" s="13"/>
      <c r="E88" s="13"/>
      <c r="F88" s="13"/>
      <c r="G88" s="13"/>
      <c r="H88" s="13"/>
      <c r="I88" s="13"/>
      <c r="J88" s="13"/>
    </row>
    <row r="89" spans="1:10" ht="22.5" customHeight="1" x14ac:dyDescent="0.7">
      <c r="A89" s="9"/>
      <c r="B89" s="68"/>
      <c r="C89" s="12"/>
      <c r="D89" s="300" t="s">
        <v>35</v>
      </c>
      <c r="E89" s="300"/>
      <c r="F89" s="300"/>
      <c r="G89" s="13"/>
      <c r="H89" s="300" t="s">
        <v>36</v>
      </c>
      <c r="I89" s="300"/>
      <c r="J89" s="300"/>
    </row>
    <row r="90" spans="1:10" ht="22.5" customHeight="1" x14ac:dyDescent="0.65">
      <c r="A90" s="9"/>
      <c r="B90" s="68"/>
      <c r="C90" s="12"/>
      <c r="D90" s="299" t="s">
        <v>247</v>
      </c>
      <c r="E90" s="299"/>
      <c r="F90" s="299"/>
      <c r="G90" s="12"/>
      <c r="H90" s="299" t="s">
        <v>247</v>
      </c>
      <c r="I90" s="299"/>
      <c r="J90" s="299"/>
    </row>
    <row r="91" spans="1:10" ht="22.5" customHeight="1" x14ac:dyDescent="0.65">
      <c r="A91" s="9"/>
      <c r="B91" s="68"/>
      <c r="C91" s="12"/>
      <c r="D91" s="296" t="s">
        <v>151</v>
      </c>
      <c r="E91" s="297"/>
      <c r="F91" s="297"/>
      <c r="G91" s="12"/>
      <c r="H91" s="296" t="s">
        <v>151</v>
      </c>
      <c r="I91" s="297"/>
      <c r="J91" s="297"/>
    </row>
    <row r="92" spans="1:10" ht="22.5" customHeight="1" x14ac:dyDescent="0.65">
      <c r="B92" s="16" t="s">
        <v>1</v>
      </c>
      <c r="C92" s="17"/>
      <c r="D92" s="4" t="s">
        <v>213</v>
      </c>
      <c r="E92" s="5"/>
      <c r="F92" s="4" t="s">
        <v>159</v>
      </c>
      <c r="G92" s="17"/>
      <c r="H92" s="4" t="s">
        <v>213</v>
      </c>
      <c r="I92" s="5"/>
      <c r="J92" s="4" t="s">
        <v>159</v>
      </c>
    </row>
    <row r="93" spans="1:10" ht="22.5" customHeight="1" x14ac:dyDescent="0.65">
      <c r="B93" s="58"/>
      <c r="C93" s="17"/>
      <c r="D93" s="298" t="s">
        <v>103</v>
      </c>
      <c r="E93" s="298"/>
      <c r="F93" s="298"/>
      <c r="G93" s="298"/>
      <c r="H93" s="298"/>
      <c r="I93" s="298"/>
      <c r="J93" s="298"/>
    </row>
    <row r="94" spans="1:10" ht="22.5" customHeight="1" x14ac:dyDescent="0.7">
      <c r="A94" s="15" t="s">
        <v>23</v>
      </c>
    </row>
    <row r="95" spans="1:10" ht="22.5" customHeight="1" x14ac:dyDescent="0.65">
      <c r="A95" s="24" t="s">
        <v>29</v>
      </c>
      <c r="B95" s="19">
        <v>10</v>
      </c>
      <c r="D95" s="20">
        <v>423098</v>
      </c>
      <c r="E95" s="61"/>
      <c r="F95" s="20">
        <v>384424</v>
      </c>
      <c r="H95" s="11">
        <v>93210</v>
      </c>
      <c r="I95" s="61"/>
      <c r="J95" s="11">
        <v>185727</v>
      </c>
    </row>
    <row r="96" spans="1:10" ht="22.5" customHeight="1" x14ac:dyDescent="0.65">
      <c r="A96" s="24" t="s">
        <v>220</v>
      </c>
      <c r="B96" s="19"/>
      <c r="D96" s="241">
        <v>2285</v>
      </c>
      <c r="E96" s="61"/>
      <c r="F96" s="241">
        <v>18644</v>
      </c>
      <c r="H96" s="20">
        <v>3832</v>
      </c>
      <c r="I96" s="61"/>
      <c r="J96" s="20">
        <v>19461</v>
      </c>
    </row>
    <row r="97" spans="1:10" ht="22.5" customHeight="1" x14ac:dyDescent="0.65">
      <c r="A97" s="24" t="s">
        <v>45</v>
      </c>
      <c r="B97" s="19" t="s">
        <v>260</v>
      </c>
      <c r="D97" s="60">
        <v>0</v>
      </c>
      <c r="E97" s="61"/>
      <c r="F97" s="60">
        <v>0</v>
      </c>
      <c r="G97" s="113"/>
      <c r="H97" s="11">
        <v>114000</v>
      </c>
      <c r="I97" s="116"/>
      <c r="J97" s="11">
        <v>24520</v>
      </c>
    </row>
    <row r="98" spans="1:10" ht="22.5" customHeight="1" x14ac:dyDescent="0.65">
      <c r="A98" s="24" t="s">
        <v>221</v>
      </c>
      <c r="B98" s="19"/>
      <c r="D98" s="11">
        <v>23476</v>
      </c>
      <c r="E98" s="61"/>
      <c r="F98" s="60">
        <v>0</v>
      </c>
      <c r="G98" s="113"/>
      <c r="H98" s="11">
        <v>23476</v>
      </c>
      <c r="I98" s="116"/>
      <c r="J98" s="60">
        <v>0</v>
      </c>
    </row>
    <row r="99" spans="1:10" ht="22.5" customHeight="1" x14ac:dyDescent="0.65">
      <c r="A99" s="24" t="s">
        <v>222</v>
      </c>
      <c r="B99" s="19"/>
      <c r="D99" s="34"/>
      <c r="E99" s="61"/>
      <c r="F99" s="34"/>
      <c r="G99" s="113"/>
      <c r="I99" s="116"/>
    </row>
    <row r="100" spans="1:10" ht="22.5" customHeight="1" x14ac:dyDescent="0.65">
      <c r="A100" s="24" t="s">
        <v>228</v>
      </c>
      <c r="B100" s="19"/>
      <c r="D100" s="11">
        <v>106958</v>
      </c>
      <c r="E100" s="61"/>
      <c r="F100" s="11">
        <v>12121</v>
      </c>
      <c r="G100" s="113"/>
      <c r="H100" s="11">
        <v>106958</v>
      </c>
      <c r="I100" s="116"/>
      <c r="J100" s="11">
        <v>12121</v>
      </c>
    </row>
    <row r="101" spans="1:10" ht="22.5" customHeight="1" x14ac:dyDescent="0.65">
      <c r="A101" s="24" t="s">
        <v>24</v>
      </c>
      <c r="B101" s="19"/>
      <c r="D101" s="20">
        <v>6454</v>
      </c>
      <c r="E101" s="61"/>
      <c r="F101" s="20">
        <v>1419</v>
      </c>
      <c r="H101" s="20">
        <v>10237</v>
      </c>
      <c r="I101" s="61"/>
      <c r="J101" s="20">
        <v>4971</v>
      </c>
    </row>
    <row r="102" spans="1:10" ht="22.5" customHeight="1" x14ac:dyDescent="0.7">
      <c r="A102" s="21" t="s">
        <v>25</v>
      </c>
      <c r="D102" s="27">
        <f>SUM(D95:D101)</f>
        <v>562271</v>
      </c>
      <c r="E102" s="63"/>
      <c r="F102" s="27">
        <f>SUM(F95:F101)</f>
        <v>416608</v>
      </c>
      <c r="G102" s="26"/>
      <c r="H102" s="27">
        <f>SUM(H95:H101)</f>
        <v>351713</v>
      </c>
      <c r="I102" s="63"/>
      <c r="J102" s="27">
        <f>SUM(J95:J101)</f>
        <v>246800</v>
      </c>
    </row>
    <row r="103" spans="1:10" ht="17.149999999999999" customHeight="1" x14ac:dyDescent="0.7">
      <c r="A103" s="21"/>
      <c r="D103" s="22"/>
      <c r="E103" s="61"/>
      <c r="F103" s="22"/>
      <c r="H103" s="22"/>
      <c r="I103" s="61"/>
      <c r="J103" s="22"/>
    </row>
    <row r="104" spans="1:10" ht="22.5" customHeight="1" x14ac:dyDescent="0.7">
      <c r="A104" s="15" t="s">
        <v>26</v>
      </c>
      <c r="D104" s="175"/>
      <c r="E104" s="176"/>
      <c r="F104" s="175"/>
      <c r="H104" s="175"/>
      <c r="I104" s="61"/>
      <c r="J104" s="175"/>
    </row>
    <row r="105" spans="1:10" ht="22.5" customHeight="1" x14ac:dyDescent="0.65">
      <c r="A105" s="24" t="s">
        <v>30</v>
      </c>
      <c r="B105" s="19"/>
      <c r="D105" s="20">
        <v>177477</v>
      </c>
      <c r="E105" s="61"/>
      <c r="F105" s="20">
        <v>117817</v>
      </c>
      <c r="H105" s="20">
        <v>104209</v>
      </c>
      <c r="I105" s="61"/>
      <c r="J105" s="20">
        <v>119457</v>
      </c>
    </row>
    <row r="106" spans="1:10" ht="23.25" customHeight="1" x14ac:dyDescent="0.65">
      <c r="A106" s="24" t="s">
        <v>55</v>
      </c>
      <c r="B106" s="19"/>
      <c r="D106" s="20">
        <v>206918</v>
      </c>
      <c r="E106" s="61"/>
      <c r="F106" s="20">
        <v>200511</v>
      </c>
      <c r="H106" s="20">
        <v>2611</v>
      </c>
      <c r="I106" s="61"/>
      <c r="J106" s="20">
        <v>6290</v>
      </c>
    </row>
    <row r="107" spans="1:10" ht="22.5" customHeight="1" x14ac:dyDescent="0.65">
      <c r="A107" s="24" t="s">
        <v>27</v>
      </c>
      <c r="B107" s="19"/>
      <c r="D107" s="20">
        <v>119438</v>
      </c>
      <c r="E107" s="61"/>
      <c r="F107" s="20">
        <v>82637</v>
      </c>
      <c r="H107" s="20">
        <v>60321</v>
      </c>
      <c r="I107" s="61"/>
      <c r="J107" s="20">
        <v>71774</v>
      </c>
    </row>
    <row r="108" spans="1:10" ht="23.25" customHeight="1" x14ac:dyDescent="0.7">
      <c r="A108" s="21" t="s">
        <v>28</v>
      </c>
      <c r="D108" s="27">
        <f>SUM(D105:D107)</f>
        <v>503833</v>
      </c>
      <c r="E108" s="63"/>
      <c r="F108" s="27">
        <f>SUM(F105:F107)</f>
        <v>400965</v>
      </c>
      <c r="G108" s="26"/>
      <c r="H108" s="27">
        <f>SUM(H105:H107)</f>
        <v>167141</v>
      </c>
      <c r="I108" s="63"/>
      <c r="J108" s="27">
        <f>SUM(J105:J107)</f>
        <v>197521</v>
      </c>
    </row>
    <row r="109" spans="1:10" ht="15.65" customHeight="1" x14ac:dyDescent="0.7">
      <c r="A109" s="21"/>
      <c r="D109" s="29"/>
      <c r="E109" s="63"/>
      <c r="F109" s="29"/>
      <c r="G109" s="26"/>
      <c r="H109" s="29"/>
      <c r="I109" s="63"/>
      <c r="J109" s="29"/>
    </row>
    <row r="110" spans="1:10" ht="22.5" customHeight="1" x14ac:dyDescent="0.7">
      <c r="A110" s="33" t="s">
        <v>225</v>
      </c>
      <c r="D110" s="28">
        <f>D102-D108</f>
        <v>58438</v>
      </c>
      <c r="E110" s="63"/>
      <c r="F110" s="28">
        <f>F102-F108</f>
        <v>15643</v>
      </c>
      <c r="G110" s="26"/>
      <c r="H110" s="28">
        <f>H102-H108</f>
        <v>184572</v>
      </c>
      <c r="I110" s="63"/>
      <c r="J110" s="28">
        <f>J102-J108</f>
        <v>49279</v>
      </c>
    </row>
    <row r="111" spans="1:10" ht="22.5" customHeight="1" x14ac:dyDescent="0.65">
      <c r="A111" s="24" t="s">
        <v>54</v>
      </c>
      <c r="D111" s="22">
        <v>1547</v>
      </c>
      <c r="E111" s="59"/>
      <c r="F111" s="22">
        <v>552</v>
      </c>
      <c r="G111" s="14"/>
      <c r="H111" s="22">
        <v>273</v>
      </c>
      <c r="I111" s="59"/>
      <c r="J111" s="22">
        <v>552</v>
      </c>
    </row>
    <row r="112" spans="1:10" ht="22.5" customHeight="1" x14ac:dyDescent="0.7">
      <c r="A112" s="24" t="s">
        <v>261</v>
      </c>
      <c r="D112" s="28"/>
      <c r="E112" s="63"/>
      <c r="F112" s="28"/>
      <c r="G112" s="26"/>
      <c r="H112" s="28"/>
      <c r="I112" s="63"/>
      <c r="J112" s="28"/>
    </row>
    <row r="113" spans="1:10" ht="22.5" customHeight="1" x14ac:dyDescent="0.7">
      <c r="A113" s="24" t="s">
        <v>262</v>
      </c>
      <c r="D113" s="25">
        <v>4707</v>
      </c>
      <c r="E113" s="61"/>
      <c r="F113" s="25">
        <v>0</v>
      </c>
      <c r="G113" s="26"/>
      <c r="H113" s="25">
        <v>-2846</v>
      </c>
      <c r="I113" s="63"/>
      <c r="J113" s="25">
        <v>0</v>
      </c>
    </row>
    <row r="114" spans="1:10" ht="22.5" customHeight="1" x14ac:dyDescent="0.7">
      <c r="A114" s="33"/>
      <c r="D114" s="28"/>
      <c r="E114" s="63"/>
      <c r="F114" s="28"/>
      <c r="G114" s="26"/>
      <c r="H114" s="28"/>
      <c r="I114" s="63"/>
      <c r="J114" s="28"/>
    </row>
    <row r="115" spans="1:10" ht="22.5" customHeight="1" x14ac:dyDescent="0.7">
      <c r="A115" s="33" t="s">
        <v>248</v>
      </c>
      <c r="D115" s="28">
        <f>D110-SUM(D111:D113)</f>
        <v>52184</v>
      </c>
      <c r="E115" s="63"/>
      <c r="F115" s="28">
        <f>F110-SUM(F111:F113)</f>
        <v>15091</v>
      </c>
      <c r="G115" s="26"/>
      <c r="H115" s="28">
        <f>H110-SUM(H111:H113)</f>
        <v>187145</v>
      </c>
      <c r="I115" s="63"/>
      <c r="J115" s="28">
        <f>J110-SUM(J111:J113)</f>
        <v>48727</v>
      </c>
    </row>
    <row r="116" spans="1:10" ht="22.5" customHeight="1" x14ac:dyDescent="0.65">
      <c r="A116" s="24" t="s">
        <v>33</v>
      </c>
      <c r="B116" s="19"/>
      <c r="D116" s="25">
        <v>9549</v>
      </c>
      <c r="E116" s="59"/>
      <c r="F116" s="25">
        <v>4268</v>
      </c>
      <c r="H116" s="25">
        <v>12751</v>
      </c>
      <c r="I116" s="59"/>
      <c r="J116" s="25">
        <v>2867</v>
      </c>
    </row>
    <row r="117" spans="1:10" ht="22.5" customHeight="1" thickBot="1" x14ac:dyDescent="0.75">
      <c r="A117" s="21" t="s">
        <v>56</v>
      </c>
      <c r="D117" s="177">
        <f>D115-D116</f>
        <v>42635</v>
      </c>
      <c r="E117" s="64"/>
      <c r="F117" s="177">
        <f>F115-F116</f>
        <v>10823</v>
      </c>
      <c r="G117" s="26"/>
      <c r="H117" s="177">
        <f>H115-H116</f>
        <v>174394</v>
      </c>
      <c r="I117" s="64"/>
      <c r="J117" s="177">
        <f>J115-J116</f>
        <v>45860</v>
      </c>
    </row>
    <row r="118" spans="1:10" ht="15.65" customHeight="1" thickTop="1" x14ac:dyDescent="0.7">
      <c r="A118" s="21"/>
      <c r="D118" s="22"/>
      <c r="E118" s="59"/>
      <c r="F118" s="22"/>
      <c r="H118" s="22"/>
      <c r="I118" s="59"/>
      <c r="J118" s="22"/>
    </row>
    <row r="119" spans="1:10" s="1" customFormat="1" ht="22.5" customHeight="1" x14ac:dyDescent="0.7">
      <c r="A119" s="6" t="s">
        <v>47</v>
      </c>
      <c r="B119" s="65"/>
      <c r="C119" s="7"/>
      <c r="D119" s="7"/>
      <c r="E119" s="7"/>
      <c r="F119" s="7"/>
      <c r="G119" s="7"/>
      <c r="H119" s="7"/>
      <c r="I119" s="7"/>
      <c r="J119" s="7"/>
    </row>
    <row r="120" spans="1:10" s="1" customFormat="1" ht="22.5" customHeight="1" x14ac:dyDescent="0.7">
      <c r="A120" s="6" t="s">
        <v>63</v>
      </c>
      <c r="B120" s="65"/>
      <c r="C120" s="7"/>
      <c r="D120" s="7"/>
      <c r="E120" s="7"/>
      <c r="F120" s="7"/>
      <c r="G120" s="7"/>
      <c r="H120" s="7"/>
      <c r="I120" s="7"/>
      <c r="J120" s="7"/>
    </row>
    <row r="121" spans="1:10" ht="22.5" customHeight="1" x14ac:dyDescent="0.7">
      <c r="A121" s="9"/>
      <c r="B121" s="68"/>
      <c r="C121" s="12"/>
      <c r="D121" s="13"/>
      <c r="E121" s="13"/>
      <c r="F121" s="13"/>
      <c r="G121" s="13"/>
      <c r="H121" s="13"/>
      <c r="I121" s="13"/>
      <c r="J121" s="13"/>
    </row>
    <row r="122" spans="1:10" ht="22.5" customHeight="1" x14ac:dyDescent="0.7">
      <c r="A122" s="9"/>
      <c r="B122" s="68"/>
      <c r="C122" s="12"/>
      <c r="D122" s="300" t="s">
        <v>35</v>
      </c>
      <c r="E122" s="300"/>
      <c r="F122" s="300"/>
      <c r="G122" s="13"/>
      <c r="H122" s="300" t="s">
        <v>36</v>
      </c>
      <c r="I122" s="300"/>
      <c r="J122" s="300"/>
    </row>
    <row r="123" spans="1:10" ht="22.5" customHeight="1" x14ac:dyDescent="0.65">
      <c r="B123" s="68"/>
      <c r="C123" s="12"/>
      <c r="D123" s="299" t="s">
        <v>247</v>
      </c>
      <c r="E123" s="299"/>
      <c r="F123" s="299"/>
      <c r="G123" s="12"/>
      <c r="H123" s="299" t="s">
        <v>247</v>
      </c>
      <c r="I123" s="299"/>
      <c r="J123" s="299"/>
    </row>
    <row r="124" spans="1:10" ht="22.5" customHeight="1" x14ac:dyDescent="0.65">
      <c r="B124" s="68"/>
      <c r="C124" s="12"/>
      <c r="D124" s="296" t="s">
        <v>151</v>
      </c>
      <c r="E124" s="297"/>
      <c r="F124" s="297"/>
      <c r="G124" s="12"/>
      <c r="H124" s="296" t="s">
        <v>151</v>
      </c>
      <c r="I124" s="297"/>
      <c r="J124" s="297"/>
    </row>
    <row r="125" spans="1:10" ht="22.5" customHeight="1" x14ac:dyDescent="0.65">
      <c r="B125" s="16"/>
      <c r="C125" s="17"/>
      <c r="D125" s="4" t="s">
        <v>213</v>
      </c>
      <c r="E125" s="5"/>
      <c r="F125" s="4" t="s">
        <v>159</v>
      </c>
      <c r="G125" s="17"/>
      <c r="H125" s="4" t="s">
        <v>213</v>
      </c>
      <c r="I125" s="5"/>
      <c r="J125" s="4" t="s">
        <v>159</v>
      </c>
    </row>
    <row r="126" spans="1:10" ht="22.5" customHeight="1" x14ac:dyDescent="0.65">
      <c r="B126" s="58"/>
      <c r="C126" s="17"/>
      <c r="D126" s="298" t="s">
        <v>103</v>
      </c>
      <c r="E126" s="298"/>
      <c r="F126" s="298"/>
      <c r="G126" s="298"/>
      <c r="H126" s="298"/>
      <c r="I126" s="298"/>
      <c r="J126" s="298"/>
    </row>
    <row r="127" spans="1:10" s="73" customFormat="1" ht="22.5" customHeight="1" x14ac:dyDescent="0.7">
      <c r="A127" s="78" t="s">
        <v>224</v>
      </c>
      <c r="B127" s="69"/>
      <c r="C127" s="70"/>
      <c r="D127" s="71"/>
      <c r="E127" s="69"/>
      <c r="F127" s="71"/>
      <c r="G127" s="72"/>
      <c r="H127" s="71"/>
      <c r="I127" s="69"/>
      <c r="J127" s="71"/>
    </row>
    <row r="128" spans="1:10" s="73" customFormat="1" ht="22.5" customHeight="1" x14ac:dyDescent="0.7">
      <c r="A128" s="108" t="s">
        <v>123</v>
      </c>
      <c r="B128" s="74"/>
      <c r="C128" s="75"/>
      <c r="D128" s="20"/>
      <c r="E128" s="11"/>
      <c r="F128" s="20"/>
      <c r="G128" s="72"/>
      <c r="H128" s="20"/>
      <c r="I128" s="11"/>
      <c r="J128" s="20"/>
    </row>
    <row r="129" spans="1:10" s="73" customFormat="1" ht="22.5" customHeight="1" x14ac:dyDescent="0.7">
      <c r="A129" s="108" t="s">
        <v>60</v>
      </c>
      <c r="B129" s="74"/>
      <c r="C129" s="75"/>
      <c r="D129" s="20"/>
      <c r="E129" s="11"/>
      <c r="F129" s="20"/>
      <c r="G129" s="72"/>
      <c r="H129" s="20"/>
      <c r="I129" s="11"/>
      <c r="J129" s="20"/>
    </row>
    <row r="130" spans="1:10" s="73" customFormat="1" ht="22.5" customHeight="1" x14ac:dyDescent="0.7">
      <c r="A130" s="109" t="s">
        <v>125</v>
      </c>
      <c r="B130" s="74"/>
      <c r="C130" s="75"/>
      <c r="D130" s="20"/>
      <c r="E130" s="11"/>
      <c r="F130" s="20"/>
      <c r="G130" s="72"/>
      <c r="H130" s="20"/>
      <c r="I130" s="11"/>
      <c r="J130" s="20"/>
    </row>
    <row r="131" spans="1:10" s="73" customFormat="1" ht="22.5" customHeight="1" x14ac:dyDescent="0.7">
      <c r="A131" s="109" t="s">
        <v>124</v>
      </c>
      <c r="B131" s="74"/>
      <c r="C131" s="75"/>
      <c r="D131" s="25">
        <v>4076</v>
      </c>
      <c r="E131" s="11"/>
      <c r="F131" s="25">
        <v>-7065</v>
      </c>
      <c r="G131" s="115"/>
      <c r="H131" s="25">
        <v>0</v>
      </c>
      <c r="I131" s="113"/>
      <c r="J131" s="25">
        <v>0</v>
      </c>
    </row>
    <row r="132" spans="1:10" s="73" customFormat="1" ht="21.75" hidden="1" customHeight="1" x14ac:dyDescent="0.7">
      <c r="A132" s="76" t="s">
        <v>57</v>
      </c>
      <c r="B132" s="74"/>
      <c r="C132" s="75"/>
      <c r="D132" s="20"/>
      <c r="E132" s="11"/>
      <c r="F132" s="20"/>
      <c r="G132" s="115"/>
      <c r="H132" s="34"/>
      <c r="I132" s="113"/>
      <c r="J132" s="34"/>
    </row>
    <row r="133" spans="1:10" s="73" customFormat="1" ht="21.75" hidden="1" customHeight="1" x14ac:dyDescent="0.65">
      <c r="A133" s="76" t="s">
        <v>58</v>
      </c>
      <c r="B133" s="77"/>
      <c r="C133" s="75"/>
      <c r="D133" s="20"/>
      <c r="E133" s="11"/>
      <c r="F133" s="20"/>
      <c r="G133" s="116"/>
      <c r="H133" s="34"/>
      <c r="I133" s="113"/>
      <c r="J133" s="34"/>
    </row>
    <row r="134" spans="1:10" s="73" customFormat="1" ht="21.75" hidden="1" customHeight="1" x14ac:dyDescent="0.65">
      <c r="A134" s="76" t="s">
        <v>59</v>
      </c>
      <c r="B134" s="77"/>
      <c r="C134" s="75"/>
      <c r="D134" s="20"/>
      <c r="E134" s="11"/>
      <c r="F134" s="20"/>
      <c r="G134" s="116"/>
      <c r="H134" s="34"/>
      <c r="I134" s="113"/>
      <c r="J134" s="34"/>
    </row>
    <row r="135" spans="1:10" s="73" customFormat="1" ht="21.75" hidden="1" customHeight="1" x14ac:dyDescent="0.65">
      <c r="A135" s="76" t="s">
        <v>60</v>
      </c>
      <c r="B135" s="77"/>
      <c r="C135" s="75"/>
      <c r="D135" s="20"/>
      <c r="E135" s="11"/>
      <c r="F135" s="20"/>
      <c r="G135" s="116"/>
      <c r="H135" s="34"/>
      <c r="I135" s="113"/>
      <c r="J135" s="34"/>
    </row>
    <row r="136" spans="1:10" s="73" customFormat="1" ht="21.75" customHeight="1" x14ac:dyDescent="0.7">
      <c r="A136" s="78" t="s">
        <v>126</v>
      </c>
      <c r="B136" s="77"/>
      <c r="C136" s="75"/>
      <c r="D136" s="22"/>
      <c r="E136" s="14"/>
      <c r="F136" s="22"/>
      <c r="G136" s="114"/>
      <c r="H136" s="110"/>
      <c r="I136" s="118"/>
      <c r="J136" s="110"/>
    </row>
    <row r="137" spans="1:10" s="73" customFormat="1" ht="22.5" customHeight="1" x14ac:dyDescent="0.7">
      <c r="A137" s="78" t="s">
        <v>171</v>
      </c>
      <c r="B137" s="79"/>
      <c r="C137" s="70"/>
      <c r="D137" s="31">
        <f>SUM(D131:D134)</f>
        <v>4076</v>
      </c>
      <c r="E137" s="26"/>
      <c r="F137" s="31">
        <f>SUM(F131:F134)</f>
        <v>-7065</v>
      </c>
      <c r="G137" s="115"/>
      <c r="H137" s="31">
        <f>SUM(H131:H134)</f>
        <v>0</v>
      </c>
      <c r="I137" s="117"/>
      <c r="J137" s="31">
        <f>SUM(J131:J134)</f>
        <v>0</v>
      </c>
    </row>
    <row r="138" spans="1:10" ht="13.5" customHeight="1" x14ac:dyDescent="0.7">
      <c r="A138" s="21"/>
      <c r="D138" s="22"/>
      <c r="E138" s="59"/>
      <c r="F138" s="22"/>
      <c r="H138" s="22"/>
      <c r="I138" s="59"/>
      <c r="J138" s="22"/>
    </row>
    <row r="139" spans="1:10" s="73" customFormat="1" ht="22.5" customHeight="1" x14ac:dyDescent="0.7">
      <c r="A139" s="108" t="s">
        <v>168</v>
      </c>
      <c r="B139" s="74"/>
      <c r="C139" s="75"/>
      <c r="D139" s="20"/>
      <c r="E139" s="11"/>
      <c r="F139" s="20"/>
      <c r="G139" s="72"/>
      <c r="H139" s="20"/>
      <c r="I139" s="11"/>
      <c r="J139" s="20"/>
    </row>
    <row r="140" spans="1:10" s="73" customFormat="1" ht="22.5" customHeight="1" x14ac:dyDescent="0.7">
      <c r="A140" s="108" t="s">
        <v>60</v>
      </c>
      <c r="B140" s="74"/>
      <c r="C140" s="75"/>
      <c r="D140" s="20"/>
      <c r="E140" s="11"/>
      <c r="F140" s="20"/>
      <c r="G140" s="72"/>
      <c r="H140" s="20"/>
      <c r="I140" s="11"/>
      <c r="J140" s="20"/>
    </row>
    <row r="141" spans="1:10" s="73" customFormat="1" ht="21.75" customHeight="1" x14ac:dyDescent="0.7">
      <c r="A141" s="76" t="s">
        <v>170</v>
      </c>
      <c r="B141" s="74"/>
      <c r="C141" s="75"/>
      <c r="D141" s="20"/>
      <c r="E141" s="11"/>
      <c r="F141" s="20"/>
      <c r="G141" s="115"/>
      <c r="H141" s="22"/>
      <c r="I141" s="22"/>
      <c r="J141" s="22"/>
    </row>
    <row r="142" spans="1:10" s="73" customFormat="1" ht="21.75" customHeight="1" x14ac:dyDescent="0.65">
      <c r="A142" s="76" t="s">
        <v>58</v>
      </c>
      <c r="B142" s="77"/>
      <c r="C142" s="75"/>
      <c r="D142" s="22">
        <v>0</v>
      </c>
      <c r="E142" s="11"/>
      <c r="F142" s="20">
        <v>5569</v>
      </c>
      <c r="G142" s="116"/>
      <c r="H142" s="22">
        <v>0</v>
      </c>
      <c r="I142" s="22"/>
      <c r="J142" s="22">
        <v>4531</v>
      </c>
    </row>
    <row r="143" spans="1:10" s="73" customFormat="1" ht="21.75" customHeight="1" x14ac:dyDescent="0.65">
      <c r="A143" s="76" t="s">
        <v>59</v>
      </c>
      <c r="B143" s="77"/>
      <c r="C143" s="75"/>
      <c r="D143" s="22"/>
      <c r="E143" s="11"/>
      <c r="F143" s="20"/>
      <c r="G143" s="116"/>
      <c r="H143" s="22"/>
      <c r="I143" s="22"/>
      <c r="J143" s="22"/>
    </row>
    <row r="144" spans="1:10" s="73" customFormat="1" ht="21.75" customHeight="1" x14ac:dyDescent="0.7">
      <c r="A144" s="76" t="s">
        <v>60</v>
      </c>
      <c r="B144" s="77"/>
      <c r="C144" s="75"/>
      <c r="D144" s="25">
        <v>0</v>
      </c>
      <c r="E144" s="11"/>
      <c r="F144" s="25">
        <v>-1114</v>
      </c>
      <c r="G144" s="115"/>
      <c r="H144" s="25">
        <v>0</v>
      </c>
      <c r="I144" s="113"/>
      <c r="J144" s="25">
        <v>-906</v>
      </c>
    </row>
    <row r="145" spans="1:10" s="73" customFormat="1" ht="21.75" customHeight="1" x14ac:dyDescent="0.7">
      <c r="A145" s="78" t="s">
        <v>169</v>
      </c>
      <c r="B145" s="77"/>
      <c r="C145" s="75"/>
      <c r="D145" s="22"/>
      <c r="E145" s="14"/>
      <c r="F145" s="22"/>
      <c r="G145" s="114"/>
      <c r="H145" s="110"/>
      <c r="I145" s="118"/>
      <c r="J145" s="110"/>
    </row>
    <row r="146" spans="1:10" s="73" customFormat="1" ht="22.5" customHeight="1" x14ac:dyDescent="0.7">
      <c r="A146" s="78" t="s">
        <v>60</v>
      </c>
      <c r="B146" s="79"/>
      <c r="C146" s="70"/>
      <c r="D146" s="31">
        <f>SUM(D141:D145)</f>
        <v>0</v>
      </c>
      <c r="E146" s="26"/>
      <c r="F146" s="31">
        <f>SUM(F141:F145)</f>
        <v>4455</v>
      </c>
      <c r="G146" s="115"/>
      <c r="H146" s="31">
        <f>SUM(H141:H145)</f>
        <v>0</v>
      </c>
      <c r="I146" s="117"/>
      <c r="J146" s="31">
        <f>SUM(J141:J145)</f>
        <v>3625</v>
      </c>
    </row>
    <row r="147" spans="1:10" s="73" customFormat="1" ht="9.65" customHeight="1" x14ac:dyDescent="0.7">
      <c r="A147" s="78"/>
      <c r="B147" s="79"/>
      <c r="C147" s="70"/>
      <c r="D147" s="22"/>
      <c r="E147" s="11"/>
      <c r="F147" s="22"/>
      <c r="G147" s="72"/>
      <c r="H147" s="22"/>
      <c r="I147" s="11"/>
      <c r="J147" s="22"/>
    </row>
    <row r="148" spans="1:10" s="73" customFormat="1" ht="23.5" customHeight="1" x14ac:dyDescent="0.7">
      <c r="A148" s="78" t="s">
        <v>187</v>
      </c>
      <c r="B148" s="77"/>
      <c r="C148" s="75"/>
      <c r="D148" s="22"/>
      <c r="E148" s="14"/>
      <c r="F148" s="22"/>
      <c r="G148" s="114"/>
      <c r="H148" s="110"/>
      <c r="I148" s="118"/>
      <c r="J148" s="110"/>
    </row>
    <row r="149" spans="1:10" s="73" customFormat="1" ht="22.5" customHeight="1" x14ac:dyDescent="0.7">
      <c r="A149" s="78" t="s">
        <v>188</v>
      </c>
      <c r="B149" s="79"/>
      <c r="C149" s="70"/>
      <c r="D149" s="31">
        <f>D137+D146</f>
        <v>4076</v>
      </c>
      <c r="E149" s="26"/>
      <c r="F149" s="31">
        <f>F137+F146</f>
        <v>-2610</v>
      </c>
      <c r="G149" s="115"/>
      <c r="H149" s="31">
        <f>H137+H146</f>
        <v>0</v>
      </c>
      <c r="I149" s="117"/>
      <c r="J149" s="31">
        <f>J137+J146</f>
        <v>3625</v>
      </c>
    </row>
    <row r="150" spans="1:10" s="73" customFormat="1" ht="15.75" customHeight="1" x14ac:dyDescent="0.7">
      <c r="A150" s="78"/>
      <c r="B150" s="79"/>
      <c r="C150" s="70"/>
      <c r="D150" s="22"/>
      <c r="E150" s="11"/>
      <c r="F150" s="22"/>
      <c r="G150" s="72"/>
      <c r="H150" s="22"/>
      <c r="I150" s="11"/>
      <c r="J150" s="22"/>
    </row>
    <row r="151" spans="1:10" s="73" customFormat="1" ht="22.5" customHeight="1" thickBot="1" x14ac:dyDescent="0.75">
      <c r="A151" s="78" t="s">
        <v>61</v>
      </c>
      <c r="B151" s="79"/>
      <c r="C151" s="70"/>
      <c r="D151" s="30">
        <f>D117+D149</f>
        <v>46711</v>
      </c>
      <c r="E151" s="80"/>
      <c r="F151" s="30">
        <f>F117+F149</f>
        <v>8213</v>
      </c>
      <c r="G151" s="72"/>
      <c r="H151" s="30">
        <f>H117+H149</f>
        <v>174394</v>
      </c>
      <c r="I151" s="80"/>
      <c r="J151" s="30">
        <f>J117+J149</f>
        <v>49485</v>
      </c>
    </row>
    <row r="152" spans="1:10" ht="26.15" customHeight="1" thickTop="1" x14ac:dyDescent="0.65">
      <c r="D152" s="51"/>
      <c r="E152" s="51"/>
      <c r="F152" s="51"/>
      <c r="H152" s="51"/>
      <c r="I152" s="51"/>
      <c r="J152" s="51"/>
    </row>
    <row r="153" spans="1:10" s="1" customFormat="1" ht="22.5" customHeight="1" x14ac:dyDescent="0.7">
      <c r="A153" s="6" t="s">
        <v>47</v>
      </c>
      <c r="B153" s="65"/>
      <c r="C153" s="7"/>
      <c r="D153" s="7"/>
      <c r="E153" s="7"/>
      <c r="F153" s="7"/>
      <c r="G153" s="7"/>
      <c r="H153" s="7"/>
      <c r="I153" s="7"/>
      <c r="J153" s="7"/>
    </row>
    <row r="154" spans="1:10" s="1" customFormat="1" ht="22.5" customHeight="1" x14ac:dyDescent="0.7">
      <c r="A154" s="6" t="s">
        <v>63</v>
      </c>
      <c r="B154" s="65"/>
      <c r="C154" s="7"/>
      <c r="D154" s="7"/>
      <c r="E154" s="7"/>
      <c r="F154" s="7"/>
      <c r="G154" s="7"/>
      <c r="H154" s="7"/>
      <c r="I154" s="7"/>
      <c r="J154" s="7"/>
    </row>
    <row r="155" spans="1:10" s="1" customFormat="1" ht="22.5" customHeight="1" x14ac:dyDescent="0.7">
      <c r="A155" s="6"/>
      <c r="B155" s="65"/>
      <c r="C155" s="7"/>
      <c r="D155" s="7"/>
      <c r="E155" s="7"/>
      <c r="F155" s="7"/>
      <c r="G155" s="7"/>
      <c r="H155" s="7"/>
      <c r="I155" s="7"/>
      <c r="J155" s="7"/>
    </row>
    <row r="156" spans="1:10" ht="22.5" customHeight="1" x14ac:dyDescent="0.7">
      <c r="A156" s="9"/>
      <c r="B156" s="68"/>
      <c r="C156" s="12"/>
      <c r="D156" s="300" t="s">
        <v>35</v>
      </c>
      <c r="E156" s="300"/>
      <c r="F156" s="300"/>
      <c r="G156" s="13"/>
      <c r="H156" s="300" t="s">
        <v>36</v>
      </c>
      <c r="I156" s="300"/>
      <c r="J156" s="300"/>
    </row>
    <row r="157" spans="1:10" ht="22.5" customHeight="1" x14ac:dyDescent="0.65">
      <c r="B157" s="68"/>
      <c r="C157" s="12"/>
      <c r="D157" s="299" t="s">
        <v>247</v>
      </c>
      <c r="E157" s="299"/>
      <c r="F157" s="299"/>
      <c r="G157" s="12"/>
      <c r="H157" s="299" t="s">
        <v>247</v>
      </c>
      <c r="I157" s="299"/>
      <c r="J157" s="299"/>
    </row>
    <row r="158" spans="1:10" ht="22.5" customHeight="1" x14ac:dyDescent="0.65">
      <c r="B158" s="68"/>
      <c r="C158" s="12"/>
      <c r="D158" s="296" t="s">
        <v>151</v>
      </c>
      <c r="E158" s="297"/>
      <c r="F158" s="297"/>
      <c r="G158" s="12"/>
      <c r="H158" s="296" t="s">
        <v>151</v>
      </c>
      <c r="I158" s="297"/>
      <c r="J158" s="297"/>
    </row>
    <row r="159" spans="1:10" ht="22.5" customHeight="1" x14ac:dyDescent="0.65">
      <c r="B159" s="16"/>
      <c r="C159" s="17"/>
      <c r="D159" s="4" t="s">
        <v>213</v>
      </c>
      <c r="E159" s="5"/>
      <c r="F159" s="4" t="s">
        <v>159</v>
      </c>
      <c r="G159" s="17"/>
      <c r="H159" s="4" t="s">
        <v>213</v>
      </c>
      <c r="I159" s="5"/>
      <c r="J159" s="4" t="s">
        <v>159</v>
      </c>
    </row>
    <row r="160" spans="1:10" ht="22.5" customHeight="1" x14ac:dyDescent="0.65">
      <c r="B160" s="58"/>
      <c r="C160" s="17"/>
      <c r="D160" s="298" t="s">
        <v>103</v>
      </c>
      <c r="E160" s="298"/>
      <c r="F160" s="298"/>
      <c r="G160" s="298"/>
      <c r="H160" s="298"/>
      <c r="I160" s="298"/>
      <c r="J160" s="298"/>
    </row>
    <row r="161" spans="1:10" s="73" customFormat="1" ht="22.5" customHeight="1" x14ac:dyDescent="0.7">
      <c r="A161" s="78" t="s">
        <v>46</v>
      </c>
      <c r="B161" s="79"/>
      <c r="C161" s="70"/>
      <c r="D161" s="71"/>
      <c r="E161" s="82"/>
      <c r="F161" s="71"/>
      <c r="G161" s="62"/>
      <c r="H161" s="71"/>
      <c r="I161" s="83"/>
      <c r="J161" s="71"/>
    </row>
    <row r="162" spans="1:10" s="73" customFormat="1" ht="22.5" customHeight="1" x14ac:dyDescent="0.7">
      <c r="A162" s="73" t="s">
        <v>62</v>
      </c>
      <c r="B162" s="79"/>
      <c r="C162" s="70"/>
      <c r="D162" s="84">
        <v>37185</v>
      </c>
      <c r="E162" s="82"/>
      <c r="F162" s="84">
        <v>3409</v>
      </c>
      <c r="G162" s="62"/>
      <c r="H162" s="84">
        <v>174394</v>
      </c>
      <c r="I162" s="83"/>
      <c r="J162" s="84">
        <v>45860</v>
      </c>
    </row>
    <row r="163" spans="1:10" s="73" customFormat="1" ht="22.5" customHeight="1" x14ac:dyDescent="0.7">
      <c r="A163" s="73" t="s">
        <v>135</v>
      </c>
      <c r="B163" s="79"/>
      <c r="C163" s="70"/>
      <c r="D163" s="60"/>
      <c r="E163" s="121"/>
      <c r="F163" s="60"/>
      <c r="G163" s="122"/>
      <c r="H163" s="60"/>
      <c r="I163" s="123"/>
      <c r="J163" s="60"/>
    </row>
    <row r="164" spans="1:10" s="73" customFormat="1" ht="22.5" customHeight="1" x14ac:dyDescent="0.7">
      <c r="A164" s="73" t="s">
        <v>136</v>
      </c>
      <c r="B164" s="79"/>
      <c r="C164" s="70"/>
      <c r="D164" s="85">
        <v>5450</v>
      </c>
      <c r="E164" s="82"/>
      <c r="F164" s="85">
        <v>7414</v>
      </c>
      <c r="G164" s="62"/>
      <c r="H164" s="85">
        <v>0</v>
      </c>
      <c r="I164" s="83"/>
      <c r="J164" s="85">
        <v>0</v>
      </c>
    </row>
    <row r="165" spans="1:10" s="73" customFormat="1" ht="22.5" customHeight="1" thickBot="1" x14ac:dyDescent="0.75">
      <c r="A165" s="103" t="s">
        <v>56</v>
      </c>
      <c r="B165" s="79"/>
      <c r="C165" s="70"/>
      <c r="D165" s="86">
        <f>SUM(D162:D164)</f>
        <v>42635</v>
      </c>
      <c r="E165" s="80"/>
      <c r="F165" s="86">
        <f>SUM(F162:F164)</f>
        <v>10823</v>
      </c>
      <c r="G165" s="62"/>
      <c r="H165" s="86">
        <f>SUM(H162:H164)</f>
        <v>174394</v>
      </c>
      <c r="I165" s="87"/>
      <c r="J165" s="86">
        <f>SUM(J162:J164)</f>
        <v>45860</v>
      </c>
    </row>
    <row r="166" spans="1:10" s="88" customFormat="1" ht="12.75" customHeight="1" thickTop="1" x14ac:dyDescent="0.4">
      <c r="B166" s="89"/>
      <c r="C166" s="90"/>
      <c r="D166" s="91"/>
      <c r="E166" s="92"/>
      <c r="F166" s="91"/>
      <c r="G166" s="93"/>
      <c r="H166" s="91"/>
      <c r="I166" s="94"/>
      <c r="J166" s="91"/>
    </row>
    <row r="167" spans="1:10" s="73" customFormat="1" ht="22.5" customHeight="1" x14ac:dyDescent="0.7">
      <c r="A167" s="78" t="s">
        <v>44</v>
      </c>
      <c r="B167" s="79"/>
      <c r="C167" s="70"/>
      <c r="D167" s="71"/>
      <c r="E167" s="82"/>
      <c r="F167" s="71"/>
      <c r="G167" s="62"/>
      <c r="H167" s="71"/>
      <c r="I167" s="83"/>
      <c r="J167" s="71"/>
    </row>
    <row r="168" spans="1:10" s="73" customFormat="1" ht="22.5" customHeight="1" x14ac:dyDescent="0.7">
      <c r="A168" s="73" t="s">
        <v>62</v>
      </c>
      <c r="B168" s="79"/>
      <c r="C168" s="70"/>
      <c r="D168" s="23">
        <f>D151-D170</f>
        <v>40337</v>
      </c>
      <c r="E168" s="95"/>
      <c r="F168" s="23">
        <f>F162-1931</f>
        <v>1478</v>
      </c>
      <c r="G168" s="23"/>
      <c r="H168" s="84">
        <f>H162</f>
        <v>174394</v>
      </c>
      <c r="I168" s="20"/>
      <c r="J168" s="84">
        <f>J151</f>
        <v>49485</v>
      </c>
    </row>
    <row r="169" spans="1:10" s="73" customFormat="1" ht="22.5" customHeight="1" x14ac:dyDescent="0.7">
      <c r="A169" s="73" t="s">
        <v>137</v>
      </c>
      <c r="B169" s="79"/>
      <c r="C169" s="70"/>
      <c r="D169" s="23"/>
      <c r="E169" s="95"/>
      <c r="F169" s="23"/>
      <c r="G169" s="23"/>
      <c r="H169" s="60"/>
      <c r="I169" s="20"/>
      <c r="J169" s="60"/>
    </row>
    <row r="170" spans="1:10" s="73" customFormat="1" ht="22.5" customHeight="1" x14ac:dyDescent="0.7">
      <c r="A170" s="73" t="s">
        <v>138</v>
      </c>
      <c r="B170" s="79"/>
      <c r="C170" s="70"/>
      <c r="D170" s="85">
        <v>6374</v>
      </c>
      <c r="E170" s="95"/>
      <c r="F170" s="85">
        <f>F164-679</f>
        <v>6735</v>
      </c>
      <c r="G170" s="23"/>
      <c r="H170" s="85">
        <v>0</v>
      </c>
      <c r="I170" s="20"/>
      <c r="J170" s="85">
        <v>0</v>
      </c>
    </row>
    <row r="171" spans="1:10" s="73" customFormat="1" ht="22.5" customHeight="1" thickBot="1" x14ac:dyDescent="0.75">
      <c r="A171" s="102" t="s">
        <v>61</v>
      </c>
      <c r="B171" s="79"/>
      <c r="C171" s="70"/>
      <c r="D171" s="96">
        <f>SUM(D168:D170)</f>
        <v>46711</v>
      </c>
      <c r="E171" s="97"/>
      <c r="F171" s="96">
        <f>SUM(F168:F170)</f>
        <v>8213</v>
      </c>
      <c r="G171" s="62"/>
      <c r="H171" s="96">
        <f>SUM(H168:H170)</f>
        <v>174394</v>
      </c>
      <c r="I171" s="28"/>
      <c r="J171" s="96">
        <f>SUM(J168:J170)</f>
        <v>49485</v>
      </c>
    </row>
    <row r="172" spans="1:10" s="73" customFormat="1" ht="12.75" customHeight="1" thickTop="1" x14ac:dyDescent="0.7">
      <c r="B172" s="79"/>
      <c r="C172" s="70"/>
      <c r="D172" s="60"/>
      <c r="E172" s="95"/>
      <c r="F172" s="60"/>
      <c r="G172" s="23"/>
      <c r="H172" s="60"/>
      <c r="I172" s="20"/>
      <c r="J172" s="60"/>
    </row>
    <row r="173" spans="1:10" ht="23.25" customHeight="1" thickBot="1" x14ac:dyDescent="0.75">
      <c r="A173" s="124" t="s">
        <v>105</v>
      </c>
      <c r="B173" s="19"/>
      <c r="C173" s="19"/>
      <c r="D173" s="98">
        <f>D162/317888</f>
        <v>0.11697516106301591</v>
      </c>
      <c r="E173" s="26"/>
      <c r="F173" s="98">
        <f>F162/317888</f>
        <v>1.0723902758204147E-2</v>
      </c>
      <c r="G173" s="99"/>
      <c r="H173" s="98">
        <f>H162/317888</f>
        <v>0.54860202335413732</v>
      </c>
      <c r="I173" s="26"/>
      <c r="J173" s="98">
        <f>J162/317888</f>
        <v>0.14426464666800887</v>
      </c>
    </row>
    <row r="174" spans="1:10" ht="22.5" customHeight="1" thickTop="1" x14ac:dyDescent="0.65">
      <c r="A174" s="24"/>
      <c r="B174" s="19"/>
      <c r="C174" s="19"/>
      <c r="D174" s="54"/>
      <c r="F174" s="54"/>
      <c r="G174" s="54"/>
      <c r="H174" s="54"/>
      <c r="J174" s="54"/>
    </row>
    <row r="175" spans="1:10" ht="22.5" customHeight="1" x14ac:dyDescent="0.7">
      <c r="B175" s="100"/>
      <c r="C175" s="100"/>
      <c r="D175" s="181"/>
      <c r="F175" s="181"/>
      <c r="H175" s="28"/>
      <c r="J175" s="28"/>
    </row>
  </sheetData>
  <mergeCells count="42">
    <mergeCell ref="D4:F4"/>
    <mergeCell ref="H4:J4"/>
    <mergeCell ref="D66:F66"/>
    <mergeCell ref="H66:J66"/>
    <mergeCell ref="D122:F122"/>
    <mergeCell ref="H122:J122"/>
    <mergeCell ref="D89:F89"/>
    <mergeCell ref="H89:J89"/>
    <mergeCell ref="D36:F36"/>
    <mergeCell ref="H36:J36"/>
    <mergeCell ref="D5:F5"/>
    <mergeCell ref="H5:J5"/>
    <mergeCell ref="D67:F67"/>
    <mergeCell ref="H67:J67"/>
    <mergeCell ref="D8:J8"/>
    <mergeCell ref="D6:F6"/>
    <mergeCell ref="D158:F158"/>
    <mergeCell ref="H158:J158"/>
    <mergeCell ref="D160:J160"/>
    <mergeCell ref="D90:F90"/>
    <mergeCell ref="H90:J90"/>
    <mergeCell ref="D91:F91"/>
    <mergeCell ref="H91:J91"/>
    <mergeCell ref="D93:J93"/>
    <mergeCell ref="D157:F157"/>
    <mergeCell ref="H157:J157"/>
    <mergeCell ref="D156:F156"/>
    <mergeCell ref="H156:J156"/>
    <mergeCell ref="H6:J6"/>
    <mergeCell ref="D124:F124"/>
    <mergeCell ref="H124:J124"/>
    <mergeCell ref="D126:J126"/>
    <mergeCell ref="D37:F37"/>
    <mergeCell ref="H37:J37"/>
    <mergeCell ref="D38:F38"/>
    <mergeCell ref="H38:J38"/>
    <mergeCell ref="D40:J40"/>
    <mergeCell ref="D123:F123"/>
    <mergeCell ref="H123:J123"/>
    <mergeCell ref="D70:J70"/>
    <mergeCell ref="D68:F68"/>
    <mergeCell ref="H68:J68"/>
  </mergeCells>
  <pageMargins left="0.8" right="0.8" top="0.48" bottom="0.5" header="0.5" footer="0.5"/>
  <pageSetup paperSize="9" scale="89" firstPageNumber="6" fitToHeight="7" orientation="portrait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5" manualBreakCount="5">
    <brk id="32" max="9" man="1"/>
    <brk id="62" max="16383" man="1"/>
    <brk id="85" max="16383" man="1"/>
    <brk id="118" max="9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8"/>
  <sheetViews>
    <sheetView view="pageBreakPreview" topLeftCell="A5" zoomScale="80" zoomScaleNormal="80" zoomScaleSheetLayoutView="80" workbookViewId="0">
      <selection activeCell="L93" sqref="L93"/>
    </sheetView>
  </sheetViews>
  <sheetFormatPr defaultColWidth="9.1796875" defaultRowHeight="21.75" customHeight="1" x14ac:dyDescent="0.65"/>
  <cols>
    <col min="1" max="1" width="62.54296875" style="11" customWidth="1"/>
    <col min="2" max="2" width="9.81640625" style="35" customWidth="1"/>
    <col min="3" max="3" width="1" style="14" customWidth="1"/>
    <col min="4" max="4" width="11.54296875" style="11" customWidth="1"/>
    <col min="5" max="5" width="1" style="11" customWidth="1"/>
    <col min="6" max="6" width="10.453125" style="11" customWidth="1"/>
    <col min="7" max="7" width="1" style="11" customWidth="1"/>
    <col min="8" max="8" width="10.7265625" style="11" hidden="1" customWidth="1"/>
    <col min="9" max="9" width="0.81640625" style="11" hidden="1" customWidth="1"/>
    <col min="10" max="10" width="13.1796875" style="11" customWidth="1"/>
    <col min="11" max="11" width="1" style="11" customWidth="1"/>
    <col min="12" max="12" width="10.81640625" style="11" customWidth="1"/>
    <col min="13" max="13" width="1" style="11" customWidth="1"/>
    <col min="14" max="14" width="10.81640625" style="11" customWidth="1"/>
    <col min="15" max="15" width="1" style="11" customWidth="1"/>
    <col min="16" max="16" width="10.81640625" style="11" customWidth="1"/>
    <col min="17" max="17" width="1" style="11" customWidth="1"/>
    <col min="18" max="18" width="15.54296875" style="11" customWidth="1"/>
    <col min="19" max="19" width="1" style="11" customWidth="1"/>
    <col min="20" max="20" width="11.54296875" style="11" customWidth="1"/>
    <col min="21" max="21" width="1" style="11" customWidth="1"/>
    <col min="22" max="22" width="11.1796875" style="11" customWidth="1"/>
    <col min="23" max="23" width="1" style="11" customWidth="1"/>
    <col min="24" max="24" width="11.54296875" style="11" customWidth="1"/>
    <col min="25" max="16384" width="9.1796875" style="11"/>
  </cols>
  <sheetData>
    <row r="1" spans="1:24" ht="21.75" customHeight="1" x14ac:dyDescent="0.65">
      <c r="A1" s="3" t="s">
        <v>47</v>
      </c>
      <c r="C1" s="51"/>
      <c r="D1" s="20"/>
      <c r="E1" s="51"/>
      <c r="F1" s="20"/>
      <c r="G1" s="20"/>
      <c r="H1" s="20"/>
      <c r="I1" s="20"/>
      <c r="J1" s="20"/>
      <c r="K1" s="20"/>
      <c r="L1" s="20"/>
      <c r="M1" s="51"/>
      <c r="N1" s="20"/>
      <c r="O1" s="51"/>
      <c r="P1" s="20"/>
      <c r="Q1" s="51"/>
      <c r="R1" s="51"/>
      <c r="S1" s="51"/>
      <c r="T1" s="20"/>
      <c r="U1" s="51"/>
      <c r="V1" s="20"/>
      <c r="W1" s="51"/>
      <c r="X1" s="20"/>
    </row>
    <row r="2" spans="1:24" ht="21.75" customHeight="1" x14ac:dyDescent="0.7">
      <c r="A2" s="2" t="s">
        <v>64</v>
      </c>
      <c r="C2" s="51"/>
      <c r="D2" s="20"/>
      <c r="E2" s="51"/>
      <c r="F2" s="20"/>
      <c r="G2" s="20"/>
      <c r="H2" s="20"/>
      <c r="I2" s="20"/>
      <c r="J2" s="20"/>
      <c r="K2" s="20"/>
      <c r="L2" s="20"/>
      <c r="M2" s="51"/>
      <c r="N2" s="20"/>
      <c r="O2" s="51"/>
      <c r="P2" s="20"/>
      <c r="Q2" s="51"/>
      <c r="R2" s="51"/>
      <c r="S2" s="51"/>
      <c r="T2" s="20"/>
      <c r="U2" s="51"/>
      <c r="V2" s="20"/>
      <c r="W2" s="51"/>
      <c r="X2" s="20"/>
    </row>
    <row r="3" spans="1:24" ht="21.75" customHeight="1" x14ac:dyDescent="0.7">
      <c r="A3" s="2"/>
      <c r="C3" s="51"/>
      <c r="D3" s="20"/>
      <c r="E3" s="51"/>
      <c r="F3" s="20"/>
      <c r="G3" s="20"/>
      <c r="H3" s="20"/>
      <c r="I3" s="20"/>
      <c r="J3" s="20"/>
      <c r="K3" s="20"/>
      <c r="L3" s="20"/>
      <c r="M3" s="51"/>
      <c r="N3" s="20"/>
      <c r="O3" s="51"/>
      <c r="P3" s="20"/>
      <c r="Q3" s="51"/>
      <c r="R3" s="51"/>
      <c r="S3" s="51"/>
      <c r="T3" s="20"/>
      <c r="U3" s="51"/>
      <c r="V3" s="20"/>
      <c r="W3" s="51"/>
      <c r="X3" s="20"/>
    </row>
    <row r="4" spans="1:24" ht="21.75" customHeight="1" x14ac:dyDescent="0.7">
      <c r="A4" s="36"/>
      <c r="B4" s="154"/>
      <c r="C4" s="135"/>
      <c r="D4" s="301" t="s">
        <v>35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</row>
    <row r="5" spans="1:24" ht="21.75" customHeight="1" x14ac:dyDescent="0.7">
      <c r="A5" s="36"/>
      <c r="B5" s="154"/>
      <c r="C5" s="135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85"/>
      <c r="P5" s="185"/>
      <c r="Q5" s="134"/>
      <c r="R5" s="138" t="s">
        <v>163</v>
      </c>
      <c r="S5" s="134"/>
      <c r="T5" s="134"/>
      <c r="U5" s="134"/>
      <c r="V5" s="134"/>
      <c r="W5" s="134"/>
      <c r="X5" s="134"/>
    </row>
    <row r="6" spans="1:24" ht="21.75" customHeight="1" x14ac:dyDescent="0.7">
      <c r="A6" s="36"/>
      <c r="B6" s="154"/>
      <c r="C6" s="135"/>
      <c r="D6" s="134"/>
      <c r="E6" s="134"/>
      <c r="F6" s="134"/>
      <c r="G6" s="134"/>
      <c r="H6" s="134"/>
      <c r="I6" s="134"/>
      <c r="J6" s="134"/>
      <c r="K6" s="134"/>
      <c r="L6" s="302" t="s">
        <v>37</v>
      </c>
      <c r="M6" s="302"/>
      <c r="N6" s="302"/>
      <c r="O6" s="185"/>
      <c r="P6" s="138"/>
      <c r="Q6" s="134"/>
      <c r="R6" s="138" t="s">
        <v>164</v>
      </c>
      <c r="S6" s="134"/>
      <c r="T6" s="134"/>
      <c r="U6" s="134"/>
      <c r="V6" s="134"/>
      <c r="W6" s="134"/>
      <c r="X6" s="134"/>
    </row>
    <row r="7" spans="1:24" ht="21.75" customHeight="1" x14ac:dyDescent="0.7">
      <c r="A7" s="36"/>
      <c r="B7" s="154"/>
      <c r="C7" s="135"/>
      <c r="D7" s="135"/>
      <c r="E7" s="135"/>
      <c r="F7" s="135"/>
      <c r="G7" s="135"/>
      <c r="H7" s="135"/>
      <c r="I7" s="135"/>
      <c r="J7" s="136" t="s">
        <v>98</v>
      </c>
      <c r="K7" s="135"/>
      <c r="L7" s="137"/>
      <c r="M7" s="137"/>
      <c r="N7" s="137"/>
      <c r="O7" s="135"/>
      <c r="P7" s="137"/>
      <c r="Q7" s="135"/>
      <c r="R7" s="172"/>
      <c r="S7" s="172"/>
      <c r="T7" s="139"/>
      <c r="U7" s="135"/>
      <c r="V7" s="140"/>
      <c r="W7" s="135"/>
      <c r="X7" s="140"/>
    </row>
    <row r="8" spans="1:24" ht="21.75" customHeight="1" x14ac:dyDescent="0.7">
      <c r="A8" s="36"/>
      <c r="B8" s="155"/>
      <c r="C8" s="135"/>
      <c r="D8" s="137"/>
      <c r="E8" s="137"/>
      <c r="F8" s="137"/>
      <c r="G8" s="137"/>
      <c r="H8" s="136" t="s">
        <v>147</v>
      </c>
      <c r="I8" s="136"/>
      <c r="J8" s="136" t="s">
        <v>102</v>
      </c>
      <c r="K8" s="137"/>
      <c r="L8" s="137"/>
      <c r="M8" s="137"/>
      <c r="N8" s="137"/>
      <c r="O8" s="137"/>
      <c r="P8" s="137"/>
      <c r="Q8" s="137"/>
      <c r="R8" s="137" t="s">
        <v>257</v>
      </c>
      <c r="S8" s="137"/>
      <c r="T8" s="141" t="s">
        <v>119</v>
      </c>
      <c r="U8" s="137"/>
      <c r="V8" s="141"/>
      <c r="W8" s="137"/>
      <c r="X8" s="130"/>
    </row>
    <row r="9" spans="1:24" ht="21.75" customHeight="1" x14ac:dyDescent="0.7">
      <c r="A9" s="36"/>
      <c r="B9" s="155"/>
      <c r="C9" s="135"/>
      <c r="D9" s="136" t="s">
        <v>19</v>
      </c>
      <c r="E9" s="137"/>
      <c r="F9" s="137"/>
      <c r="G9" s="137"/>
      <c r="H9" s="136" t="s">
        <v>148</v>
      </c>
      <c r="I9" s="136"/>
      <c r="J9" s="136" t="s">
        <v>101</v>
      </c>
      <c r="K9" s="137"/>
      <c r="L9" s="135"/>
      <c r="M9" s="138"/>
      <c r="N9" s="135"/>
      <c r="O9" s="137"/>
      <c r="P9" s="135"/>
      <c r="Q9" s="137"/>
      <c r="R9" s="142" t="s">
        <v>258</v>
      </c>
      <c r="S9" s="142"/>
      <c r="T9" s="142" t="s">
        <v>74</v>
      </c>
      <c r="U9" s="137"/>
      <c r="V9" s="141" t="s">
        <v>116</v>
      </c>
      <c r="W9" s="137"/>
      <c r="X9" s="143"/>
    </row>
    <row r="10" spans="1:24" ht="21.75" customHeight="1" x14ac:dyDescent="0.7">
      <c r="A10" s="36"/>
      <c r="B10" s="126"/>
      <c r="C10" s="142"/>
      <c r="D10" s="142" t="s">
        <v>108</v>
      </c>
      <c r="E10" s="142"/>
      <c r="F10" s="141" t="s">
        <v>43</v>
      </c>
      <c r="G10" s="141"/>
      <c r="H10" s="136" t="s">
        <v>149</v>
      </c>
      <c r="I10" s="136"/>
      <c r="J10" s="136" t="s">
        <v>99</v>
      </c>
      <c r="K10" s="141"/>
      <c r="L10" s="141" t="s">
        <v>110</v>
      </c>
      <c r="M10" s="142"/>
      <c r="N10" s="141" t="s">
        <v>113</v>
      </c>
      <c r="O10" s="142"/>
      <c r="P10" s="141" t="s">
        <v>116</v>
      </c>
      <c r="Q10" s="142"/>
      <c r="R10" s="142" t="s">
        <v>255</v>
      </c>
      <c r="S10" s="142"/>
      <c r="T10" s="142" t="s">
        <v>114</v>
      </c>
      <c r="U10" s="142"/>
      <c r="V10" s="142" t="s">
        <v>117</v>
      </c>
      <c r="W10" s="142"/>
      <c r="X10" s="142" t="s">
        <v>119</v>
      </c>
    </row>
    <row r="11" spans="1:24" ht="21.75" customHeight="1" x14ac:dyDescent="0.7">
      <c r="A11" s="36"/>
      <c r="B11" s="126" t="s">
        <v>1</v>
      </c>
      <c r="C11" s="141"/>
      <c r="D11" s="141" t="s">
        <v>109</v>
      </c>
      <c r="E11" s="141"/>
      <c r="F11" s="141" t="s">
        <v>120</v>
      </c>
      <c r="G11" s="141"/>
      <c r="H11" s="136" t="s">
        <v>150</v>
      </c>
      <c r="I11" s="136"/>
      <c r="J11" s="136" t="s">
        <v>100</v>
      </c>
      <c r="K11" s="141"/>
      <c r="L11" s="141" t="s">
        <v>111</v>
      </c>
      <c r="M11" s="141"/>
      <c r="N11" s="141" t="s">
        <v>112</v>
      </c>
      <c r="O11" s="141"/>
      <c r="P11" s="141" t="s">
        <v>226</v>
      </c>
      <c r="Q11" s="141"/>
      <c r="R11" s="141" t="s">
        <v>96</v>
      </c>
      <c r="S11" s="141"/>
      <c r="T11" s="142" t="s">
        <v>115</v>
      </c>
      <c r="U11" s="141"/>
      <c r="V11" s="141" t="s">
        <v>118</v>
      </c>
      <c r="W11" s="141"/>
      <c r="X11" s="141" t="s">
        <v>74</v>
      </c>
    </row>
    <row r="12" spans="1:24" ht="21.75" customHeight="1" x14ac:dyDescent="0.7">
      <c r="A12" s="36"/>
      <c r="B12" s="126"/>
      <c r="C12" s="141"/>
      <c r="D12" s="303" t="s">
        <v>103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</row>
    <row r="13" spans="1:24" ht="21.75" customHeight="1" x14ac:dyDescent="0.65">
      <c r="A13" s="112" t="s">
        <v>160</v>
      </c>
      <c r="B13" s="126"/>
      <c r="C13" s="141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186"/>
      <c r="P13" s="186"/>
      <c r="Q13" s="53"/>
      <c r="R13" s="53"/>
      <c r="S13" s="53"/>
      <c r="T13" s="53"/>
      <c r="U13" s="53"/>
      <c r="V13" s="53"/>
      <c r="W13" s="53"/>
      <c r="X13" s="53"/>
    </row>
    <row r="14" spans="1:24" ht="21.75" customHeight="1" x14ac:dyDescent="0.65">
      <c r="A14" s="127" t="s">
        <v>161</v>
      </c>
      <c r="B14" s="53"/>
      <c r="C14" s="152"/>
      <c r="D14" s="148">
        <v>317888</v>
      </c>
      <c r="E14" s="148"/>
      <c r="F14" s="148">
        <v>4399860</v>
      </c>
      <c r="G14" s="148"/>
      <c r="H14" s="148">
        <v>0</v>
      </c>
      <c r="I14" s="148"/>
      <c r="J14" s="148">
        <v>-31836</v>
      </c>
      <c r="K14" s="148"/>
      <c r="L14" s="148">
        <v>31800</v>
      </c>
      <c r="M14" s="148"/>
      <c r="N14" s="148">
        <v>237541</v>
      </c>
      <c r="O14" s="148"/>
      <c r="P14" s="144">
        <v>0</v>
      </c>
      <c r="Q14" s="148"/>
      <c r="R14" s="159">
        <v>1997</v>
      </c>
      <c r="S14" s="159"/>
      <c r="T14" s="148">
        <f>SUM(D14:R14)</f>
        <v>4957250</v>
      </c>
      <c r="U14" s="148"/>
      <c r="V14" s="159">
        <v>25470</v>
      </c>
      <c r="W14" s="148"/>
      <c r="X14" s="148">
        <f>SUM(T14:V14)</f>
        <v>4982720</v>
      </c>
    </row>
    <row r="15" spans="1:24" ht="21.75" customHeight="1" x14ac:dyDescent="0.65">
      <c r="A15" s="128" t="s">
        <v>179</v>
      </c>
      <c r="B15" s="53"/>
      <c r="C15" s="152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56"/>
      <c r="S15" s="156"/>
      <c r="T15" s="144"/>
      <c r="U15" s="144"/>
      <c r="V15" s="144"/>
      <c r="W15" s="144"/>
      <c r="X15" s="144"/>
    </row>
    <row r="16" spans="1:24" ht="21.75" hidden="1" customHeight="1" x14ac:dyDescent="0.65">
      <c r="A16" s="128" t="s">
        <v>127</v>
      </c>
      <c r="B16" s="53"/>
      <c r="C16" s="152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56"/>
      <c r="S16" s="156"/>
      <c r="T16" s="144"/>
      <c r="U16" s="144"/>
      <c r="V16" s="144"/>
      <c r="W16" s="144"/>
      <c r="X16" s="144"/>
    </row>
    <row r="17" spans="1:24" ht="21.75" customHeight="1" x14ac:dyDescent="0.7">
      <c r="A17" s="106" t="s">
        <v>182</v>
      </c>
      <c r="B17" s="53"/>
      <c r="C17" s="152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56"/>
      <c r="S17" s="156"/>
      <c r="T17" s="144"/>
      <c r="U17" s="144"/>
      <c r="V17" s="144"/>
      <c r="W17" s="144"/>
      <c r="X17" s="144"/>
    </row>
    <row r="18" spans="1:24" ht="21.75" hidden="1" customHeight="1" x14ac:dyDescent="0.65">
      <c r="A18" s="129" t="s">
        <v>131</v>
      </c>
      <c r="B18" s="125"/>
      <c r="C18" s="152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56"/>
      <c r="S18" s="156"/>
      <c r="T18" s="144"/>
      <c r="U18" s="144"/>
      <c r="V18" s="144"/>
      <c r="W18" s="144"/>
      <c r="X18" s="144"/>
    </row>
    <row r="19" spans="1:24" ht="21.75" hidden="1" customHeight="1" x14ac:dyDescent="0.65">
      <c r="A19" s="130" t="s">
        <v>129</v>
      </c>
      <c r="B19" s="125"/>
      <c r="C19" s="152"/>
      <c r="D19" s="144"/>
      <c r="E19" s="145"/>
      <c r="F19" s="144"/>
      <c r="G19" s="145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>
        <f>SUM(D19:R19)</f>
        <v>0</v>
      </c>
      <c r="U19" s="144"/>
      <c r="V19" s="144"/>
      <c r="W19" s="144"/>
      <c r="X19" s="144">
        <f>T19</f>
        <v>0</v>
      </c>
    </row>
    <row r="20" spans="1:24" ht="21.75" hidden="1" customHeight="1" x14ac:dyDescent="0.65">
      <c r="A20" s="131" t="s">
        <v>130</v>
      </c>
      <c r="B20" s="125"/>
      <c r="C20" s="152"/>
      <c r="D20" s="54"/>
      <c r="E20" s="54"/>
      <c r="F20" s="54"/>
      <c r="G20" s="54"/>
      <c r="H20" s="144"/>
      <c r="I20" s="54"/>
      <c r="J20" s="54"/>
      <c r="K20" s="54"/>
      <c r="L20" s="54"/>
      <c r="M20" s="54"/>
      <c r="N20" s="54"/>
      <c r="O20" s="54"/>
      <c r="P20" s="54"/>
      <c r="Q20" s="54"/>
      <c r="R20" s="144"/>
      <c r="S20" s="54"/>
      <c r="T20" s="54">
        <f>SUM(D20:R20)</f>
        <v>0</v>
      </c>
      <c r="U20" s="54"/>
      <c r="V20" s="54"/>
      <c r="W20" s="54"/>
      <c r="X20" s="144">
        <f>T20</f>
        <v>0</v>
      </c>
    </row>
    <row r="21" spans="1:24" ht="21.75" customHeight="1" x14ac:dyDescent="0.65">
      <c r="A21" s="130" t="s">
        <v>132</v>
      </c>
      <c r="B21" s="125">
        <v>11</v>
      </c>
      <c r="C21" s="152"/>
      <c r="D21" s="144">
        <v>0</v>
      </c>
      <c r="E21" s="144"/>
      <c r="F21" s="144">
        <v>0</v>
      </c>
      <c r="G21" s="144"/>
      <c r="H21" s="144">
        <v>0</v>
      </c>
      <c r="I21" s="144"/>
      <c r="J21" s="144">
        <v>0</v>
      </c>
      <c r="K21" s="144"/>
      <c r="L21" s="144">
        <v>0</v>
      </c>
      <c r="M21" s="145"/>
      <c r="N21" s="144">
        <v>-158944</v>
      </c>
      <c r="O21" s="145"/>
      <c r="P21" s="144">
        <v>0</v>
      </c>
      <c r="Q21" s="145"/>
      <c r="R21" s="144">
        <v>0</v>
      </c>
      <c r="S21" s="145"/>
      <c r="T21" s="156">
        <f>SUM(D21:R21)</f>
        <v>-158944</v>
      </c>
      <c r="U21" s="144"/>
      <c r="V21" s="156">
        <v>0</v>
      </c>
      <c r="W21" s="144"/>
      <c r="X21" s="156">
        <f>SUM(T21:V21)</f>
        <v>-158944</v>
      </c>
    </row>
    <row r="22" spans="1:24" ht="21.75" customHeight="1" x14ac:dyDescent="0.65">
      <c r="A22" s="130" t="s">
        <v>256</v>
      </c>
      <c r="B22" s="182"/>
      <c r="C22" s="152"/>
      <c r="D22" s="157">
        <v>0</v>
      </c>
      <c r="E22" s="144"/>
      <c r="F22" s="157">
        <v>0</v>
      </c>
      <c r="G22" s="144"/>
      <c r="H22" s="144">
        <v>0</v>
      </c>
      <c r="I22" s="144"/>
      <c r="J22" s="157">
        <v>0</v>
      </c>
      <c r="K22" s="144"/>
      <c r="L22" s="157">
        <v>0</v>
      </c>
      <c r="M22" s="145"/>
      <c r="N22" s="157">
        <v>0</v>
      </c>
      <c r="O22" s="145"/>
      <c r="P22" s="157">
        <v>0</v>
      </c>
      <c r="Q22" s="145"/>
      <c r="R22" s="157">
        <v>0</v>
      </c>
      <c r="S22" s="145"/>
      <c r="T22" s="158">
        <v>0</v>
      </c>
      <c r="U22" s="144"/>
      <c r="V22" s="158">
        <v>-3094</v>
      </c>
      <c r="W22" s="144"/>
      <c r="X22" s="158">
        <f>SUM(T22:V22)</f>
        <v>-3094</v>
      </c>
    </row>
    <row r="23" spans="1:24" ht="21.75" customHeight="1" x14ac:dyDescent="0.65">
      <c r="A23" s="128" t="s">
        <v>183</v>
      </c>
      <c r="B23" s="125"/>
      <c r="C23" s="152"/>
      <c r="D23" s="151">
        <f>SUM(D21:D22)</f>
        <v>0</v>
      </c>
      <c r="E23" s="148"/>
      <c r="F23" s="151">
        <f>SUM(F21:F22)</f>
        <v>0</v>
      </c>
      <c r="G23" s="148"/>
      <c r="H23" s="151">
        <f>SUM(H19:H21)</f>
        <v>0</v>
      </c>
      <c r="I23" s="148"/>
      <c r="J23" s="151">
        <f>SUM(J21:J22)</f>
        <v>0</v>
      </c>
      <c r="K23" s="148"/>
      <c r="L23" s="151">
        <f>SUM(L21:L22)</f>
        <v>0</v>
      </c>
      <c r="M23" s="148"/>
      <c r="N23" s="151">
        <f>SUM(N21:N22)</f>
        <v>-158944</v>
      </c>
      <c r="O23" s="148"/>
      <c r="P23" s="151">
        <f>SUM(P21:P22)</f>
        <v>0</v>
      </c>
      <c r="Q23" s="148"/>
      <c r="R23" s="151">
        <f>SUM(R21:R22)</f>
        <v>0</v>
      </c>
      <c r="S23" s="159"/>
      <c r="T23" s="151">
        <f>SUM(T21:T22)</f>
        <v>-158944</v>
      </c>
      <c r="U23" s="148"/>
      <c r="V23" s="151">
        <f>SUM(V21:V22)</f>
        <v>-3094</v>
      </c>
      <c r="W23" s="148"/>
      <c r="X23" s="151">
        <f>SUM(X21:X22)</f>
        <v>-162038</v>
      </c>
    </row>
    <row r="24" spans="1:24" ht="21.75" hidden="1" customHeight="1" x14ac:dyDescent="0.65">
      <c r="A24" s="128" t="s">
        <v>184</v>
      </c>
      <c r="B24" s="53"/>
      <c r="C24" s="152"/>
    </row>
    <row r="25" spans="1:24" ht="11.25" hidden="1" customHeight="1" x14ac:dyDescent="0.65">
      <c r="A25" s="129"/>
      <c r="B25" s="53"/>
      <c r="C25" s="152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</row>
    <row r="26" spans="1:24" ht="21.75" hidden="1" customHeight="1" x14ac:dyDescent="0.65">
      <c r="A26" s="132" t="s">
        <v>65</v>
      </c>
      <c r="B26" s="53"/>
      <c r="C26" s="152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</row>
    <row r="27" spans="1:24" ht="21.75" hidden="1" customHeight="1" x14ac:dyDescent="0.65">
      <c r="A27" s="131" t="s">
        <v>139</v>
      </c>
      <c r="B27" s="53"/>
      <c r="C27" s="152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</row>
    <row r="28" spans="1:24" ht="21.75" hidden="1" customHeight="1" x14ac:dyDescent="0.65">
      <c r="A28" s="131" t="s">
        <v>140</v>
      </c>
      <c r="B28" s="53"/>
      <c r="C28" s="152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5"/>
      <c r="T28" s="145"/>
      <c r="U28" s="145"/>
      <c r="V28" s="162"/>
      <c r="W28" s="162"/>
      <c r="X28" s="162"/>
    </row>
    <row r="29" spans="1:24" ht="21.75" hidden="1" customHeight="1" x14ac:dyDescent="0.65">
      <c r="A29" s="129" t="s">
        <v>66</v>
      </c>
      <c r="B29" s="53"/>
      <c r="C29" s="152"/>
      <c r="D29" s="149" t="s">
        <v>122</v>
      </c>
      <c r="E29" s="150"/>
      <c r="F29" s="149" t="s">
        <v>122</v>
      </c>
      <c r="G29" s="150"/>
      <c r="H29" s="149" t="s">
        <v>122</v>
      </c>
      <c r="I29" s="150"/>
      <c r="J29" s="149" t="s">
        <v>122</v>
      </c>
      <c r="K29" s="150"/>
      <c r="L29" s="149" t="s">
        <v>122</v>
      </c>
      <c r="M29" s="150"/>
      <c r="N29" s="149" t="s">
        <v>122</v>
      </c>
      <c r="O29" s="150"/>
      <c r="P29" s="149"/>
      <c r="Q29" s="150"/>
      <c r="R29" s="149" t="s">
        <v>122</v>
      </c>
      <c r="S29" s="150"/>
      <c r="T29" s="149" t="s">
        <v>122</v>
      </c>
      <c r="U29" s="150"/>
      <c r="V29" s="163">
        <f>SUM(V27:V28)</f>
        <v>0</v>
      </c>
      <c r="W29" s="164"/>
      <c r="X29" s="163">
        <f>SUM(X27:X28)</f>
        <v>0</v>
      </c>
    </row>
    <row r="30" spans="1:24" ht="7.5" hidden="1" customHeight="1" x14ac:dyDescent="0.65">
      <c r="A30" s="129"/>
      <c r="B30" s="53"/>
      <c r="C30" s="152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</row>
    <row r="31" spans="1:24" ht="21.75" hidden="1" customHeight="1" x14ac:dyDescent="0.65">
      <c r="A31" s="112" t="s">
        <v>128</v>
      </c>
      <c r="B31" s="53"/>
      <c r="C31" s="152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</row>
    <row r="32" spans="1:24" ht="21.75" hidden="1" customHeight="1" x14ac:dyDescent="0.65">
      <c r="A32" s="112" t="s">
        <v>127</v>
      </c>
      <c r="B32" s="53"/>
      <c r="C32" s="152"/>
      <c r="D32" s="151">
        <f>D23</f>
        <v>0</v>
      </c>
      <c r="E32" s="148"/>
      <c r="F32" s="151">
        <f>F23</f>
        <v>0</v>
      </c>
      <c r="G32" s="148"/>
      <c r="H32" s="151">
        <f>H23</f>
        <v>0</v>
      </c>
      <c r="I32" s="148"/>
      <c r="J32" s="151">
        <f>J23</f>
        <v>0</v>
      </c>
      <c r="K32" s="148"/>
      <c r="L32" s="151">
        <f>L23</f>
        <v>0</v>
      </c>
      <c r="M32" s="148"/>
      <c r="N32" s="151">
        <f>N23</f>
        <v>-158944</v>
      </c>
      <c r="O32" s="148"/>
      <c r="P32" s="151"/>
      <c r="Q32" s="148"/>
      <c r="R32" s="151">
        <f>R23</f>
        <v>0</v>
      </c>
      <c r="S32" s="148"/>
      <c r="T32" s="151">
        <f>T23</f>
        <v>-158944</v>
      </c>
      <c r="U32" s="148"/>
      <c r="V32" s="151">
        <f>V29+V23</f>
        <v>-3094</v>
      </c>
      <c r="W32" s="148"/>
      <c r="X32" s="151">
        <f>X29+X23</f>
        <v>-162038</v>
      </c>
    </row>
    <row r="33" spans="1:24" ht="15.75" customHeight="1" x14ac:dyDescent="0.65">
      <c r="A33" s="133"/>
      <c r="B33" s="53"/>
      <c r="C33" s="141"/>
      <c r="D33" s="144"/>
      <c r="E33" s="160"/>
      <c r="F33" s="144"/>
      <c r="G33" s="160"/>
      <c r="H33" s="144"/>
      <c r="I33" s="144"/>
      <c r="J33" s="144"/>
      <c r="K33" s="160"/>
      <c r="L33" s="144"/>
      <c r="M33" s="160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</row>
    <row r="34" spans="1:24" ht="21.75" customHeight="1" x14ac:dyDescent="0.65">
      <c r="A34" s="128" t="s">
        <v>67</v>
      </c>
      <c r="B34" s="53"/>
      <c r="C34" s="141"/>
      <c r="D34" s="144"/>
      <c r="E34" s="160"/>
      <c r="F34" s="144"/>
      <c r="G34" s="160"/>
      <c r="H34" s="144"/>
      <c r="I34" s="144"/>
      <c r="J34" s="144"/>
      <c r="K34" s="160"/>
      <c r="L34" s="144"/>
      <c r="M34" s="160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</row>
    <row r="35" spans="1:24" ht="21.75" customHeight="1" x14ac:dyDescent="0.65">
      <c r="A35" s="130" t="s">
        <v>153</v>
      </c>
      <c r="B35" s="53"/>
      <c r="C35" s="141"/>
      <c r="D35" s="144" t="s">
        <v>122</v>
      </c>
      <c r="E35" s="160"/>
      <c r="F35" s="144" t="s">
        <v>122</v>
      </c>
      <c r="G35" s="160"/>
      <c r="H35" s="144" t="s">
        <v>122</v>
      </c>
      <c r="I35" s="144"/>
      <c r="J35" s="144" t="s">
        <v>122</v>
      </c>
      <c r="K35" s="160"/>
      <c r="L35" s="144" t="s">
        <v>122</v>
      </c>
      <c r="M35" s="160"/>
      <c r="N35" s="156">
        <v>3409</v>
      </c>
      <c r="O35" s="144"/>
      <c r="P35" s="144">
        <v>0</v>
      </c>
      <c r="Q35" s="144"/>
      <c r="R35" s="144">
        <v>0</v>
      </c>
      <c r="S35" s="156"/>
      <c r="T35" s="144">
        <f>SUM(D35:R35)</f>
        <v>3409</v>
      </c>
      <c r="U35" s="144"/>
      <c r="V35" s="144">
        <v>7414</v>
      </c>
      <c r="W35" s="144"/>
      <c r="X35" s="162">
        <f>SUM(T35:V35)</f>
        <v>10823</v>
      </c>
    </row>
    <row r="36" spans="1:24" ht="21.75" customHeight="1" x14ac:dyDescent="0.65">
      <c r="A36" s="130" t="s">
        <v>180</v>
      </c>
      <c r="B36" s="53"/>
      <c r="C36" s="141"/>
      <c r="D36" s="144" t="s">
        <v>122</v>
      </c>
      <c r="E36" s="144"/>
      <c r="F36" s="144" t="s">
        <v>122</v>
      </c>
      <c r="G36" s="144"/>
      <c r="H36" s="144" t="s">
        <v>122</v>
      </c>
      <c r="I36" s="144"/>
      <c r="J36" s="144" t="s">
        <v>122</v>
      </c>
      <c r="K36" s="144"/>
      <c r="L36" s="144" t="s">
        <v>122</v>
      </c>
      <c r="M36" s="144"/>
      <c r="N36" s="156">
        <v>4455</v>
      </c>
      <c r="O36" s="144"/>
      <c r="P36" s="157">
        <v>0</v>
      </c>
      <c r="Q36" s="144"/>
      <c r="R36" s="144">
        <f>-6386</f>
        <v>-6386</v>
      </c>
      <c r="S36" s="144"/>
      <c r="T36" s="144">
        <f>SUM(D36:R36)</f>
        <v>-1931</v>
      </c>
      <c r="U36" s="144"/>
      <c r="V36" s="144">
        <v>-679</v>
      </c>
      <c r="W36" s="144"/>
      <c r="X36" s="144">
        <f>SUM(T36:V36)</f>
        <v>-2610</v>
      </c>
    </row>
    <row r="37" spans="1:24" ht="21.75" customHeight="1" x14ac:dyDescent="0.65">
      <c r="A37" s="128" t="s">
        <v>181</v>
      </c>
      <c r="B37" s="53"/>
      <c r="C37" s="141"/>
      <c r="D37" s="147">
        <f>SUM(D35:D36)</f>
        <v>0</v>
      </c>
      <c r="E37" s="148"/>
      <c r="F37" s="147">
        <f>SUM(F35:F36)</f>
        <v>0</v>
      </c>
      <c r="G37" s="148"/>
      <c r="H37" s="147">
        <f>SUM(H35:H36)</f>
        <v>0</v>
      </c>
      <c r="I37" s="148"/>
      <c r="J37" s="147">
        <f>SUM(J35:J36)</f>
        <v>0</v>
      </c>
      <c r="K37" s="148"/>
      <c r="L37" s="147">
        <f>SUM(L35:L36)</f>
        <v>0</v>
      </c>
      <c r="M37" s="148"/>
      <c r="N37" s="161">
        <f>SUM(N35:N36)</f>
        <v>7864</v>
      </c>
      <c r="O37" s="148"/>
      <c r="P37" s="161">
        <f>SUM(P35:P36)</f>
        <v>0</v>
      </c>
      <c r="Q37" s="148"/>
      <c r="R37" s="147">
        <f>SUM(R35:R36)</f>
        <v>-6386</v>
      </c>
      <c r="S37" s="148"/>
      <c r="T37" s="147">
        <f>SUM(T35:T36)</f>
        <v>1478</v>
      </c>
      <c r="U37" s="148"/>
      <c r="V37" s="161">
        <f>SUM(V35:V36)</f>
        <v>6735</v>
      </c>
      <c r="W37" s="148"/>
      <c r="X37" s="147">
        <f>SUM(X35:X36)</f>
        <v>8213</v>
      </c>
    </row>
    <row r="38" spans="1:24" ht="15.75" customHeight="1" x14ac:dyDescent="0.65">
      <c r="A38" s="128"/>
      <c r="B38" s="53"/>
      <c r="C38" s="141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59"/>
      <c r="O38" s="148"/>
      <c r="P38" s="159"/>
      <c r="Q38" s="148"/>
      <c r="R38" s="148"/>
      <c r="S38" s="148"/>
      <c r="T38" s="148"/>
      <c r="U38" s="148"/>
      <c r="V38" s="159"/>
      <c r="W38" s="148"/>
      <c r="X38" s="148"/>
    </row>
    <row r="39" spans="1:24" s="119" customFormat="1" ht="21.75" customHeight="1" thickBot="1" x14ac:dyDescent="0.6">
      <c r="A39" s="127" t="s">
        <v>162</v>
      </c>
      <c r="B39" s="126"/>
      <c r="C39" s="152"/>
      <c r="D39" s="153">
        <f>SUM(D14,D37,D23)</f>
        <v>317888</v>
      </c>
      <c r="E39" s="148"/>
      <c r="F39" s="153">
        <f>SUM(F14,F37,F23)</f>
        <v>4399860</v>
      </c>
      <c r="G39" s="148"/>
      <c r="H39" s="153">
        <f>SUM(H14,H37,H23)</f>
        <v>0</v>
      </c>
      <c r="I39" s="148"/>
      <c r="J39" s="153">
        <f>SUM(J14,J37,J23)</f>
        <v>-31836</v>
      </c>
      <c r="K39" s="148"/>
      <c r="L39" s="153">
        <f>SUM(L14,L37,L32)</f>
        <v>31800</v>
      </c>
      <c r="M39" s="148"/>
      <c r="N39" s="153">
        <f>SUM(N14,N37,N23)</f>
        <v>86461</v>
      </c>
      <c r="O39" s="148"/>
      <c r="P39" s="153">
        <f>SUM(P14,P37,P23)</f>
        <v>0</v>
      </c>
      <c r="Q39" s="148"/>
      <c r="R39" s="153">
        <f>SUM(R14,R37,R32)</f>
        <v>-4389</v>
      </c>
      <c r="S39" s="148"/>
      <c r="T39" s="153">
        <f>SUM(T14,T37,T32)</f>
        <v>4799784</v>
      </c>
      <c r="U39" s="148"/>
      <c r="V39" s="153">
        <f>SUM(V14,V37,V32)</f>
        <v>29111</v>
      </c>
      <c r="W39" s="148"/>
      <c r="X39" s="153">
        <f>SUM(X14,X37,X32)</f>
        <v>4828895</v>
      </c>
    </row>
    <row r="40" spans="1:24" ht="21.75" customHeight="1" thickTop="1" x14ac:dyDescent="0.65"/>
    <row r="41" spans="1:24" ht="21.75" customHeight="1" x14ac:dyDescent="0.65">
      <c r="A41" s="3" t="s">
        <v>47</v>
      </c>
      <c r="C41" s="51"/>
      <c r="D41" s="20"/>
      <c r="E41" s="51"/>
      <c r="F41" s="20"/>
      <c r="G41" s="20"/>
      <c r="H41" s="20"/>
      <c r="I41" s="20"/>
      <c r="J41" s="20"/>
      <c r="K41" s="20"/>
      <c r="L41" s="20"/>
      <c r="M41" s="51"/>
      <c r="N41" s="20"/>
      <c r="O41" s="51"/>
      <c r="P41" s="20"/>
      <c r="Q41" s="51"/>
      <c r="R41" s="51"/>
      <c r="S41" s="51"/>
      <c r="T41" s="20"/>
      <c r="U41" s="51"/>
      <c r="V41" s="20"/>
      <c r="W41" s="51"/>
      <c r="X41" s="20"/>
    </row>
    <row r="42" spans="1:24" ht="21.75" customHeight="1" x14ac:dyDescent="0.7">
      <c r="A42" s="2" t="s">
        <v>64</v>
      </c>
      <c r="C42" s="51"/>
      <c r="D42" s="20"/>
      <c r="E42" s="51"/>
      <c r="F42" s="20"/>
      <c r="G42" s="20"/>
      <c r="H42" s="20"/>
      <c r="I42" s="20"/>
      <c r="J42" s="20"/>
      <c r="K42" s="20"/>
      <c r="L42" s="20"/>
      <c r="M42" s="51"/>
      <c r="N42" s="20"/>
      <c r="O42" s="51"/>
      <c r="P42" s="20"/>
      <c r="Q42" s="51"/>
      <c r="R42" s="51"/>
      <c r="S42" s="51"/>
      <c r="T42" s="20"/>
      <c r="U42" s="51"/>
      <c r="V42" s="20"/>
      <c r="W42" s="51"/>
      <c r="X42" s="20"/>
    </row>
    <row r="43" spans="1:24" ht="21.75" customHeight="1" x14ac:dyDescent="0.7">
      <c r="A43" s="2"/>
      <c r="C43" s="51"/>
      <c r="D43" s="20"/>
      <c r="E43" s="51"/>
      <c r="F43" s="20"/>
      <c r="G43" s="20"/>
      <c r="H43" s="20"/>
      <c r="I43" s="20"/>
      <c r="J43" s="20"/>
      <c r="K43" s="20"/>
      <c r="L43" s="20"/>
      <c r="M43" s="51"/>
      <c r="N43" s="20"/>
      <c r="O43" s="51"/>
      <c r="P43" s="20"/>
      <c r="Q43" s="51"/>
      <c r="R43" s="51"/>
      <c r="S43" s="51"/>
      <c r="T43" s="20"/>
      <c r="U43" s="51"/>
      <c r="V43" s="20"/>
      <c r="W43" s="51"/>
      <c r="X43" s="20"/>
    </row>
    <row r="44" spans="1:24" ht="21.75" customHeight="1" x14ac:dyDescent="0.7">
      <c r="A44" s="36"/>
      <c r="B44" s="154"/>
      <c r="C44" s="135"/>
      <c r="D44" s="301" t="s">
        <v>35</v>
      </c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</row>
    <row r="45" spans="1:24" ht="21.75" customHeight="1" x14ac:dyDescent="0.7">
      <c r="A45" s="36"/>
      <c r="B45" s="154"/>
      <c r="C45" s="135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5"/>
      <c r="P45" s="185"/>
      <c r="Q45" s="183"/>
      <c r="R45" s="138" t="s">
        <v>163</v>
      </c>
      <c r="S45" s="183"/>
      <c r="T45" s="183"/>
      <c r="U45" s="183"/>
      <c r="V45" s="183"/>
      <c r="W45" s="183"/>
      <c r="X45" s="183"/>
    </row>
    <row r="46" spans="1:24" ht="21.75" customHeight="1" x14ac:dyDescent="0.7">
      <c r="A46" s="36"/>
      <c r="B46" s="154"/>
      <c r="C46" s="135"/>
      <c r="D46" s="183"/>
      <c r="E46" s="183"/>
      <c r="F46" s="183"/>
      <c r="G46" s="183"/>
      <c r="H46" s="183"/>
      <c r="I46" s="183"/>
      <c r="J46" s="183"/>
      <c r="K46" s="183"/>
      <c r="L46" s="302" t="s">
        <v>37</v>
      </c>
      <c r="M46" s="302"/>
      <c r="N46" s="302"/>
      <c r="O46" s="185"/>
      <c r="P46" s="138"/>
      <c r="Q46" s="183"/>
      <c r="R46" s="138" t="s">
        <v>164</v>
      </c>
      <c r="S46" s="183"/>
      <c r="T46" s="183"/>
      <c r="U46" s="183"/>
      <c r="V46" s="183"/>
      <c r="W46" s="183"/>
      <c r="X46" s="183"/>
    </row>
    <row r="47" spans="1:24" ht="21.75" customHeight="1" x14ac:dyDescent="0.7">
      <c r="A47" s="36"/>
      <c r="B47" s="154"/>
      <c r="C47" s="135"/>
      <c r="D47" s="135"/>
      <c r="E47" s="135"/>
      <c r="F47" s="135"/>
      <c r="G47" s="135"/>
      <c r="H47" s="135"/>
      <c r="I47" s="135"/>
      <c r="J47" s="136" t="s">
        <v>98</v>
      </c>
      <c r="K47" s="135"/>
      <c r="L47" s="137"/>
      <c r="M47" s="137"/>
      <c r="N47" s="137"/>
      <c r="O47" s="135"/>
      <c r="P47" s="137"/>
      <c r="Q47" s="135"/>
      <c r="R47" s="172"/>
      <c r="S47" s="172"/>
      <c r="T47" s="139"/>
      <c r="U47" s="135"/>
      <c r="V47" s="140"/>
      <c r="W47" s="135"/>
      <c r="X47" s="140"/>
    </row>
    <row r="48" spans="1:24" ht="21.75" customHeight="1" x14ac:dyDescent="0.7">
      <c r="A48" s="36"/>
      <c r="B48" s="155"/>
      <c r="C48" s="135"/>
      <c r="D48" s="137"/>
      <c r="E48" s="137"/>
      <c r="F48" s="137"/>
      <c r="G48" s="137"/>
      <c r="H48" s="136" t="s">
        <v>147</v>
      </c>
      <c r="I48" s="136"/>
      <c r="J48" s="136" t="s">
        <v>102</v>
      </c>
      <c r="K48" s="137"/>
      <c r="L48" s="137"/>
      <c r="M48" s="137"/>
      <c r="N48" s="137"/>
      <c r="O48" s="137"/>
      <c r="P48" s="137"/>
      <c r="Q48" s="137"/>
      <c r="R48" s="137" t="s">
        <v>257</v>
      </c>
      <c r="S48" s="137"/>
      <c r="T48" s="141" t="s">
        <v>119</v>
      </c>
      <c r="U48" s="137"/>
      <c r="V48" s="141"/>
      <c r="W48" s="137"/>
      <c r="X48" s="130"/>
    </row>
    <row r="49" spans="1:24" ht="21.75" customHeight="1" x14ac:dyDescent="0.7">
      <c r="A49" s="36"/>
      <c r="B49" s="155"/>
      <c r="C49" s="135"/>
      <c r="D49" s="136" t="s">
        <v>19</v>
      </c>
      <c r="E49" s="137"/>
      <c r="F49" s="137"/>
      <c r="G49" s="137"/>
      <c r="H49" s="136" t="s">
        <v>148</v>
      </c>
      <c r="I49" s="136"/>
      <c r="J49" s="136" t="s">
        <v>101</v>
      </c>
      <c r="K49" s="137"/>
      <c r="L49" s="135"/>
      <c r="M49" s="138"/>
      <c r="N49" s="135"/>
      <c r="O49" s="137"/>
      <c r="P49" s="135"/>
      <c r="Q49" s="137"/>
      <c r="R49" s="142" t="s">
        <v>258</v>
      </c>
      <c r="S49" s="142"/>
      <c r="T49" s="142" t="s">
        <v>74</v>
      </c>
      <c r="U49" s="137"/>
      <c r="V49" s="141" t="s">
        <v>116</v>
      </c>
      <c r="W49" s="137"/>
      <c r="X49" s="143"/>
    </row>
    <row r="50" spans="1:24" ht="21.75" customHeight="1" x14ac:dyDescent="0.7">
      <c r="A50" s="36"/>
      <c r="B50" s="126"/>
      <c r="C50" s="142"/>
      <c r="D50" s="142" t="s">
        <v>108</v>
      </c>
      <c r="E50" s="142"/>
      <c r="F50" s="141" t="s">
        <v>43</v>
      </c>
      <c r="G50" s="141"/>
      <c r="H50" s="136" t="s">
        <v>149</v>
      </c>
      <c r="I50" s="136"/>
      <c r="J50" s="136" t="s">
        <v>99</v>
      </c>
      <c r="K50" s="141"/>
      <c r="L50" s="141" t="s">
        <v>110</v>
      </c>
      <c r="M50" s="142"/>
      <c r="N50" s="141" t="s">
        <v>113</v>
      </c>
      <c r="O50" s="142"/>
      <c r="P50" s="141" t="s">
        <v>116</v>
      </c>
      <c r="Q50" s="142"/>
      <c r="R50" s="142" t="s">
        <v>255</v>
      </c>
      <c r="S50" s="142"/>
      <c r="T50" s="142" t="s">
        <v>114</v>
      </c>
      <c r="U50" s="142"/>
      <c r="V50" s="142" t="s">
        <v>117</v>
      </c>
      <c r="W50" s="142"/>
      <c r="X50" s="142" t="s">
        <v>119</v>
      </c>
    </row>
    <row r="51" spans="1:24" ht="21.75" customHeight="1" x14ac:dyDescent="0.7">
      <c r="A51" s="36"/>
      <c r="B51" s="126" t="s">
        <v>1</v>
      </c>
      <c r="C51" s="141"/>
      <c r="D51" s="141" t="s">
        <v>109</v>
      </c>
      <c r="E51" s="141"/>
      <c r="F51" s="141" t="s">
        <v>120</v>
      </c>
      <c r="G51" s="141"/>
      <c r="H51" s="136" t="s">
        <v>150</v>
      </c>
      <c r="I51" s="136"/>
      <c r="J51" s="136" t="s">
        <v>100</v>
      </c>
      <c r="K51" s="141"/>
      <c r="L51" s="141" t="s">
        <v>111</v>
      </c>
      <c r="M51" s="141"/>
      <c r="N51" s="141" t="s">
        <v>112</v>
      </c>
      <c r="O51" s="141"/>
      <c r="P51" s="141" t="s">
        <v>226</v>
      </c>
      <c r="Q51" s="141"/>
      <c r="R51" s="141" t="s">
        <v>96</v>
      </c>
      <c r="S51" s="141"/>
      <c r="T51" s="142" t="s">
        <v>115</v>
      </c>
      <c r="U51" s="141"/>
      <c r="V51" s="141" t="s">
        <v>118</v>
      </c>
      <c r="W51" s="141"/>
      <c r="X51" s="141" t="s">
        <v>74</v>
      </c>
    </row>
    <row r="52" spans="1:24" ht="21.75" customHeight="1" x14ac:dyDescent="0.7">
      <c r="A52" s="36"/>
      <c r="B52" s="126"/>
      <c r="C52" s="141"/>
      <c r="D52" s="303" t="s">
        <v>103</v>
      </c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303"/>
      <c r="U52" s="303"/>
      <c r="V52" s="303"/>
      <c r="W52" s="303"/>
      <c r="X52" s="303"/>
    </row>
    <row r="53" spans="1:24" ht="21.75" customHeight="1" x14ac:dyDescent="0.65">
      <c r="A53" s="112" t="s">
        <v>215</v>
      </c>
      <c r="B53" s="126"/>
      <c r="C53" s="141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6"/>
      <c r="P53" s="186"/>
      <c r="Q53" s="184"/>
      <c r="R53" s="184"/>
      <c r="S53" s="184"/>
      <c r="T53" s="184"/>
      <c r="U53" s="184"/>
      <c r="V53" s="184"/>
      <c r="W53" s="184"/>
      <c r="X53" s="184"/>
    </row>
    <row r="54" spans="1:24" ht="21.75" customHeight="1" x14ac:dyDescent="0.65">
      <c r="A54" s="127" t="s">
        <v>216</v>
      </c>
      <c r="B54" s="184"/>
      <c r="C54" s="152"/>
      <c r="D54" s="148">
        <v>317888</v>
      </c>
      <c r="E54" s="148"/>
      <c r="F54" s="148">
        <v>4399860</v>
      </c>
      <c r="G54" s="148"/>
      <c r="H54" s="148">
        <v>0</v>
      </c>
      <c r="I54" s="148"/>
      <c r="J54" s="148">
        <v>-31836</v>
      </c>
      <c r="K54" s="148"/>
      <c r="L54" s="148">
        <v>31800</v>
      </c>
      <c r="M54" s="148"/>
      <c r="N54" s="148">
        <v>29122</v>
      </c>
      <c r="O54" s="148"/>
      <c r="P54" s="148">
        <v>0</v>
      </c>
      <c r="Q54" s="148"/>
      <c r="R54" s="159">
        <v>-6297</v>
      </c>
      <c r="S54" s="159"/>
      <c r="T54" s="159">
        <f>SUM(D54:R54)</f>
        <v>4740537</v>
      </c>
      <c r="U54" s="148"/>
      <c r="V54" s="159">
        <v>22048</v>
      </c>
      <c r="W54" s="148"/>
      <c r="X54" s="148">
        <f>SUM(T54:V54)</f>
        <v>4762585</v>
      </c>
    </row>
    <row r="55" spans="1:24" ht="21.75" customHeight="1" x14ac:dyDescent="0.65">
      <c r="A55" s="128" t="s">
        <v>179</v>
      </c>
      <c r="B55" s="184"/>
      <c r="C55" s="152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56"/>
      <c r="S55" s="156"/>
      <c r="T55" s="144"/>
      <c r="U55" s="144"/>
      <c r="V55" s="144"/>
      <c r="W55" s="144"/>
      <c r="X55" s="144"/>
    </row>
    <row r="56" spans="1:24" ht="21.75" customHeight="1" x14ac:dyDescent="0.7">
      <c r="A56" s="106" t="s">
        <v>182</v>
      </c>
      <c r="B56" s="184"/>
      <c r="C56" s="152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56"/>
      <c r="S56" s="156"/>
      <c r="T56" s="144"/>
      <c r="U56" s="144"/>
      <c r="V56" s="144"/>
      <c r="W56" s="144"/>
      <c r="X56" s="144"/>
    </row>
    <row r="57" spans="1:24" ht="21.75" customHeight="1" x14ac:dyDescent="0.65">
      <c r="A57" s="130" t="s">
        <v>132</v>
      </c>
      <c r="B57" s="182">
        <v>11</v>
      </c>
      <c r="C57" s="152"/>
      <c r="D57" s="144">
        <v>0</v>
      </c>
      <c r="E57" s="144"/>
      <c r="F57" s="144">
        <v>0</v>
      </c>
      <c r="G57" s="144"/>
      <c r="H57" s="144">
        <v>0</v>
      </c>
      <c r="I57" s="144"/>
      <c r="J57" s="144">
        <v>0</v>
      </c>
      <c r="K57" s="144"/>
      <c r="L57" s="144">
        <v>0</v>
      </c>
      <c r="M57" s="145"/>
      <c r="N57" s="144">
        <f>'SH-14-15'!L50</f>
        <v>-39736</v>
      </c>
      <c r="O57" s="145"/>
      <c r="P57" s="144">
        <v>0</v>
      </c>
      <c r="Q57" s="145"/>
      <c r="R57" s="144">
        <v>0</v>
      </c>
      <c r="S57" s="145"/>
      <c r="T57" s="156">
        <f>SUM(D57:R57)</f>
        <v>-39736</v>
      </c>
      <c r="U57" s="144"/>
      <c r="V57" s="156">
        <v>0</v>
      </c>
      <c r="W57" s="144"/>
      <c r="X57" s="156">
        <f>SUM(T57:V57)</f>
        <v>-39736</v>
      </c>
    </row>
    <row r="58" spans="1:24" ht="21.75" customHeight="1" x14ac:dyDescent="0.65">
      <c r="A58" s="130" t="s">
        <v>256</v>
      </c>
      <c r="B58" s="182"/>
      <c r="C58" s="152"/>
      <c r="D58" s="157">
        <v>0</v>
      </c>
      <c r="E58" s="144"/>
      <c r="F58" s="157">
        <v>0</v>
      </c>
      <c r="G58" s="144"/>
      <c r="H58" s="144">
        <v>0</v>
      </c>
      <c r="I58" s="144"/>
      <c r="J58" s="157">
        <v>0</v>
      </c>
      <c r="K58" s="144"/>
      <c r="L58" s="157">
        <v>0</v>
      </c>
      <c r="M58" s="145"/>
      <c r="N58" s="157">
        <v>0</v>
      </c>
      <c r="O58" s="145"/>
      <c r="P58" s="157">
        <v>0</v>
      </c>
      <c r="Q58" s="145"/>
      <c r="R58" s="157">
        <v>0</v>
      </c>
      <c r="S58" s="145"/>
      <c r="T58" s="158">
        <v>0</v>
      </c>
      <c r="U58" s="144"/>
      <c r="V58" s="158">
        <v>-36000</v>
      </c>
      <c r="W58" s="144"/>
      <c r="X58" s="158">
        <f>SUM(T58:V58)</f>
        <v>-36000</v>
      </c>
    </row>
    <row r="59" spans="1:24" ht="21.75" customHeight="1" x14ac:dyDescent="0.65">
      <c r="A59" s="129" t="s">
        <v>229</v>
      </c>
      <c r="B59" s="182"/>
      <c r="C59" s="152"/>
      <c r="D59" s="151">
        <f>SUM(D57:D58)</f>
        <v>0</v>
      </c>
      <c r="E59" s="148"/>
      <c r="F59" s="151">
        <f>SUM(F57:F58)</f>
        <v>0</v>
      </c>
      <c r="G59" s="148"/>
      <c r="H59" s="151">
        <f>SUM(H57:H57)</f>
        <v>0</v>
      </c>
      <c r="I59" s="148"/>
      <c r="J59" s="151">
        <f>SUM(J57:J58)</f>
        <v>0</v>
      </c>
      <c r="K59" s="148"/>
      <c r="L59" s="151">
        <f>SUM(L57:L58)</f>
        <v>0</v>
      </c>
      <c r="M59" s="148"/>
      <c r="N59" s="151">
        <f>SUM(N57:N58)</f>
        <v>-39736</v>
      </c>
      <c r="O59" s="148"/>
      <c r="P59" s="151">
        <f>SUM(P57:P58)</f>
        <v>0</v>
      </c>
      <c r="Q59" s="148"/>
      <c r="R59" s="151">
        <f>SUM(R57:R58)</f>
        <v>0</v>
      </c>
      <c r="S59" s="159"/>
      <c r="T59" s="151">
        <f>SUM(T57:T58)</f>
        <v>-39736</v>
      </c>
      <c r="U59" s="148"/>
      <c r="V59" s="151">
        <f>SUM(V57:V58)</f>
        <v>-36000</v>
      </c>
      <c r="W59" s="148"/>
      <c r="X59" s="151">
        <f>SUM(X57:X58)</f>
        <v>-75736</v>
      </c>
    </row>
    <row r="60" spans="1:24" ht="8.15" customHeight="1" x14ac:dyDescent="0.65">
      <c r="A60" s="129"/>
      <c r="B60" s="184"/>
      <c r="C60" s="152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</row>
    <row r="61" spans="1:24" ht="21.75" customHeight="1" x14ac:dyDescent="0.65">
      <c r="A61" s="132" t="s">
        <v>65</v>
      </c>
      <c r="B61" s="184"/>
      <c r="C61" s="152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</row>
    <row r="62" spans="1:24" ht="21.75" customHeight="1" x14ac:dyDescent="0.65">
      <c r="A62" s="131" t="s">
        <v>230</v>
      </c>
      <c r="B62" s="184"/>
      <c r="C62" s="152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</row>
    <row r="63" spans="1:24" ht="21.75" customHeight="1" x14ac:dyDescent="0.65">
      <c r="A63" s="131" t="s">
        <v>250</v>
      </c>
      <c r="B63" s="182">
        <v>4</v>
      </c>
      <c r="C63" s="152"/>
      <c r="D63" s="144">
        <v>0</v>
      </c>
      <c r="E63" s="145"/>
      <c r="F63" s="144">
        <v>0</v>
      </c>
      <c r="G63" s="145"/>
      <c r="H63" s="145"/>
      <c r="I63" s="145"/>
      <c r="J63" s="144">
        <v>0</v>
      </c>
      <c r="K63" s="145"/>
      <c r="L63" s="144">
        <v>0</v>
      </c>
      <c r="M63" s="145"/>
      <c r="N63" s="144">
        <v>0</v>
      </c>
      <c r="O63" s="145"/>
      <c r="P63" s="144">
        <v>0</v>
      </c>
      <c r="Q63" s="145"/>
      <c r="R63" s="144">
        <v>0</v>
      </c>
      <c r="S63" s="145"/>
      <c r="T63" s="156">
        <f>SUM(D63:R63)</f>
        <v>0</v>
      </c>
      <c r="U63" s="145"/>
      <c r="V63" s="162">
        <v>150847</v>
      </c>
      <c r="W63" s="162"/>
      <c r="X63" s="156">
        <f>SUM(T63:V63)</f>
        <v>150847</v>
      </c>
    </row>
    <row r="64" spans="1:24" ht="21.75" customHeight="1" x14ac:dyDescent="0.65">
      <c r="A64" s="131" t="s">
        <v>230</v>
      </c>
      <c r="B64" s="240"/>
      <c r="C64" s="152"/>
      <c r="D64" s="144"/>
      <c r="E64" s="145"/>
      <c r="F64" s="144"/>
      <c r="G64" s="145"/>
      <c r="H64" s="145"/>
      <c r="I64" s="145"/>
      <c r="J64" s="144"/>
      <c r="K64" s="145"/>
      <c r="L64" s="144"/>
      <c r="M64" s="145"/>
      <c r="N64" s="144"/>
      <c r="O64" s="145"/>
      <c r="P64" s="144"/>
      <c r="Q64" s="145"/>
      <c r="R64" s="144"/>
      <c r="S64" s="145"/>
      <c r="T64" s="156"/>
      <c r="U64" s="145"/>
      <c r="V64" s="162"/>
      <c r="W64" s="162"/>
      <c r="X64" s="156"/>
    </row>
    <row r="65" spans="1:25" ht="21.75" customHeight="1" x14ac:dyDescent="0.65">
      <c r="A65" s="131" t="s">
        <v>231</v>
      </c>
      <c r="B65" s="240"/>
      <c r="C65" s="152"/>
      <c r="D65" s="157">
        <v>0</v>
      </c>
      <c r="E65" s="145"/>
      <c r="F65" s="157">
        <v>0</v>
      </c>
      <c r="G65" s="145"/>
      <c r="H65" s="145"/>
      <c r="I65" s="145"/>
      <c r="J65" s="157">
        <v>0</v>
      </c>
      <c r="K65" s="145"/>
      <c r="L65" s="157">
        <v>0</v>
      </c>
      <c r="M65" s="145"/>
      <c r="N65" s="157">
        <v>0</v>
      </c>
      <c r="O65" s="145"/>
      <c r="P65" s="157">
        <v>0</v>
      </c>
      <c r="Q65" s="145"/>
      <c r="R65" s="157">
        <v>0</v>
      </c>
      <c r="S65" s="145"/>
      <c r="T65" s="158">
        <f>SUM(D65:R65)</f>
        <v>0</v>
      </c>
      <c r="U65" s="145"/>
      <c r="V65" s="162">
        <f>1125+36000</f>
        <v>37125</v>
      </c>
      <c r="W65" s="162"/>
      <c r="X65" s="156">
        <f>SUM(T65:V65)</f>
        <v>37125</v>
      </c>
    </row>
    <row r="66" spans="1:25" ht="21.75" customHeight="1" x14ac:dyDescent="0.65">
      <c r="A66" s="129" t="s">
        <v>66</v>
      </c>
      <c r="B66" s="184"/>
      <c r="C66" s="152"/>
      <c r="D66" s="151">
        <f>SUM(D62:D65)</f>
        <v>0</v>
      </c>
      <c r="E66" s="148"/>
      <c r="F66" s="151">
        <f>SUM(F62:F65)</f>
        <v>0</v>
      </c>
      <c r="G66" s="148"/>
      <c r="H66" s="151">
        <f>SUM(H63:H63)</f>
        <v>0</v>
      </c>
      <c r="I66" s="148"/>
      <c r="J66" s="151">
        <f>SUM(J62:J65)</f>
        <v>0</v>
      </c>
      <c r="K66" s="148"/>
      <c r="L66" s="151">
        <f>SUM(L62:L65)</f>
        <v>0</v>
      </c>
      <c r="M66" s="148"/>
      <c r="N66" s="151">
        <f>SUM(N62:N65)</f>
        <v>0</v>
      </c>
      <c r="O66" s="148"/>
      <c r="P66" s="151">
        <f>SUM(P62:P65)</f>
        <v>0</v>
      </c>
      <c r="Q66" s="148"/>
      <c r="R66" s="151">
        <f>SUM(R62:R65)</f>
        <v>0</v>
      </c>
      <c r="S66" s="159"/>
      <c r="T66" s="151">
        <f>SUM(T62:T65)</f>
        <v>0</v>
      </c>
      <c r="U66" s="150"/>
      <c r="V66" s="163">
        <f>SUM(V62:V65)</f>
        <v>187972</v>
      </c>
      <c r="W66" s="164"/>
      <c r="X66" s="163">
        <f>SUM(X62:X65)</f>
        <v>187972</v>
      </c>
    </row>
    <row r="67" spans="1:25" ht="8.5" customHeight="1" x14ac:dyDescent="0.65">
      <c r="A67" s="129"/>
      <c r="B67" s="184"/>
      <c r="C67" s="152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</row>
    <row r="68" spans="1:25" ht="21.75" customHeight="1" x14ac:dyDescent="0.65">
      <c r="A68" s="112" t="s">
        <v>227</v>
      </c>
      <c r="B68" s="184"/>
      <c r="C68" s="152"/>
      <c r="D68" s="151">
        <f>D66+D59</f>
        <v>0</v>
      </c>
      <c r="E68" s="148"/>
      <c r="F68" s="151">
        <f>F66+F59</f>
        <v>0</v>
      </c>
      <c r="G68" s="148"/>
      <c r="H68" s="151">
        <f>H59</f>
        <v>0</v>
      </c>
      <c r="I68" s="148"/>
      <c r="J68" s="151">
        <f>J66+J59</f>
        <v>0</v>
      </c>
      <c r="K68" s="148"/>
      <c r="L68" s="151">
        <f>L66+L59</f>
        <v>0</v>
      </c>
      <c r="M68" s="148"/>
      <c r="N68" s="151">
        <f>N66+N59</f>
        <v>-39736</v>
      </c>
      <c r="O68" s="148"/>
      <c r="P68" s="151">
        <f>P66+P59</f>
        <v>0</v>
      </c>
      <c r="Q68" s="148"/>
      <c r="R68" s="151">
        <f>R66+R59</f>
        <v>0</v>
      </c>
      <c r="S68" s="148"/>
      <c r="T68" s="151">
        <f>T66+T59</f>
        <v>-39736</v>
      </c>
      <c r="U68" s="148"/>
      <c r="V68" s="151">
        <f>V66+V59</f>
        <v>151972</v>
      </c>
      <c r="W68" s="148"/>
      <c r="X68" s="151">
        <f>X66+X59</f>
        <v>112236</v>
      </c>
    </row>
    <row r="69" spans="1:25" ht="12" customHeight="1" x14ac:dyDescent="0.65">
      <c r="A69" s="133"/>
      <c r="B69" s="184"/>
      <c r="C69" s="141"/>
      <c r="D69" s="144"/>
      <c r="E69" s="160"/>
      <c r="F69" s="144"/>
      <c r="G69" s="160"/>
      <c r="H69" s="144"/>
      <c r="I69" s="144"/>
      <c r="J69" s="144"/>
      <c r="K69" s="160"/>
      <c r="L69" s="144"/>
      <c r="M69" s="160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</row>
    <row r="70" spans="1:25" ht="21.75" customHeight="1" x14ac:dyDescent="0.65">
      <c r="A70" s="128" t="s">
        <v>205</v>
      </c>
      <c r="B70" s="182">
        <v>4</v>
      </c>
      <c r="C70" s="141"/>
      <c r="D70" s="157">
        <v>0</v>
      </c>
      <c r="E70" s="145"/>
      <c r="F70" s="157">
        <v>0</v>
      </c>
      <c r="G70" s="145"/>
      <c r="H70" s="145"/>
      <c r="I70" s="145"/>
      <c r="J70" s="157">
        <v>0</v>
      </c>
      <c r="K70" s="145"/>
      <c r="L70" s="157">
        <v>0</v>
      </c>
      <c r="M70" s="145"/>
      <c r="N70" s="157">
        <v>0</v>
      </c>
      <c r="O70" s="148"/>
      <c r="P70" s="151">
        <f>'BS-3-5'!D86</f>
        <v>-35919</v>
      </c>
      <c r="Q70" s="148"/>
      <c r="R70" s="157">
        <v>0</v>
      </c>
      <c r="S70" s="148"/>
      <c r="T70" s="151">
        <f>SUM(D70:R70)</f>
        <v>-35919</v>
      </c>
      <c r="U70" s="148"/>
      <c r="V70" s="151">
        <v>0</v>
      </c>
      <c r="W70" s="148"/>
      <c r="X70" s="151">
        <f>SUM(T70:V70)</f>
        <v>-35919</v>
      </c>
    </row>
    <row r="71" spans="1:25" ht="9.65" customHeight="1" x14ac:dyDescent="0.65">
      <c r="A71" s="130"/>
      <c r="B71" s="186"/>
      <c r="C71" s="141"/>
      <c r="D71" s="144"/>
      <c r="E71" s="160"/>
      <c r="F71" s="144"/>
      <c r="G71" s="160"/>
      <c r="H71" s="144"/>
      <c r="I71" s="144"/>
      <c r="J71" s="144"/>
      <c r="K71" s="160"/>
      <c r="L71" s="144"/>
      <c r="M71" s="160"/>
      <c r="N71" s="156"/>
      <c r="O71" s="144"/>
      <c r="P71" s="156"/>
      <c r="Q71" s="144"/>
      <c r="R71" s="156"/>
      <c r="S71" s="156"/>
      <c r="T71" s="144"/>
      <c r="U71" s="144"/>
      <c r="V71" s="144"/>
      <c r="W71" s="144"/>
      <c r="X71" s="162"/>
    </row>
    <row r="72" spans="1:25" ht="21.75" customHeight="1" x14ac:dyDescent="0.65">
      <c r="A72" s="128" t="s">
        <v>67</v>
      </c>
      <c r="B72" s="184"/>
      <c r="C72" s="141"/>
      <c r="D72" s="144"/>
      <c r="E72" s="160"/>
      <c r="F72" s="144"/>
      <c r="G72" s="160"/>
      <c r="H72" s="144"/>
      <c r="I72" s="144"/>
      <c r="J72" s="144"/>
      <c r="K72" s="160"/>
      <c r="L72" s="144"/>
      <c r="M72" s="160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</row>
    <row r="73" spans="1:25" ht="21.75" customHeight="1" x14ac:dyDescent="0.65">
      <c r="A73" s="130" t="s">
        <v>153</v>
      </c>
      <c r="B73" s="184"/>
      <c r="C73" s="141"/>
      <c r="D73" s="144" t="s">
        <v>122</v>
      </c>
      <c r="E73" s="160"/>
      <c r="F73" s="144" t="s">
        <v>122</v>
      </c>
      <c r="G73" s="160"/>
      <c r="H73" s="144" t="s">
        <v>122</v>
      </c>
      <c r="I73" s="144"/>
      <c r="J73" s="144" t="s">
        <v>122</v>
      </c>
      <c r="K73" s="160"/>
      <c r="L73" s="144" t="s">
        <v>122</v>
      </c>
      <c r="M73" s="160"/>
      <c r="N73" s="156">
        <f>'PL-6-11'!D162</f>
        <v>37185</v>
      </c>
      <c r="O73" s="144"/>
      <c r="P73" s="156" t="s">
        <v>122</v>
      </c>
      <c r="Q73" s="144"/>
      <c r="R73" s="156" t="s">
        <v>122</v>
      </c>
      <c r="S73" s="156"/>
      <c r="T73" s="144">
        <f>SUM(D73:R73)</f>
        <v>37185</v>
      </c>
      <c r="U73" s="144"/>
      <c r="V73" s="144">
        <f>'PL-6-11'!D164</f>
        <v>5450</v>
      </c>
      <c r="W73" s="144"/>
      <c r="X73" s="144">
        <f>SUM(T73:V73)</f>
        <v>42635</v>
      </c>
    </row>
    <row r="74" spans="1:25" ht="21.75" customHeight="1" x14ac:dyDescent="0.65">
      <c r="A74" s="130" t="s">
        <v>154</v>
      </c>
      <c r="B74" s="184"/>
      <c r="C74" s="141"/>
      <c r="D74" s="144" t="s">
        <v>122</v>
      </c>
      <c r="E74" s="144"/>
      <c r="F74" s="144" t="s">
        <v>122</v>
      </c>
      <c r="G74" s="144"/>
      <c r="H74" s="144" t="s">
        <v>122</v>
      </c>
      <c r="I74" s="144"/>
      <c r="J74" s="144" t="s">
        <v>122</v>
      </c>
      <c r="K74" s="144"/>
      <c r="L74" s="144" t="s">
        <v>122</v>
      </c>
      <c r="M74" s="144"/>
      <c r="N74" s="156">
        <v>0</v>
      </c>
      <c r="O74" s="144"/>
      <c r="P74" s="157">
        <v>0</v>
      </c>
      <c r="Q74" s="144"/>
      <c r="R74" s="144">
        <f>'PL-6-11'!D168-'PL-6-11'!D162</f>
        <v>3152</v>
      </c>
      <c r="S74" s="144"/>
      <c r="T74" s="144">
        <f>SUM(D74:R74)</f>
        <v>3152</v>
      </c>
      <c r="U74" s="144"/>
      <c r="V74" s="144">
        <f>'PL-6-11'!D170-'PL-6-11'!D164</f>
        <v>924</v>
      </c>
      <c r="W74" s="144"/>
      <c r="X74" s="144">
        <f>SUM(T74:V74)</f>
        <v>4076</v>
      </c>
    </row>
    <row r="75" spans="1:25" ht="21.75" customHeight="1" x14ac:dyDescent="0.65">
      <c r="A75" s="128" t="s">
        <v>68</v>
      </c>
      <c r="B75" s="184"/>
      <c r="C75" s="141"/>
      <c r="D75" s="147">
        <f>SUM(D73:D74)</f>
        <v>0</v>
      </c>
      <c r="E75" s="148"/>
      <c r="F75" s="147">
        <f>SUM(F73:F74)</f>
        <v>0</v>
      </c>
      <c r="G75" s="148"/>
      <c r="H75" s="147">
        <f>SUM(H73:H74)</f>
        <v>0</v>
      </c>
      <c r="I75" s="148"/>
      <c r="J75" s="147">
        <f>SUM(J73:J74)</f>
        <v>0</v>
      </c>
      <c r="K75" s="148"/>
      <c r="L75" s="147">
        <f>SUM(L73:L74)</f>
        <v>0</v>
      </c>
      <c r="M75" s="148"/>
      <c r="N75" s="161">
        <f>SUM(N73:N74)</f>
        <v>37185</v>
      </c>
      <c r="O75" s="148"/>
      <c r="P75" s="161">
        <f>SUM(P73:P74)</f>
        <v>0</v>
      </c>
      <c r="Q75" s="148"/>
      <c r="R75" s="147">
        <f>SUM(R73:R74)</f>
        <v>3152</v>
      </c>
      <c r="S75" s="148"/>
      <c r="T75" s="147">
        <f>SUM(T73:T74)</f>
        <v>40337</v>
      </c>
      <c r="U75" s="148"/>
      <c r="V75" s="161">
        <f>SUM(V73:V74)</f>
        <v>6374</v>
      </c>
      <c r="W75" s="148"/>
      <c r="X75" s="147">
        <f>SUM(X73:X74)</f>
        <v>46711</v>
      </c>
    </row>
    <row r="76" spans="1:25" ht="9" customHeight="1" x14ac:dyDescent="0.65">
      <c r="A76" s="128"/>
      <c r="B76" s="184"/>
      <c r="C76" s="141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59"/>
      <c r="O76" s="148"/>
      <c r="P76" s="159"/>
      <c r="Q76" s="148"/>
      <c r="R76" s="148"/>
      <c r="S76" s="148"/>
      <c r="T76" s="148"/>
      <c r="U76" s="148"/>
      <c r="V76" s="159"/>
      <c r="W76" s="148"/>
      <c r="X76" s="148"/>
    </row>
    <row r="77" spans="1:25" s="119" customFormat="1" ht="21.75" customHeight="1" thickBot="1" x14ac:dyDescent="0.6">
      <c r="A77" s="127" t="s">
        <v>217</v>
      </c>
      <c r="B77" s="126"/>
      <c r="C77" s="152"/>
      <c r="D77" s="153">
        <f>SUM(D54,D75,D68,D70)</f>
        <v>317888</v>
      </c>
      <c r="E77" s="148"/>
      <c r="F77" s="153">
        <f>SUM(F54,F75,F68,F70)</f>
        <v>4399860</v>
      </c>
      <c r="G77" s="148"/>
      <c r="H77" s="153">
        <f>SUM(H54,H75,H59)</f>
        <v>0</v>
      </c>
      <c r="I77" s="148"/>
      <c r="J77" s="153">
        <f>SUM(J54,J75,J68,J70)</f>
        <v>-31836</v>
      </c>
      <c r="K77" s="148"/>
      <c r="L77" s="153">
        <f>SUM(L54,L75,L68,L70)</f>
        <v>31800</v>
      </c>
      <c r="M77" s="148"/>
      <c r="N77" s="153">
        <f>SUM(N54,N75,N68,N70)</f>
        <v>26571</v>
      </c>
      <c r="O77" s="148"/>
      <c r="P77" s="153">
        <f>SUM(P54,P75,P68,P70)</f>
        <v>-35919</v>
      </c>
      <c r="Q77" s="148"/>
      <c r="R77" s="153">
        <f>SUM(R54,R75,R68,R70)</f>
        <v>-3145</v>
      </c>
      <c r="S77" s="148"/>
      <c r="T77" s="153">
        <f>SUM(T54,T75,T68,T70)</f>
        <v>4705219</v>
      </c>
      <c r="U77" s="148"/>
      <c r="V77" s="153">
        <f>SUM(V54,V75,V68,V70)</f>
        <v>180394</v>
      </c>
      <c r="W77" s="148"/>
      <c r="X77" s="153">
        <f>SUM(X54,X75,X68,X70)</f>
        <v>4885613</v>
      </c>
      <c r="Y77" s="119">
        <f>X77-'BS-3-5'!D90</f>
        <v>0</v>
      </c>
    </row>
    <row r="78" spans="1:25" ht="21.75" customHeight="1" thickTop="1" x14ac:dyDescent="0.65"/>
  </sheetData>
  <mergeCells count="6">
    <mergeCell ref="D44:X44"/>
    <mergeCell ref="L46:N46"/>
    <mergeCell ref="D52:X52"/>
    <mergeCell ref="D4:X4"/>
    <mergeCell ref="L6:N6"/>
    <mergeCell ref="D12:X12"/>
  </mergeCells>
  <pageMargins left="0.7" right="0.7" top="0.48" bottom="0.5" header="0.5" footer="0.5"/>
  <pageSetup paperSize="9" scale="66" firstPageNumber="12" fitToHeight="0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3"/>
  <sheetViews>
    <sheetView view="pageBreakPreview" topLeftCell="A55" zoomScaleNormal="100" zoomScaleSheetLayoutView="100" workbookViewId="0">
      <selection activeCell="L93" sqref="L93"/>
    </sheetView>
  </sheetViews>
  <sheetFormatPr defaultColWidth="9.1796875" defaultRowHeight="21.75" customHeight="1" x14ac:dyDescent="0.65"/>
  <cols>
    <col min="1" max="1" width="55.54296875" style="11" customWidth="1"/>
    <col min="2" max="2" width="9.453125" style="35" customWidth="1"/>
    <col min="3" max="3" width="1.453125" style="14" customWidth="1"/>
    <col min="4" max="4" width="12.453125" style="11" customWidth="1"/>
    <col min="5" max="5" width="1.453125" style="11" customWidth="1"/>
    <col min="6" max="6" width="12.453125" style="11" customWidth="1"/>
    <col min="7" max="7" width="1.453125" style="11" customWidth="1"/>
    <col min="8" max="8" width="12.453125" style="11" hidden="1" customWidth="1"/>
    <col min="9" max="9" width="1.453125" style="11" hidden="1" customWidth="1"/>
    <col min="10" max="10" width="12.453125" style="11" customWidth="1"/>
    <col min="11" max="11" width="1.453125" style="11" customWidth="1"/>
    <col min="12" max="12" width="12.453125" style="11" customWidth="1"/>
    <col min="13" max="13" width="1.453125" style="11" customWidth="1"/>
    <col min="14" max="14" width="12.453125" style="11" customWidth="1"/>
    <col min="15" max="15" width="1.453125" style="11" customWidth="1"/>
    <col min="16" max="16" width="12.453125" style="11" customWidth="1"/>
    <col min="17" max="16384" width="9.1796875" style="11"/>
  </cols>
  <sheetData>
    <row r="1" spans="1:16" ht="21.75" customHeight="1" x14ac:dyDescent="0.7">
      <c r="A1" s="3" t="s">
        <v>47</v>
      </c>
      <c r="B1" s="37"/>
      <c r="C1" s="38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1.75" customHeight="1" x14ac:dyDescent="0.7">
      <c r="A2" s="2" t="s">
        <v>64</v>
      </c>
      <c r="B2" s="37"/>
      <c r="C2" s="38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1.75" customHeight="1" x14ac:dyDescent="0.7">
      <c r="A3" s="2"/>
      <c r="B3" s="37"/>
      <c r="C3" s="3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1.75" customHeight="1" x14ac:dyDescent="0.7">
      <c r="A4" s="14"/>
      <c r="B4" s="43"/>
      <c r="C4" s="41"/>
      <c r="D4" s="101" t="s">
        <v>36</v>
      </c>
      <c r="E4" s="101"/>
      <c r="F4" s="101"/>
      <c r="G4" s="101"/>
      <c r="H4" s="101"/>
      <c r="I4" s="101"/>
      <c r="J4" s="101"/>
      <c r="K4" s="41"/>
      <c r="L4" s="41"/>
      <c r="M4" s="41"/>
      <c r="N4" s="41"/>
      <c r="O4" s="41"/>
      <c r="P4" s="46"/>
    </row>
    <row r="5" spans="1:16" ht="21.75" customHeight="1" x14ac:dyDescent="0.7">
      <c r="A5" s="14"/>
      <c r="B5" s="43"/>
      <c r="C5" s="41"/>
      <c r="D5" s="101"/>
      <c r="E5" s="101"/>
      <c r="F5" s="101"/>
      <c r="G5" s="101"/>
      <c r="H5" s="101"/>
      <c r="I5" s="101"/>
      <c r="J5" s="44"/>
      <c r="K5" s="48" t="s">
        <v>37</v>
      </c>
      <c r="L5" s="44"/>
      <c r="M5" s="41"/>
      <c r="N5" s="41"/>
      <c r="O5" s="41"/>
      <c r="P5" s="46"/>
    </row>
    <row r="6" spans="1:16" ht="21.75" customHeight="1" x14ac:dyDescent="0.65">
      <c r="B6" s="40"/>
      <c r="C6" s="41"/>
      <c r="D6" s="39"/>
      <c r="E6" s="39"/>
      <c r="F6" s="39"/>
      <c r="G6" s="39"/>
      <c r="H6" s="136" t="s">
        <v>147</v>
      </c>
      <c r="I6" s="39"/>
      <c r="J6" s="41"/>
      <c r="K6" s="104"/>
      <c r="L6" s="41"/>
      <c r="M6" s="39"/>
      <c r="N6" s="41"/>
      <c r="O6" s="39"/>
      <c r="P6" s="42"/>
    </row>
    <row r="7" spans="1:16" ht="21.75" customHeight="1" x14ac:dyDescent="0.65">
      <c r="B7" s="40"/>
      <c r="C7" s="41"/>
      <c r="D7" s="45" t="s">
        <v>19</v>
      </c>
      <c r="E7" s="39"/>
      <c r="F7" s="39"/>
      <c r="G7" s="39"/>
      <c r="H7" s="136" t="s">
        <v>148</v>
      </c>
      <c r="I7" s="39"/>
      <c r="J7" s="41"/>
      <c r="K7" s="104"/>
      <c r="L7" s="41"/>
      <c r="M7" s="39"/>
      <c r="N7" s="41"/>
      <c r="O7" s="39"/>
      <c r="P7" s="42"/>
    </row>
    <row r="8" spans="1:16" ht="21.75" customHeight="1" x14ac:dyDescent="0.65">
      <c r="A8" s="49"/>
      <c r="B8" s="50"/>
      <c r="C8" s="49"/>
      <c r="D8" s="49" t="s">
        <v>108</v>
      </c>
      <c r="E8" s="49"/>
      <c r="F8" s="51" t="s">
        <v>43</v>
      </c>
      <c r="G8" s="49"/>
      <c r="H8" s="136" t="s">
        <v>149</v>
      </c>
      <c r="I8" s="49"/>
      <c r="J8" s="51" t="s">
        <v>110</v>
      </c>
      <c r="K8" s="49"/>
      <c r="L8" s="51" t="s">
        <v>113</v>
      </c>
      <c r="M8" s="51"/>
      <c r="N8" s="51" t="s">
        <v>116</v>
      </c>
      <c r="O8" s="51"/>
      <c r="P8" s="49" t="s">
        <v>119</v>
      </c>
    </row>
    <row r="9" spans="1:16" ht="21.75" customHeight="1" x14ac:dyDescent="0.65">
      <c r="A9" s="49"/>
      <c r="B9" s="50" t="s">
        <v>1</v>
      </c>
      <c r="C9" s="51"/>
      <c r="D9" s="51" t="s">
        <v>109</v>
      </c>
      <c r="E9" s="49"/>
      <c r="F9" s="51" t="s">
        <v>120</v>
      </c>
      <c r="G9" s="49"/>
      <c r="H9" s="136" t="s">
        <v>150</v>
      </c>
      <c r="I9" s="49"/>
      <c r="J9" s="51" t="s">
        <v>111</v>
      </c>
      <c r="K9" s="49"/>
      <c r="L9" s="51" t="s">
        <v>112</v>
      </c>
      <c r="M9" s="49"/>
      <c r="N9" s="51" t="s">
        <v>226</v>
      </c>
      <c r="O9" s="49"/>
      <c r="P9" s="51" t="s">
        <v>74</v>
      </c>
    </row>
    <row r="10" spans="1:16" ht="21.75" customHeight="1" x14ac:dyDescent="0.7">
      <c r="A10" s="55"/>
      <c r="B10" s="56"/>
      <c r="C10" s="51"/>
      <c r="D10" s="304" t="s">
        <v>103</v>
      </c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</row>
    <row r="11" spans="1:16" ht="25" customHeight="1" x14ac:dyDescent="0.7">
      <c r="A11" s="105" t="s">
        <v>160</v>
      </c>
      <c r="B11" s="49"/>
      <c r="C11" s="50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21.75" customHeight="1" x14ac:dyDescent="0.7">
      <c r="A12" s="21" t="s">
        <v>161</v>
      </c>
      <c r="B12" s="11"/>
      <c r="C12" s="53"/>
      <c r="D12" s="111">
        <v>317888</v>
      </c>
      <c r="E12" s="29"/>
      <c r="F12" s="29">
        <v>4399860</v>
      </c>
      <c r="G12" s="29"/>
      <c r="H12" s="29">
        <v>0</v>
      </c>
      <c r="I12" s="29"/>
      <c r="J12" s="29">
        <v>31800</v>
      </c>
      <c r="K12" s="29"/>
      <c r="L12" s="29">
        <v>163092</v>
      </c>
      <c r="M12" s="29"/>
      <c r="N12" s="29">
        <v>0</v>
      </c>
      <c r="O12" s="29"/>
      <c r="P12" s="29">
        <f>SUM(D12:N12)</f>
        <v>4912640</v>
      </c>
    </row>
    <row r="13" spans="1:16" ht="21.75" customHeight="1" x14ac:dyDescent="0.7">
      <c r="A13" s="102" t="s">
        <v>179</v>
      </c>
      <c r="B13" s="11"/>
      <c r="C13" s="53"/>
      <c r="D13" s="14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21.75" hidden="1" customHeight="1" x14ac:dyDescent="0.7">
      <c r="A14" s="102" t="s">
        <v>127</v>
      </c>
      <c r="B14" s="11"/>
      <c r="C14" s="53"/>
      <c r="D14" s="14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21.75" customHeight="1" x14ac:dyDescent="0.7">
      <c r="A15" s="106" t="s">
        <v>182</v>
      </c>
      <c r="B15" s="11"/>
      <c r="C15" s="53"/>
      <c r="D15" s="14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21.75" hidden="1" customHeight="1" x14ac:dyDescent="0.7">
      <c r="A16" s="106" t="s">
        <v>131</v>
      </c>
      <c r="B16" s="11"/>
      <c r="C16" s="53"/>
      <c r="D16" s="14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21.75" hidden="1" customHeight="1" x14ac:dyDescent="0.65">
      <c r="A17" s="47" t="s">
        <v>129</v>
      </c>
      <c r="B17" s="19"/>
      <c r="C17" s="53"/>
      <c r="D17" s="165"/>
      <c r="E17" s="166"/>
      <c r="F17" s="165"/>
      <c r="G17" s="166"/>
      <c r="H17" s="170"/>
      <c r="I17" s="166"/>
      <c r="J17" s="166"/>
      <c r="K17" s="166"/>
      <c r="L17" s="166"/>
      <c r="M17" s="166"/>
      <c r="N17" s="166"/>
      <c r="O17" s="166"/>
      <c r="P17" s="22">
        <f>SUM(D17:L17)</f>
        <v>0</v>
      </c>
    </row>
    <row r="18" spans="1:16" ht="21.75" hidden="1" customHeight="1" x14ac:dyDescent="0.65">
      <c r="A18" s="107" t="s">
        <v>130</v>
      </c>
      <c r="B18" s="19"/>
      <c r="C18" s="53"/>
      <c r="D18" s="167"/>
      <c r="E18" s="166"/>
      <c r="F18" s="167"/>
      <c r="G18" s="167"/>
      <c r="H18" s="167"/>
      <c r="I18" s="167"/>
      <c r="J18" s="167"/>
      <c r="K18" s="166"/>
      <c r="L18" s="167"/>
      <c r="M18" s="167"/>
      <c r="N18" s="167"/>
      <c r="O18" s="167"/>
      <c r="P18" s="22">
        <f>SUM(D18:L18)</f>
        <v>0</v>
      </c>
    </row>
    <row r="19" spans="1:16" ht="21.75" customHeight="1" x14ac:dyDescent="0.65">
      <c r="A19" s="47" t="s">
        <v>249</v>
      </c>
      <c r="B19" s="19">
        <v>11</v>
      </c>
      <c r="C19" s="53"/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168"/>
      <c r="L19" s="171">
        <v>-158944</v>
      </c>
      <c r="M19" s="169"/>
      <c r="N19" s="22">
        <v>0</v>
      </c>
      <c r="O19" s="169"/>
      <c r="P19" s="25">
        <f>SUM(D19:N19)</f>
        <v>-158944</v>
      </c>
    </row>
    <row r="20" spans="1:16" ht="21.75" customHeight="1" x14ac:dyDescent="0.7">
      <c r="A20" s="102" t="s">
        <v>183</v>
      </c>
      <c r="B20" s="11"/>
      <c r="C20" s="53"/>
      <c r="D20" s="27">
        <f>SUM(D17:D19)</f>
        <v>0</v>
      </c>
      <c r="E20" s="110"/>
      <c r="F20" s="27">
        <f>SUM(F17:F19)</f>
        <v>0</v>
      </c>
      <c r="G20" s="22"/>
      <c r="H20" s="27">
        <f>SUM(H17:H19)</f>
        <v>0</v>
      </c>
      <c r="I20" s="22"/>
      <c r="J20" s="27">
        <f>SUM(J17:J19)</f>
        <v>0</v>
      </c>
      <c r="K20" s="110"/>
      <c r="L20" s="27">
        <f>SUM(L17:L19)</f>
        <v>-158944</v>
      </c>
      <c r="M20" s="22"/>
      <c r="N20" s="27">
        <f>SUM(N17:N19)</f>
        <v>0</v>
      </c>
      <c r="O20" s="22"/>
      <c r="P20" s="27">
        <f>SUM(P17:P19)</f>
        <v>-158944</v>
      </c>
    </row>
    <row r="21" spans="1:16" ht="14.25" hidden="1" customHeight="1" x14ac:dyDescent="0.7">
      <c r="A21" s="106"/>
      <c r="B21" s="11"/>
      <c r="C21" s="53"/>
      <c r="D21" s="14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21.75" hidden="1" customHeight="1" x14ac:dyDescent="0.7">
      <c r="A22" s="32" t="s">
        <v>128</v>
      </c>
      <c r="B22" s="11"/>
      <c r="C22" s="53"/>
      <c r="D22" s="1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21.75" hidden="1" customHeight="1" x14ac:dyDescent="0.7">
      <c r="A23" s="32" t="s">
        <v>127</v>
      </c>
      <c r="B23" s="11"/>
      <c r="C23" s="53"/>
      <c r="D23" s="31"/>
      <c r="E23" s="120"/>
      <c r="F23" s="31"/>
      <c r="G23" s="120"/>
      <c r="H23" s="31"/>
      <c r="I23" s="120"/>
      <c r="J23" s="31"/>
      <c r="K23" s="29"/>
      <c r="L23" s="31"/>
      <c r="M23" s="29"/>
      <c r="N23" s="31"/>
      <c r="O23" s="29"/>
      <c r="P23" s="31"/>
    </row>
    <row r="24" spans="1:16" ht="9.65" customHeight="1" x14ac:dyDescent="0.65">
      <c r="A24" s="18"/>
      <c r="B24" s="11"/>
      <c r="C24" s="53"/>
      <c r="D24" s="51"/>
      <c r="E24" s="22"/>
      <c r="F24" s="14"/>
      <c r="G24" s="22"/>
      <c r="H24" s="14"/>
      <c r="I24" s="22"/>
      <c r="J24" s="14"/>
      <c r="K24" s="22"/>
      <c r="L24" s="14"/>
      <c r="M24" s="22"/>
      <c r="N24" s="14"/>
      <c r="O24" s="22"/>
      <c r="P24" s="22"/>
    </row>
    <row r="25" spans="1:16" ht="21.75" customHeight="1" x14ac:dyDescent="0.7">
      <c r="A25" s="102" t="s">
        <v>67</v>
      </c>
      <c r="B25" s="11"/>
      <c r="C25" s="53"/>
      <c r="D25" s="51"/>
      <c r="E25" s="22"/>
      <c r="F25" s="14"/>
      <c r="G25" s="22"/>
      <c r="H25" s="14"/>
      <c r="I25" s="22"/>
      <c r="J25" s="14"/>
      <c r="K25" s="22"/>
      <c r="L25" s="14"/>
      <c r="M25" s="22"/>
      <c r="N25" s="14"/>
      <c r="O25" s="22"/>
      <c r="P25" s="22"/>
    </row>
    <row r="26" spans="1:16" ht="21.75" customHeight="1" x14ac:dyDescent="0.65">
      <c r="A26" s="47" t="s">
        <v>153</v>
      </c>
      <c r="B26" s="11"/>
      <c r="C26" s="53"/>
      <c r="D26" s="22" t="s">
        <v>122</v>
      </c>
      <c r="E26" s="110"/>
      <c r="F26" s="22" t="s">
        <v>122</v>
      </c>
      <c r="G26" s="110"/>
      <c r="H26" s="22" t="s">
        <v>122</v>
      </c>
      <c r="I26" s="110"/>
      <c r="J26" s="22" t="s">
        <v>122</v>
      </c>
      <c r="K26" s="22"/>
      <c r="L26" s="22">
        <v>45860</v>
      </c>
      <c r="M26" s="22"/>
      <c r="N26" s="22">
        <v>0</v>
      </c>
      <c r="O26" s="22"/>
      <c r="P26" s="22">
        <f>SUM(D26:N26)</f>
        <v>45860</v>
      </c>
    </row>
    <row r="27" spans="1:16" ht="21.75" customHeight="1" x14ac:dyDescent="0.65">
      <c r="A27" s="47" t="s">
        <v>154</v>
      </c>
      <c r="B27" s="11"/>
      <c r="C27" s="53"/>
      <c r="D27" s="25">
        <v>0</v>
      </c>
      <c r="E27" s="110"/>
      <c r="F27" s="25">
        <v>0</v>
      </c>
      <c r="G27" s="110"/>
      <c r="H27" s="25">
        <v>0</v>
      </c>
      <c r="I27" s="110"/>
      <c r="J27" s="25">
        <v>0</v>
      </c>
      <c r="K27" s="22"/>
      <c r="L27" s="25">
        <v>3625</v>
      </c>
      <c r="M27" s="110"/>
      <c r="N27" s="22">
        <v>0</v>
      </c>
      <c r="O27" s="110"/>
      <c r="P27" s="22">
        <f>SUM(D27:N27)</f>
        <v>3625</v>
      </c>
    </row>
    <row r="28" spans="1:16" ht="21.75" customHeight="1" x14ac:dyDescent="0.7">
      <c r="A28" s="174" t="s">
        <v>68</v>
      </c>
      <c r="B28" s="11"/>
      <c r="C28" s="53"/>
      <c r="D28" s="27">
        <f>SUM(D26:D27)</f>
        <v>0</v>
      </c>
      <c r="E28" s="120"/>
      <c r="F28" s="27">
        <f>SUM(F26:F27)</f>
        <v>0</v>
      </c>
      <c r="G28" s="120"/>
      <c r="H28" s="27">
        <f>SUM(H26:H27)</f>
        <v>0</v>
      </c>
      <c r="I28" s="120"/>
      <c r="J28" s="27">
        <f>SUM(J26:J27)</f>
        <v>0</v>
      </c>
      <c r="K28" s="29"/>
      <c r="L28" s="27">
        <f>SUM(L26:L27)</f>
        <v>49485</v>
      </c>
      <c r="M28" s="29"/>
      <c r="N28" s="27">
        <f>SUM(N26:N27)</f>
        <v>0</v>
      </c>
      <c r="O28" s="29"/>
      <c r="P28" s="27">
        <f>SUM(P26:P27)</f>
        <v>49485</v>
      </c>
    </row>
    <row r="29" spans="1:16" ht="9.65" customHeight="1" x14ac:dyDescent="0.7">
      <c r="A29" s="102"/>
      <c r="B29" s="11"/>
      <c r="C29" s="53"/>
      <c r="D29" s="51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spans="1:16" ht="25.5" customHeight="1" thickBot="1" x14ac:dyDescent="0.75">
      <c r="A30" s="21" t="s">
        <v>162</v>
      </c>
      <c r="B30" s="11"/>
      <c r="C30" s="11"/>
      <c r="D30" s="30">
        <f>SUM(D12,D28,D20)</f>
        <v>317888</v>
      </c>
      <c r="E30" s="29"/>
      <c r="F30" s="30">
        <f>SUM(F12,F28,F20)</f>
        <v>4399860</v>
      </c>
      <c r="G30" s="29"/>
      <c r="H30" s="30">
        <f>SUM(H12,H28,H20)</f>
        <v>0</v>
      </c>
      <c r="I30" s="29"/>
      <c r="J30" s="30">
        <f>SUM(J12,J28,J20)</f>
        <v>31800</v>
      </c>
      <c r="K30" s="29"/>
      <c r="L30" s="30">
        <f>SUM(L12,L28,L20)</f>
        <v>53633</v>
      </c>
      <c r="M30" s="14"/>
      <c r="N30" s="30">
        <f>SUM(N12,N28,N20)</f>
        <v>0</v>
      </c>
      <c r="O30" s="14"/>
      <c r="P30" s="30">
        <f>SUM(P12,P28,P20)</f>
        <v>4803181</v>
      </c>
    </row>
    <row r="31" spans="1:16" ht="21.75" customHeight="1" thickTop="1" x14ac:dyDescent="0.65"/>
    <row r="32" spans="1:16" ht="21.75" customHeight="1" x14ac:dyDescent="0.7">
      <c r="A32" s="3" t="s">
        <v>47</v>
      </c>
      <c r="B32" s="37"/>
      <c r="C32" s="38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ht="21.75" customHeight="1" x14ac:dyDescent="0.7">
      <c r="A33" s="2" t="s">
        <v>64</v>
      </c>
      <c r="B33" s="37"/>
      <c r="C33" s="38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ht="21.75" customHeight="1" x14ac:dyDescent="0.7">
      <c r="A34" s="2"/>
      <c r="B34" s="37"/>
      <c r="C34" s="38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ht="21.75" customHeight="1" x14ac:dyDescent="0.7">
      <c r="A35" s="14"/>
      <c r="B35" s="43"/>
      <c r="C35" s="41"/>
      <c r="D35" s="101" t="s">
        <v>36</v>
      </c>
      <c r="E35" s="101"/>
      <c r="F35" s="101"/>
      <c r="G35" s="101"/>
      <c r="H35" s="101"/>
      <c r="I35" s="101"/>
      <c r="J35" s="101"/>
      <c r="K35" s="41"/>
      <c r="L35" s="41"/>
      <c r="M35" s="41"/>
      <c r="N35" s="41"/>
      <c r="O35" s="41"/>
      <c r="P35" s="46"/>
    </row>
    <row r="36" spans="1:16" ht="21.75" customHeight="1" x14ac:dyDescent="0.7">
      <c r="A36" s="14"/>
      <c r="B36" s="43"/>
      <c r="C36" s="41"/>
      <c r="D36" s="101"/>
      <c r="E36" s="101"/>
      <c r="F36" s="101"/>
      <c r="G36" s="101"/>
      <c r="H36" s="101"/>
      <c r="I36" s="101"/>
      <c r="J36" s="44"/>
      <c r="K36" s="48" t="s">
        <v>37</v>
      </c>
      <c r="L36" s="44"/>
      <c r="M36" s="41"/>
      <c r="N36" s="41"/>
      <c r="O36" s="41"/>
      <c r="P36" s="46"/>
    </row>
    <row r="37" spans="1:16" ht="21.75" customHeight="1" x14ac:dyDescent="0.65">
      <c r="B37" s="40"/>
      <c r="C37" s="41"/>
      <c r="D37" s="39"/>
      <c r="E37" s="39"/>
      <c r="F37" s="39"/>
      <c r="G37" s="39"/>
      <c r="H37" s="136" t="s">
        <v>147</v>
      </c>
      <c r="I37" s="39"/>
      <c r="J37" s="41"/>
      <c r="K37" s="104"/>
      <c r="L37" s="41"/>
      <c r="M37" s="39"/>
      <c r="N37" s="41"/>
      <c r="O37" s="39"/>
      <c r="P37" s="42"/>
    </row>
    <row r="38" spans="1:16" ht="21.75" customHeight="1" x14ac:dyDescent="0.65">
      <c r="B38" s="40"/>
      <c r="C38" s="41"/>
      <c r="D38" s="45" t="s">
        <v>19</v>
      </c>
      <c r="E38" s="39"/>
      <c r="F38" s="39"/>
      <c r="G38" s="39"/>
      <c r="H38" s="136" t="s">
        <v>148</v>
      </c>
      <c r="I38" s="39"/>
      <c r="J38" s="41"/>
      <c r="K38" s="104"/>
      <c r="L38" s="41"/>
      <c r="M38" s="39"/>
      <c r="N38" s="41"/>
      <c r="O38" s="39"/>
      <c r="P38" s="42"/>
    </row>
    <row r="39" spans="1:16" ht="21.75" customHeight="1" x14ac:dyDescent="0.65">
      <c r="A39" s="49"/>
      <c r="B39" s="50"/>
      <c r="C39" s="49"/>
      <c r="D39" s="49" t="s">
        <v>108</v>
      </c>
      <c r="E39" s="49"/>
      <c r="F39" s="51" t="s">
        <v>43</v>
      </c>
      <c r="G39" s="49"/>
      <c r="H39" s="136" t="s">
        <v>149</v>
      </c>
      <c r="I39" s="49"/>
      <c r="J39" s="51" t="s">
        <v>110</v>
      </c>
      <c r="K39" s="49"/>
      <c r="L39" s="51" t="s">
        <v>113</v>
      </c>
      <c r="M39" s="51"/>
      <c r="N39" s="51" t="s">
        <v>116</v>
      </c>
      <c r="O39" s="51"/>
      <c r="P39" s="49" t="s">
        <v>119</v>
      </c>
    </row>
    <row r="40" spans="1:16" ht="21.75" customHeight="1" x14ac:dyDescent="0.65">
      <c r="A40" s="49"/>
      <c r="B40" s="50" t="s">
        <v>1</v>
      </c>
      <c r="C40" s="51"/>
      <c r="D40" s="51" t="s">
        <v>109</v>
      </c>
      <c r="E40" s="49"/>
      <c r="F40" s="51" t="s">
        <v>120</v>
      </c>
      <c r="G40" s="49"/>
      <c r="H40" s="136" t="s">
        <v>150</v>
      </c>
      <c r="I40" s="49"/>
      <c r="J40" s="51" t="s">
        <v>111</v>
      </c>
      <c r="K40" s="49"/>
      <c r="L40" s="51" t="s">
        <v>112</v>
      </c>
      <c r="M40" s="49"/>
      <c r="N40" s="51" t="s">
        <v>226</v>
      </c>
      <c r="O40" s="49"/>
      <c r="P40" s="51" t="s">
        <v>74</v>
      </c>
    </row>
    <row r="41" spans="1:16" ht="21.75" customHeight="1" x14ac:dyDescent="0.7">
      <c r="A41" s="55"/>
      <c r="B41" s="56"/>
      <c r="C41" s="51"/>
      <c r="D41" s="304" t="s">
        <v>103</v>
      </c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</row>
    <row r="42" spans="1:16" ht="24.65" customHeight="1" x14ac:dyDescent="0.7">
      <c r="A42" s="105" t="s">
        <v>215</v>
      </c>
      <c r="B42" s="49"/>
      <c r="C42" s="50"/>
      <c r="D42" s="51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spans="1:16" ht="21.75" customHeight="1" x14ac:dyDescent="0.7">
      <c r="A43" s="21" t="s">
        <v>216</v>
      </c>
      <c r="B43" s="11"/>
      <c r="C43" s="184"/>
      <c r="D43" s="111">
        <v>317888</v>
      </c>
      <c r="E43" s="29"/>
      <c r="F43" s="29">
        <v>4399860</v>
      </c>
      <c r="G43" s="29"/>
      <c r="H43" s="29">
        <v>0</v>
      </c>
      <c r="I43" s="29"/>
      <c r="J43" s="29">
        <v>31800</v>
      </c>
      <c r="K43" s="29"/>
      <c r="L43" s="29">
        <v>56111</v>
      </c>
      <c r="M43" s="29"/>
      <c r="N43" s="29">
        <v>0</v>
      </c>
      <c r="O43" s="29"/>
      <c r="P43" s="29">
        <f>SUM(D43:N43)</f>
        <v>4805659</v>
      </c>
    </row>
    <row r="44" spans="1:16" ht="21.75" customHeight="1" x14ac:dyDescent="0.7">
      <c r="A44" s="102" t="s">
        <v>179</v>
      </c>
      <c r="B44" s="11"/>
      <c r="C44" s="184"/>
      <c r="D44" s="1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</row>
    <row r="45" spans="1:16" ht="21.75" hidden="1" customHeight="1" x14ac:dyDescent="0.7">
      <c r="A45" s="102" t="s">
        <v>127</v>
      </c>
      <c r="B45" s="11"/>
      <c r="C45" s="184"/>
      <c r="D45" s="1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</row>
    <row r="46" spans="1:16" ht="21.75" customHeight="1" x14ac:dyDescent="0.7">
      <c r="A46" s="106" t="s">
        <v>182</v>
      </c>
      <c r="B46" s="11"/>
      <c r="C46" s="184"/>
      <c r="D46" s="1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21.75" hidden="1" customHeight="1" x14ac:dyDescent="0.7">
      <c r="A47" s="106" t="s">
        <v>131</v>
      </c>
      <c r="B47" s="11"/>
      <c r="C47" s="184"/>
      <c r="D47" s="1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21.75" hidden="1" customHeight="1" x14ac:dyDescent="0.65">
      <c r="A48" s="47" t="s">
        <v>129</v>
      </c>
      <c r="B48" s="19"/>
      <c r="C48" s="184"/>
      <c r="D48" s="165"/>
      <c r="E48" s="166"/>
      <c r="F48" s="165"/>
      <c r="G48" s="166"/>
      <c r="H48" s="170"/>
      <c r="I48" s="166"/>
      <c r="J48" s="166"/>
      <c r="K48" s="166"/>
      <c r="L48" s="166"/>
      <c r="M48" s="166"/>
      <c r="N48" s="166"/>
      <c r="O48" s="166"/>
      <c r="P48" s="22">
        <f>SUM(D48:L48)</f>
        <v>0</v>
      </c>
    </row>
    <row r="49" spans="1:17" ht="21.75" hidden="1" customHeight="1" x14ac:dyDescent="0.65">
      <c r="A49" s="107" t="s">
        <v>130</v>
      </c>
      <c r="B49" s="19"/>
      <c r="C49" s="184"/>
      <c r="D49" s="167"/>
      <c r="E49" s="166"/>
      <c r="F49" s="167"/>
      <c r="G49" s="167"/>
      <c r="H49" s="167"/>
      <c r="I49" s="167"/>
      <c r="J49" s="167"/>
      <c r="K49" s="166"/>
      <c r="L49" s="167"/>
      <c r="M49" s="167"/>
      <c r="N49" s="167"/>
      <c r="O49" s="167"/>
      <c r="P49" s="22">
        <f>SUM(D49:L49)</f>
        <v>0</v>
      </c>
    </row>
    <row r="50" spans="1:17" ht="21.75" customHeight="1" x14ac:dyDescent="0.7">
      <c r="A50" s="47" t="s">
        <v>249</v>
      </c>
      <c r="B50" s="19">
        <v>11</v>
      </c>
      <c r="C50" s="184"/>
      <c r="D50" s="22">
        <v>0</v>
      </c>
      <c r="E50" s="29">
        <v>0</v>
      </c>
      <c r="F50" s="22">
        <v>0</v>
      </c>
      <c r="G50" s="29">
        <v>0</v>
      </c>
      <c r="H50" s="22">
        <v>0</v>
      </c>
      <c r="I50" s="29">
        <v>0</v>
      </c>
      <c r="J50" s="22">
        <v>0</v>
      </c>
      <c r="K50" s="168"/>
      <c r="L50" s="171">
        <v>-39736</v>
      </c>
      <c r="M50" s="169"/>
      <c r="N50" s="22">
        <v>0</v>
      </c>
      <c r="O50" s="169"/>
      <c r="P50" s="25">
        <f>SUM(D50:N50)</f>
        <v>-39736</v>
      </c>
    </row>
    <row r="51" spans="1:17" ht="21.75" customHeight="1" x14ac:dyDescent="0.7">
      <c r="A51" s="102" t="s">
        <v>183</v>
      </c>
      <c r="B51" s="11"/>
      <c r="C51" s="184"/>
      <c r="D51" s="27">
        <f>SUM(D48:D50)</f>
        <v>0</v>
      </c>
      <c r="E51" s="110"/>
      <c r="F51" s="27">
        <f>SUM(F48:F50)</f>
        <v>0</v>
      </c>
      <c r="G51" s="22"/>
      <c r="H51" s="27">
        <f>SUM(H48:H50)</f>
        <v>0</v>
      </c>
      <c r="I51" s="22"/>
      <c r="J51" s="27">
        <f>SUM(J48:J50)</f>
        <v>0</v>
      </c>
      <c r="K51" s="110"/>
      <c r="L51" s="27">
        <f>SUM(L48:L50)</f>
        <v>-39736</v>
      </c>
      <c r="M51" s="22"/>
      <c r="N51" s="27">
        <f>SUM(N48:N50)</f>
        <v>0</v>
      </c>
      <c r="O51" s="22"/>
      <c r="P51" s="27">
        <f>SUM(P48:P50)</f>
        <v>-39736</v>
      </c>
    </row>
    <row r="52" spans="1:17" ht="21" customHeight="1" x14ac:dyDescent="0.7">
      <c r="A52" s="106"/>
      <c r="B52" s="11"/>
      <c r="C52" s="184"/>
      <c r="D52" s="1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</row>
    <row r="53" spans="1:17" ht="21.75" hidden="1" customHeight="1" x14ac:dyDescent="0.7">
      <c r="A53" s="32" t="s">
        <v>128</v>
      </c>
      <c r="B53" s="11"/>
      <c r="C53" s="184"/>
      <c r="D53" s="1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</row>
    <row r="54" spans="1:17" ht="21.75" hidden="1" customHeight="1" x14ac:dyDescent="0.7">
      <c r="A54" s="32" t="s">
        <v>127</v>
      </c>
      <c r="B54" s="11"/>
      <c r="C54" s="184"/>
      <c r="D54" s="31"/>
      <c r="E54" s="120"/>
      <c r="F54" s="31"/>
      <c r="G54" s="120"/>
      <c r="H54" s="31"/>
      <c r="I54" s="120"/>
      <c r="J54" s="31"/>
      <c r="K54" s="29"/>
      <c r="L54" s="31"/>
      <c r="M54" s="29"/>
      <c r="N54" s="31"/>
      <c r="O54" s="29"/>
      <c r="P54" s="29"/>
    </row>
    <row r="55" spans="1:17" ht="21.75" customHeight="1" x14ac:dyDescent="0.7">
      <c r="A55" s="102" t="s">
        <v>205</v>
      </c>
      <c r="B55" s="19">
        <v>4</v>
      </c>
      <c r="C55" s="186"/>
      <c r="D55" s="31">
        <v>0</v>
      </c>
      <c r="E55" s="120">
        <v>0</v>
      </c>
      <c r="F55" s="31">
        <v>0</v>
      </c>
      <c r="G55" s="120">
        <v>0</v>
      </c>
      <c r="H55" s="31">
        <v>0</v>
      </c>
      <c r="I55" s="120">
        <v>0</v>
      </c>
      <c r="J55" s="31">
        <v>0</v>
      </c>
      <c r="K55" s="29"/>
      <c r="L55" s="31">
        <v>0</v>
      </c>
      <c r="M55" s="29"/>
      <c r="N55" s="31">
        <f>'BS-3-5'!H86</f>
        <v>-35919</v>
      </c>
      <c r="O55" s="29"/>
      <c r="P55" s="31">
        <f>SUM(D55:N55)</f>
        <v>-35919</v>
      </c>
    </row>
    <row r="56" spans="1:17" ht="21.75" customHeight="1" x14ac:dyDescent="0.65">
      <c r="A56" s="47"/>
      <c r="B56" s="11"/>
      <c r="C56" s="186"/>
      <c r="D56" s="22"/>
      <c r="E56" s="110"/>
      <c r="F56" s="22"/>
      <c r="G56" s="110"/>
      <c r="H56" s="22"/>
      <c r="I56" s="110"/>
      <c r="J56" s="22"/>
      <c r="K56" s="22"/>
      <c r="L56" s="22"/>
      <c r="M56" s="22"/>
      <c r="N56" s="22"/>
      <c r="O56" s="22"/>
      <c r="P56" s="22"/>
    </row>
    <row r="57" spans="1:17" ht="21.75" customHeight="1" x14ac:dyDescent="0.7">
      <c r="A57" s="102" t="s">
        <v>67</v>
      </c>
      <c r="B57" s="11"/>
      <c r="C57" s="184"/>
      <c r="D57" s="51"/>
      <c r="E57" s="22"/>
      <c r="F57" s="14"/>
      <c r="G57" s="22"/>
      <c r="H57" s="14"/>
      <c r="I57" s="22"/>
      <c r="J57" s="14"/>
      <c r="K57" s="22"/>
      <c r="L57" s="14"/>
      <c r="M57" s="22"/>
      <c r="N57" s="14"/>
      <c r="O57" s="22"/>
      <c r="P57" s="22"/>
    </row>
    <row r="58" spans="1:17" ht="21.75" customHeight="1" x14ac:dyDescent="0.65">
      <c r="A58" s="47" t="s">
        <v>153</v>
      </c>
      <c r="B58" s="11"/>
      <c r="C58" s="184"/>
      <c r="D58" s="22" t="s">
        <v>122</v>
      </c>
      <c r="E58" s="110"/>
      <c r="F58" s="22" t="s">
        <v>122</v>
      </c>
      <c r="G58" s="110"/>
      <c r="H58" s="22" t="s">
        <v>122</v>
      </c>
      <c r="I58" s="110"/>
      <c r="J58" s="22" t="s">
        <v>122</v>
      </c>
      <c r="K58" s="22"/>
      <c r="L58" s="22">
        <f>'PL-6-11'!H117</f>
        <v>174394</v>
      </c>
      <c r="M58" s="22"/>
      <c r="N58" s="22">
        <v>0</v>
      </c>
      <c r="O58" s="22"/>
      <c r="P58" s="22">
        <f>SUM(D58:N58)</f>
        <v>174394</v>
      </c>
    </row>
    <row r="59" spans="1:17" ht="21.75" hidden="1" customHeight="1" x14ac:dyDescent="0.65">
      <c r="A59" s="47" t="s">
        <v>154</v>
      </c>
      <c r="B59" s="11"/>
      <c r="C59" s="184"/>
      <c r="D59" s="25">
        <v>0</v>
      </c>
      <c r="E59" s="110"/>
      <c r="F59" s="25">
        <v>0</v>
      </c>
      <c r="G59" s="110"/>
      <c r="H59" s="25">
        <v>0</v>
      </c>
      <c r="I59" s="110"/>
      <c r="J59" s="25">
        <v>0</v>
      </c>
      <c r="K59" s="22"/>
      <c r="L59" s="25">
        <f>'PL-6-11'!H149</f>
        <v>0</v>
      </c>
      <c r="M59" s="110"/>
      <c r="N59" s="25">
        <v>0</v>
      </c>
      <c r="O59" s="110"/>
      <c r="P59" s="25">
        <f>SUM(D59:N59)</f>
        <v>0</v>
      </c>
    </row>
    <row r="60" spans="1:17" ht="21.75" customHeight="1" x14ac:dyDescent="0.7">
      <c r="A60" s="174" t="s">
        <v>68</v>
      </c>
      <c r="B60" s="11"/>
      <c r="C60" s="184"/>
      <c r="D60" s="27">
        <f>SUM(D58:D59)</f>
        <v>0</v>
      </c>
      <c r="E60" s="120"/>
      <c r="F60" s="27">
        <f>SUM(F58:F59)</f>
        <v>0</v>
      </c>
      <c r="G60" s="120"/>
      <c r="H60" s="27">
        <f>SUM(H58:H59)</f>
        <v>0</v>
      </c>
      <c r="I60" s="120"/>
      <c r="J60" s="27">
        <f>SUM(J58:J59)</f>
        <v>0</v>
      </c>
      <c r="K60" s="29"/>
      <c r="L60" s="27">
        <f>SUM(L58:L59)</f>
        <v>174394</v>
      </c>
      <c r="M60" s="29"/>
      <c r="N60" s="27">
        <f>SUM(N58:N59)</f>
        <v>0</v>
      </c>
      <c r="O60" s="29"/>
      <c r="P60" s="27">
        <f>SUM(P58:P59)</f>
        <v>174394</v>
      </c>
    </row>
    <row r="61" spans="1:17" ht="9.65" customHeight="1" x14ac:dyDescent="0.7">
      <c r="A61" s="102"/>
      <c r="B61" s="11"/>
      <c r="C61" s="184"/>
      <c r="D61" s="51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</row>
    <row r="62" spans="1:17" ht="24.65" customHeight="1" thickBot="1" x14ac:dyDescent="0.75">
      <c r="A62" s="21" t="s">
        <v>217</v>
      </c>
      <c r="B62" s="11"/>
      <c r="C62" s="11"/>
      <c r="D62" s="30">
        <f>SUM(D43,D60,D51,D55)</f>
        <v>317888</v>
      </c>
      <c r="E62" s="29"/>
      <c r="F62" s="30">
        <f>SUM(F43,F60,F51,F55)</f>
        <v>4399860</v>
      </c>
      <c r="G62" s="29"/>
      <c r="H62" s="30">
        <f>SUM(H43,H60,H51)</f>
        <v>0</v>
      </c>
      <c r="I62" s="29"/>
      <c r="J62" s="30">
        <f>SUM(J43,J60,J51,J55)</f>
        <v>31800</v>
      </c>
      <c r="K62" s="29"/>
      <c r="L62" s="30">
        <f>SUM(L43,L60,L51,L55)</f>
        <v>190769</v>
      </c>
      <c r="M62" s="14"/>
      <c r="N62" s="30">
        <f>SUM(N43,N60,N51,N55)</f>
        <v>-35919</v>
      </c>
      <c r="O62" s="14"/>
      <c r="P62" s="30">
        <f>SUM(P43,P60,P51,P55)</f>
        <v>4904398</v>
      </c>
      <c r="Q62" s="11">
        <f>P62-'BS-3-5'!H88</f>
        <v>0</v>
      </c>
    </row>
    <row r="63" spans="1:17" ht="21.75" customHeight="1" thickTop="1" x14ac:dyDescent="0.65"/>
  </sheetData>
  <mergeCells count="2">
    <mergeCell ref="D10:P10"/>
    <mergeCell ref="D41:P41"/>
  </mergeCells>
  <pageMargins left="0.7" right="0.7" top="0.48" bottom="0.5" header="0.5" footer="0.5"/>
  <pageSetup paperSize="9" scale="90" firstPageNumber="14" fitToWidth="2" fitToHeight="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6EA9-48E4-4B08-A785-BC0871612BB4}">
  <dimension ref="A1:K99"/>
  <sheetViews>
    <sheetView tabSelected="1" view="pageBreakPreview" topLeftCell="A89" zoomScaleNormal="100" zoomScaleSheetLayoutView="100" workbookViewId="0">
      <selection activeCell="G91" sqref="G91"/>
    </sheetView>
  </sheetViews>
  <sheetFormatPr defaultColWidth="8.81640625" defaultRowHeight="24" customHeight="1" x14ac:dyDescent="0.65"/>
  <cols>
    <col min="1" max="1" width="52.453125" style="253" customWidth="1"/>
    <col min="2" max="2" width="8.453125" style="235" customWidth="1"/>
    <col min="3" max="3" width="11.81640625" style="236" customWidth="1"/>
    <col min="4" max="4" width="1" style="236" customWidth="1"/>
    <col min="5" max="5" width="11.453125" style="236" customWidth="1"/>
    <col min="6" max="6" width="1" style="236" customWidth="1"/>
    <col min="7" max="7" width="11.81640625" style="236" customWidth="1"/>
    <col min="8" max="8" width="1" style="236" customWidth="1"/>
    <col min="9" max="9" width="11.453125" style="236" customWidth="1"/>
    <col min="10" max="10" width="10" style="249" bestFit="1" customWidth="1"/>
    <col min="11" max="16384" width="8.81640625" style="250"/>
  </cols>
  <sheetData>
    <row r="1" spans="1:10" ht="24" customHeight="1" x14ac:dyDescent="0.7">
      <c r="A1" s="246" t="s">
        <v>47</v>
      </c>
      <c r="B1" s="247"/>
      <c r="C1" s="248"/>
      <c r="D1" s="248"/>
      <c r="E1" s="248"/>
      <c r="F1" s="248"/>
      <c r="G1" s="248"/>
      <c r="H1" s="248"/>
      <c r="I1" s="248"/>
    </row>
    <row r="2" spans="1:10" ht="24" customHeight="1" x14ac:dyDescent="0.7">
      <c r="A2" s="251" t="s">
        <v>69</v>
      </c>
      <c r="B2" s="252"/>
      <c r="C2" s="248"/>
      <c r="D2" s="248"/>
      <c r="E2" s="248"/>
      <c r="F2" s="248"/>
      <c r="G2" s="248"/>
      <c r="H2" s="248"/>
      <c r="I2" s="248"/>
    </row>
    <row r="3" spans="1:10" ht="21" customHeight="1" x14ac:dyDescent="0.7">
      <c r="C3" s="254"/>
      <c r="D3" s="255" t="s">
        <v>35</v>
      </c>
      <c r="E3" s="254"/>
      <c r="F3" s="248"/>
      <c r="G3" s="254"/>
      <c r="H3" s="255" t="s">
        <v>36</v>
      </c>
      <c r="I3" s="254"/>
    </row>
    <row r="4" spans="1:10" ht="21" customHeight="1" x14ac:dyDescent="0.65">
      <c r="C4" s="306" t="s">
        <v>247</v>
      </c>
      <c r="D4" s="306"/>
      <c r="E4" s="306"/>
      <c r="F4" s="248"/>
      <c r="G4" s="306" t="s">
        <v>247</v>
      </c>
      <c r="H4" s="306"/>
      <c r="I4" s="306"/>
    </row>
    <row r="5" spans="1:10" ht="21" customHeight="1" x14ac:dyDescent="0.65">
      <c r="C5" s="305" t="s">
        <v>151</v>
      </c>
      <c r="D5" s="306"/>
      <c r="E5" s="306"/>
      <c r="F5" s="248"/>
      <c r="G5" s="305" t="s">
        <v>151</v>
      </c>
      <c r="H5" s="306"/>
      <c r="I5" s="306"/>
    </row>
    <row r="6" spans="1:10" ht="21" customHeight="1" x14ac:dyDescent="0.65">
      <c r="B6" s="256" t="s">
        <v>1</v>
      </c>
      <c r="C6" s="204">
        <v>2563</v>
      </c>
      <c r="D6" s="205"/>
      <c r="E6" s="204">
        <v>2562</v>
      </c>
      <c r="F6" s="205"/>
      <c r="G6" s="204">
        <v>2563</v>
      </c>
      <c r="H6" s="205"/>
      <c r="I6" s="204">
        <v>2562</v>
      </c>
    </row>
    <row r="7" spans="1:10" ht="21" customHeight="1" x14ac:dyDescent="0.65">
      <c r="C7" s="307" t="s">
        <v>103</v>
      </c>
      <c r="D7" s="307"/>
      <c r="E7" s="307"/>
      <c r="F7" s="307"/>
      <c r="G7" s="307"/>
      <c r="H7" s="307"/>
      <c r="I7" s="307"/>
    </row>
    <row r="8" spans="1:10" ht="21" customHeight="1" x14ac:dyDescent="0.7">
      <c r="A8" s="257" t="s">
        <v>39</v>
      </c>
      <c r="B8" s="258"/>
      <c r="C8" s="259"/>
      <c r="D8" s="260"/>
      <c r="E8" s="259"/>
      <c r="F8" s="260"/>
      <c r="G8" s="259"/>
      <c r="H8" s="260"/>
      <c r="I8" s="259"/>
    </row>
    <row r="9" spans="1:10" ht="21" customHeight="1" x14ac:dyDescent="0.65">
      <c r="A9" s="253" t="s">
        <v>56</v>
      </c>
      <c r="C9" s="259">
        <f>'PL-6-11'!D117</f>
        <v>42635</v>
      </c>
      <c r="D9" s="260"/>
      <c r="E9" s="259">
        <v>10823</v>
      </c>
      <c r="F9" s="259"/>
      <c r="G9" s="259">
        <f>'PL-6-11'!H117</f>
        <v>174394</v>
      </c>
      <c r="H9" s="259"/>
      <c r="I9" s="259">
        <v>45860</v>
      </c>
    </row>
    <row r="10" spans="1:10" ht="21" customHeight="1" x14ac:dyDescent="0.65">
      <c r="A10" s="261" t="s">
        <v>141</v>
      </c>
      <c r="C10" s="259"/>
      <c r="D10" s="260"/>
      <c r="E10" s="259"/>
      <c r="F10" s="259"/>
      <c r="G10" s="259"/>
      <c r="H10" s="259"/>
      <c r="I10" s="259"/>
    </row>
    <row r="11" spans="1:10" ht="21.5" x14ac:dyDescent="0.65">
      <c r="A11" s="253" t="s">
        <v>76</v>
      </c>
      <c r="C11" s="259">
        <f>'PL-6-11'!D116</f>
        <v>9549</v>
      </c>
      <c r="D11" s="260"/>
      <c r="E11" s="259">
        <v>4268</v>
      </c>
      <c r="F11" s="259"/>
      <c r="G11" s="259">
        <f>'PL-6-11'!H116</f>
        <v>12751</v>
      </c>
      <c r="H11" s="259"/>
      <c r="I11" s="259">
        <v>2867</v>
      </c>
    </row>
    <row r="12" spans="1:10" ht="21" customHeight="1" x14ac:dyDescent="0.65">
      <c r="A12" s="262" t="s">
        <v>54</v>
      </c>
      <c r="C12" s="259">
        <v>1547</v>
      </c>
      <c r="D12" s="260"/>
      <c r="E12" s="259">
        <v>552</v>
      </c>
      <c r="F12" s="259"/>
      <c r="G12" s="259">
        <v>273</v>
      </c>
      <c r="H12" s="259"/>
      <c r="I12" s="259">
        <v>552</v>
      </c>
    </row>
    <row r="13" spans="1:10" ht="21" customHeight="1" x14ac:dyDescent="0.65">
      <c r="A13" s="250" t="s">
        <v>50</v>
      </c>
      <c r="B13" s="263"/>
      <c r="C13" s="259">
        <v>30733</v>
      </c>
      <c r="D13" s="260"/>
      <c r="E13" s="259">
        <v>16801</v>
      </c>
      <c r="F13" s="259"/>
      <c r="G13" s="259">
        <v>18312</v>
      </c>
      <c r="H13" s="259"/>
      <c r="I13" s="259">
        <v>16572</v>
      </c>
      <c r="J13" s="250"/>
    </row>
    <row r="14" spans="1:10" ht="21" customHeight="1" x14ac:dyDescent="0.65">
      <c r="A14" s="250" t="s">
        <v>263</v>
      </c>
      <c r="B14" s="263"/>
      <c r="C14" s="259"/>
      <c r="D14" s="260"/>
      <c r="E14" s="259"/>
      <c r="F14" s="259"/>
      <c r="G14" s="259"/>
      <c r="H14" s="259"/>
      <c r="I14" s="259"/>
      <c r="J14" s="250"/>
    </row>
    <row r="15" spans="1:10" ht="21" customHeight="1" x14ac:dyDescent="0.65">
      <c r="A15" s="250" t="s">
        <v>264</v>
      </c>
      <c r="B15" s="263"/>
      <c r="C15" s="259">
        <v>4707</v>
      </c>
      <c r="D15" s="260"/>
      <c r="E15" s="259">
        <v>0</v>
      </c>
      <c r="F15" s="259"/>
      <c r="G15" s="259">
        <v>-2846</v>
      </c>
      <c r="H15" s="259"/>
      <c r="I15" s="259">
        <v>0</v>
      </c>
    </row>
    <row r="16" spans="1:10" ht="24" customHeight="1" x14ac:dyDescent="0.65">
      <c r="A16" s="250" t="s">
        <v>77</v>
      </c>
      <c r="B16" s="263"/>
      <c r="C16" s="259">
        <v>1889</v>
      </c>
      <c r="D16" s="260"/>
      <c r="E16" s="259">
        <v>262</v>
      </c>
      <c r="F16" s="259"/>
      <c r="G16" s="259">
        <v>318</v>
      </c>
      <c r="H16" s="259"/>
      <c r="I16" s="259">
        <v>231</v>
      </c>
    </row>
    <row r="17" spans="1:11" ht="22" customHeight="1" x14ac:dyDescent="0.65">
      <c r="A17" s="264" t="s">
        <v>245</v>
      </c>
      <c r="B17" s="263"/>
      <c r="C17" s="259">
        <v>1207</v>
      </c>
      <c r="D17" s="260"/>
      <c r="E17" s="259">
        <v>1849</v>
      </c>
      <c r="F17" s="259"/>
      <c r="G17" s="259">
        <v>994</v>
      </c>
      <c r="H17" s="259"/>
      <c r="I17" s="259">
        <v>1549</v>
      </c>
    </row>
    <row r="18" spans="1:11" ht="21" customHeight="1" x14ac:dyDescent="0.65">
      <c r="A18" s="264" t="s">
        <v>240</v>
      </c>
      <c r="B18" s="263">
        <v>6</v>
      </c>
      <c r="C18" s="259">
        <v>-93702</v>
      </c>
      <c r="D18" s="260"/>
      <c r="E18" s="259">
        <v>-12121</v>
      </c>
      <c r="F18" s="259"/>
      <c r="G18" s="259">
        <v>-93702</v>
      </c>
      <c r="H18" s="259"/>
      <c r="I18" s="259">
        <v>-12121</v>
      </c>
      <c r="J18" s="265"/>
      <c r="K18" s="266"/>
    </row>
    <row r="19" spans="1:11" ht="23.25" customHeight="1" x14ac:dyDescent="0.65">
      <c r="A19" s="264" t="s">
        <v>241</v>
      </c>
      <c r="C19" s="259">
        <v>-13256</v>
      </c>
      <c r="D19" s="260"/>
      <c r="E19" s="259">
        <v>0</v>
      </c>
      <c r="F19" s="259"/>
      <c r="G19" s="259">
        <v>-13256</v>
      </c>
      <c r="H19" s="259"/>
      <c r="I19" s="259">
        <v>0</v>
      </c>
    </row>
    <row r="20" spans="1:11" ht="21" customHeight="1" x14ac:dyDescent="0.65">
      <c r="A20" s="264" t="s">
        <v>242</v>
      </c>
      <c r="B20" s="263">
        <v>6</v>
      </c>
      <c r="C20" s="259">
        <v>-5422</v>
      </c>
      <c r="D20" s="260"/>
      <c r="E20" s="259">
        <v>-1166</v>
      </c>
      <c r="F20" s="259"/>
      <c r="G20" s="259">
        <v>-5422</v>
      </c>
      <c r="H20" s="259"/>
      <c r="I20" s="259">
        <v>-1166</v>
      </c>
    </row>
    <row r="21" spans="1:11" ht="24" customHeight="1" x14ac:dyDescent="0.65">
      <c r="A21" s="264" t="s">
        <v>253</v>
      </c>
      <c r="B21" s="263"/>
      <c r="C21" s="259">
        <v>0</v>
      </c>
      <c r="D21" s="260"/>
      <c r="E21" s="259">
        <v>-564</v>
      </c>
      <c r="F21" s="259"/>
      <c r="G21" s="259">
        <v>0</v>
      </c>
      <c r="H21" s="259"/>
      <c r="I21" s="259">
        <v>-9</v>
      </c>
    </row>
    <row r="22" spans="1:11" ht="21" customHeight="1" x14ac:dyDescent="0.65">
      <c r="A22" s="264" t="s">
        <v>232</v>
      </c>
      <c r="B22" s="263"/>
      <c r="C22" s="259">
        <v>17701</v>
      </c>
      <c r="D22" s="260"/>
      <c r="E22" s="259">
        <v>11917</v>
      </c>
      <c r="F22" s="259"/>
      <c r="G22" s="259">
        <v>16417</v>
      </c>
      <c r="H22" s="259"/>
      <c r="I22" s="267">
        <v>11592</v>
      </c>
    </row>
    <row r="23" spans="1:11" ht="21" hidden="1" customHeight="1" x14ac:dyDescent="0.65">
      <c r="A23" s="262" t="s">
        <v>107</v>
      </c>
      <c r="C23" s="259"/>
      <c r="D23" s="259"/>
      <c r="E23" s="259">
        <v>0</v>
      </c>
      <c r="F23" s="259"/>
      <c r="G23" s="259">
        <v>0</v>
      </c>
      <c r="H23" s="259"/>
      <c r="I23" s="259">
        <v>0</v>
      </c>
    </row>
    <row r="24" spans="1:11" ht="21" customHeight="1" x14ac:dyDescent="0.65">
      <c r="A24" s="262" t="s">
        <v>104</v>
      </c>
      <c r="C24" s="259">
        <v>0</v>
      </c>
      <c r="D24" s="259"/>
      <c r="E24" s="259">
        <v>30</v>
      </c>
      <c r="F24" s="259"/>
      <c r="G24" s="259">
        <v>0</v>
      </c>
      <c r="H24" s="259"/>
      <c r="I24" s="259">
        <v>30</v>
      </c>
    </row>
    <row r="25" spans="1:11" ht="21" customHeight="1" x14ac:dyDescent="0.65">
      <c r="A25" s="264" t="s">
        <v>51</v>
      </c>
      <c r="B25" s="263"/>
      <c r="C25" s="268">
        <v>-23476</v>
      </c>
      <c r="D25" s="268"/>
      <c r="E25" s="268">
        <v>0</v>
      </c>
      <c r="F25" s="268"/>
      <c r="G25" s="268">
        <v>-137476</v>
      </c>
      <c r="H25" s="268"/>
      <c r="I25" s="268">
        <v>-24520</v>
      </c>
    </row>
    <row r="26" spans="1:11" ht="22.5" customHeight="1" x14ac:dyDescent="0.65">
      <c r="A26" s="269" t="s">
        <v>52</v>
      </c>
      <c r="B26" s="270"/>
      <c r="C26" s="271">
        <v>-2285</v>
      </c>
      <c r="D26" s="260"/>
      <c r="E26" s="271">
        <v>-18644</v>
      </c>
      <c r="F26" s="259"/>
      <c r="G26" s="271">
        <v>-3832</v>
      </c>
      <c r="H26" s="259"/>
      <c r="I26" s="271">
        <v>-19461</v>
      </c>
    </row>
    <row r="27" spans="1:11" ht="21" customHeight="1" x14ac:dyDescent="0.65">
      <c r="C27" s="259">
        <f>SUM(C9:C26)</f>
        <v>-28173</v>
      </c>
      <c r="D27" s="260"/>
      <c r="E27" s="259">
        <f>SUM(E9:E26)</f>
        <v>14007</v>
      </c>
      <c r="F27" s="259"/>
      <c r="G27" s="259">
        <f>SUM(G9:G26)</f>
        <v>-33075</v>
      </c>
      <c r="H27" s="259"/>
      <c r="I27" s="259">
        <f>SUM(I9:I26)</f>
        <v>21976</v>
      </c>
    </row>
    <row r="28" spans="1:11" ht="22" customHeight="1" x14ac:dyDescent="0.65">
      <c r="A28" s="232" t="s">
        <v>75</v>
      </c>
      <c r="C28" s="250"/>
      <c r="D28" s="250"/>
      <c r="E28" s="250"/>
      <c r="F28" s="250"/>
      <c r="G28" s="250"/>
      <c r="H28" s="250"/>
      <c r="I28" s="250"/>
    </row>
    <row r="29" spans="1:11" ht="22" customHeight="1" x14ac:dyDescent="0.65">
      <c r="A29" s="253" t="s">
        <v>92</v>
      </c>
      <c r="C29" s="259">
        <v>142196</v>
      </c>
      <c r="D29" s="260"/>
      <c r="E29" s="259">
        <v>22861</v>
      </c>
      <c r="F29" s="259"/>
      <c r="G29" s="259">
        <v>15474</v>
      </c>
      <c r="H29" s="259"/>
      <c r="I29" s="259">
        <v>31614</v>
      </c>
    </row>
    <row r="30" spans="1:11" ht="2.5" hidden="1" customHeight="1" x14ac:dyDescent="0.65">
      <c r="A30" s="173" t="s">
        <v>72</v>
      </c>
      <c r="B30" s="272"/>
      <c r="C30" s="259"/>
      <c r="D30" s="260"/>
      <c r="E30" s="259"/>
      <c r="F30" s="259"/>
      <c r="G30" s="259"/>
      <c r="H30" s="259"/>
      <c r="I30" s="259"/>
    </row>
    <row r="31" spans="1:11" ht="21" customHeight="1" x14ac:dyDescent="0.65">
      <c r="A31" s="173" t="s">
        <v>31</v>
      </c>
      <c r="B31" s="272"/>
      <c r="C31" s="259">
        <v>-52615</v>
      </c>
      <c r="D31" s="260"/>
      <c r="E31" s="259">
        <v>-4613</v>
      </c>
      <c r="F31" s="259"/>
      <c r="G31" s="259">
        <v>13682</v>
      </c>
      <c r="H31" s="259"/>
      <c r="I31" s="259">
        <v>13411</v>
      </c>
    </row>
    <row r="32" spans="1:11" ht="21" customHeight="1" x14ac:dyDescent="0.65">
      <c r="A32" s="273" t="s">
        <v>5</v>
      </c>
      <c r="B32" s="274"/>
      <c r="C32" s="259">
        <v>-6182</v>
      </c>
      <c r="D32" s="260"/>
      <c r="E32" s="259">
        <v>-2984</v>
      </c>
      <c r="F32" s="259"/>
      <c r="G32" s="259">
        <v>2381</v>
      </c>
      <c r="H32" s="259"/>
      <c r="I32" s="259">
        <v>-328</v>
      </c>
    </row>
    <row r="33" spans="1:9" ht="21" customHeight="1" x14ac:dyDescent="0.65">
      <c r="A33" s="273" t="s">
        <v>42</v>
      </c>
      <c r="B33" s="274"/>
      <c r="C33" s="259">
        <v>6516</v>
      </c>
      <c r="D33" s="260"/>
      <c r="E33" s="259">
        <v>-48</v>
      </c>
      <c r="F33" s="259"/>
      <c r="G33" s="259">
        <v>-474</v>
      </c>
      <c r="H33" s="259"/>
      <c r="I33" s="259">
        <v>0</v>
      </c>
    </row>
    <row r="34" spans="1:9" ht="23.5" customHeight="1" x14ac:dyDescent="0.65">
      <c r="A34" s="253" t="s">
        <v>93</v>
      </c>
      <c r="C34" s="259">
        <v>-105578</v>
      </c>
      <c r="D34" s="260"/>
      <c r="E34" s="259">
        <v>-5748</v>
      </c>
      <c r="F34" s="259"/>
      <c r="G34" s="259">
        <v>-14257</v>
      </c>
      <c r="H34" s="259"/>
      <c r="I34" s="259">
        <v>-12956</v>
      </c>
    </row>
    <row r="35" spans="1:9" ht="21" hidden="1" customHeight="1" x14ac:dyDescent="0.65">
      <c r="A35" s="173" t="s">
        <v>73</v>
      </c>
      <c r="B35" s="272"/>
      <c r="C35" s="259"/>
      <c r="D35" s="260"/>
      <c r="E35" s="259"/>
      <c r="F35" s="259"/>
      <c r="G35" s="259"/>
      <c r="H35" s="259"/>
      <c r="I35" s="259"/>
    </row>
    <row r="36" spans="1:9" ht="21" hidden="1" customHeight="1" x14ac:dyDescent="0.65">
      <c r="A36" s="275" t="s">
        <v>77</v>
      </c>
      <c r="B36" s="272"/>
      <c r="C36" s="259"/>
      <c r="D36" s="260"/>
      <c r="E36" s="259"/>
      <c r="F36" s="259"/>
      <c r="G36" s="259"/>
      <c r="H36" s="259"/>
      <c r="I36" s="259"/>
    </row>
    <row r="37" spans="1:9" ht="21" hidden="1" customHeight="1" x14ac:dyDescent="0.65">
      <c r="A37" s="173" t="s">
        <v>79</v>
      </c>
      <c r="B37" s="272"/>
      <c r="C37" s="259"/>
      <c r="D37" s="260"/>
      <c r="E37" s="259"/>
      <c r="F37" s="259"/>
      <c r="G37" s="259"/>
      <c r="H37" s="259"/>
      <c r="I37" s="259"/>
    </row>
    <row r="38" spans="1:9" ht="23.15" customHeight="1" x14ac:dyDescent="0.65">
      <c r="A38" s="253" t="s">
        <v>13</v>
      </c>
      <c r="C38" s="271">
        <v>-1863</v>
      </c>
      <c r="D38" s="260"/>
      <c r="E38" s="271">
        <v>2012</v>
      </c>
      <c r="F38" s="259"/>
      <c r="G38" s="271">
        <v>327</v>
      </c>
      <c r="H38" s="259"/>
      <c r="I38" s="271">
        <v>74</v>
      </c>
    </row>
    <row r="39" spans="1:9" ht="21" customHeight="1" x14ac:dyDescent="0.65">
      <c r="A39" s="264" t="s">
        <v>80</v>
      </c>
      <c r="B39" s="263"/>
      <c r="C39" s="259">
        <f>SUM(C27:C38)</f>
        <v>-45699</v>
      </c>
      <c r="D39" s="260"/>
      <c r="E39" s="259">
        <f>SUM(E27:E38)</f>
        <v>25487</v>
      </c>
      <c r="F39" s="259"/>
      <c r="G39" s="259">
        <f>SUM(G27:G38)</f>
        <v>-15942</v>
      </c>
      <c r="H39" s="259"/>
      <c r="I39" s="259">
        <f>SUM(I27:I38)</f>
        <v>53791</v>
      </c>
    </row>
    <row r="40" spans="1:9" ht="21" customHeight="1" x14ac:dyDescent="0.65">
      <c r="A40" s="250" t="s">
        <v>106</v>
      </c>
      <c r="B40" s="263"/>
      <c r="C40" s="271">
        <v>-7084</v>
      </c>
      <c r="D40" s="259"/>
      <c r="E40" s="271">
        <v>-5451</v>
      </c>
      <c r="F40" s="259"/>
      <c r="G40" s="271">
        <v>-3667</v>
      </c>
      <c r="H40" s="259"/>
      <c r="I40" s="271">
        <v>-2019</v>
      </c>
    </row>
    <row r="41" spans="1:9" ht="21" customHeight="1" x14ac:dyDescent="0.7">
      <c r="A41" s="276" t="s">
        <v>78</v>
      </c>
      <c r="B41" s="258"/>
      <c r="C41" s="277">
        <f>SUM(C39:C40)</f>
        <v>-52783</v>
      </c>
      <c r="D41" s="278"/>
      <c r="E41" s="277">
        <f>SUM(E39:E40)</f>
        <v>20036</v>
      </c>
      <c r="F41" s="279"/>
      <c r="G41" s="277">
        <f>SUM(G39:G40)</f>
        <v>-19609</v>
      </c>
      <c r="H41" s="279"/>
      <c r="I41" s="277">
        <f>SUM(I39:I40)</f>
        <v>51772</v>
      </c>
    </row>
    <row r="42" spans="1:9" ht="10.5" customHeight="1" x14ac:dyDescent="0.7">
      <c r="A42" s="276"/>
      <c r="B42" s="258"/>
      <c r="C42" s="279"/>
      <c r="D42" s="278"/>
      <c r="E42" s="279"/>
      <c r="F42" s="279"/>
      <c r="G42" s="279"/>
      <c r="H42" s="279"/>
      <c r="I42" s="279"/>
    </row>
    <row r="43" spans="1:9" ht="21" customHeight="1" x14ac:dyDescent="0.7">
      <c r="A43" s="257" t="s">
        <v>40</v>
      </c>
      <c r="B43" s="258"/>
      <c r="C43" s="268"/>
      <c r="D43" s="260"/>
      <c r="E43" s="268"/>
      <c r="F43" s="260"/>
      <c r="G43" s="268"/>
      <c r="H43" s="260"/>
      <c r="I43" s="268"/>
    </row>
    <row r="44" spans="1:9" ht="21" customHeight="1" x14ac:dyDescent="0.65">
      <c r="A44" s="250" t="s">
        <v>142</v>
      </c>
      <c r="B44" s="263"/>
      <c r="C44" s="268"/>
      <c r="D44" s="260"/>
      <c r="E44" s="268"/>
      <c r="F44" s="260"/>
      <c r="G44" s="268"/>
      <c r="H44" s="260"/>
      <c r="I44" s="268"/>
    </row>
    <row r="45" spans="1:9" ht="21" customHeight="1" x14ac:dyDescent="0.65">
      <c r="A45" s="250" t="s">
        <v>143</v>
      </c>
      <c r="B45" s="263"/>
      <c r="C45" s="268">
        <v>-200</v>
      </c>
      <c r="D45" s="260"/>
      <c r="E45" s="268">
        <v>0</v>
      </c>
      <c r="F45" s="260"/>
      <c r="G45" s="268">
        <v>0</v>
      </c>
      <c r="H45" s="260"/>
      <c r="I45" s="268">
        <v>0</v>
      </c>
    </row>
    <row r="46" spans="1:9" ht="23.15" customHeight="1" x14ac:dyDescent="0.65">
      <c r="A46" s="250" t="s">
        <v>233</v>
      </c>
      <c r="B46" s="263"/>
      <c r="C46" s="280" t="s">
        <v>122</v>
      </c>
      <c r="D46" s="260"/>
      <c r="E46" s="280" t="s">
        <v>122</v>
      </c>
      <c r="F46" s="260"/>
      <c r="G46" s="268">
        <v>-2625</v>
      </c>
      <c r="H46" s="260"/>
      <c r="I46" s="280" t="s">
        <v>122</v>
      </c>
    </row>
    <row r="47" spans="1:9" ht="21" customHeight="1" x14ac:dyDescent="0.65">
      <c r="A47" s="250" t="s">
        <v>235</v>
      </c>
      <c r="B47" s="263"/>
      <c r="C47" s="280" t="s">
        <v>122</v>
      </c>
      <c r="D47" s="260"/>
      <c r="E47" s="280" t="s">
        <v>122</v>
      </c>
      <c r="F47" s="260"/>
      <c r="G47" s="268">
        <v>-732506</v>
      </c>
      <c r="H47" s="260"/>
      <c r="I47" s="280" t="s">
        <v>122</v>
      </c>
    </row>
    <row r="48" spans="1:9" ht="24" customHeight="1" x14ac:dyDescent="0.65">
      <c r="A48" s="250" t="s">
        <v>234</v>
      </c>
      <c r="B48" s="263">
        <v>4</v>
      </c>
      <c r="C48" s="268">
        <v>-554050</v>
      </c>
      <c r="D48" s="281"/>
      <c r="E48" s="280" t="s">
        <v>122</v>
      </c>
      <c r="F48" s="259"/>
      <c r="G48" s="268">
        <v>0</v>
      </c>
      <c r="H48" s="259"/>
      <c r="I48" s="268">
        <v>0</v>
      </c>
    </row>
    <row r="49" spans="1:9" ht="21" customHeight="1" x14ac:dyDescent="0.65">
      <c r="A49" s="250" t="s">
        <v>251</v>
      </c>
      <c r="B49" s="263">
        <v>8</v>
      </c>
      <c r="C49" s="268">
        <v>-80000</v>
      </c>
      <c r="D49" s="259"/>
      <c r="E49" s="259">
        <v>0</v>
      </c>
      <c r="F49" s="259"/>
      <c r="G49" s="268">
        <v>0</v>
      </c>
      <c r="H49" s="259"/>
      <c r="I49" s="268">
        <v>0</v>
      </c>
    </row>
    <row r="50" spans="1:9" ht="23.25" customHeight="1" x14ac:dyDescent="0.7">
      <c r="A50" s="246" t="s">
        <v>47</v>
      </c>
      <c r="B50" s="247"/>
      <c r="C50" s="248"/>
      <c r="D50" s="248"/>
      <c r="E50" s="248"/>
      <c r="F50" s="248"/>
      <c r="G50" s="248"/>
      <c r="H50" s="248"/>
      <c r="I50" s="248"/>
    </row>
    <row r="51" spans="1:9" ht="23.25" customHeight="1" x14ac:dyDescent="0.7">
      <c r="A51" s="251" t="s">
        <v>69</v>
      </c>
      <c r="B51" s="252"/>
      <c r="C51" s="248"/>
      <c r="D51" s="248"/>
      <c r="E51" s="248"/>
      <c r="F51" s="248"/>
      <c r="G51" s="248"/>
      <c r="H51" s="248"/>
      <c r="I51" s="248"/>
    </row>
    <row r="52" spans="1:9" ht="21" customHeight="1" x14ac:dyDescent="0.7">
      <c r="C52" s="254"/>
      <c r="D52" s="255" t="s">
        <v>35</v>
      </c>
      <c r="E52" s="254"/>
      <c r="F52" s="254"/>
      <c r="G52" s="254"/>
      <c r="H52" s="255" t="s">
        <v>36</v>
      </c>
      <c r="I52" s="254"/>
    </row>
    <row r="53" spans="1:9" ht="21" customHeight="1" x14ac:dyDescent="0.65">
      <c r="C53" s="306" t="s">
        <v>247</v>
      </c>
      <c r="D53" s="306"/>
      <c r="E53" s="306"/>
      <c r="F53" s="248"/>
      <c r="G53" s="306" t="s">
        <v>247</v>
      </c>
      <c r="H53" s="306"/>
      <c r="I53" s="306"/>
    </row>
    <row r="54" spans="1:9" ht="21" customHeight="1" x14ac:dyDescent="0.65">
      <c r="C54" s="305" t="s">
        <v>151</v>
      </c>
      <c r="D54" s="306"/>
      <c r="E54" s="306"/>
      <c r="F54" s="248"/>
      <c r="G54" s="305" t="s">
        <v>151</v>
      </c>
      <c r="H54" s="306"/>
      <c r="I54" s="306"/>
    </row>
    <row r="55" spans="1:9" ht="19" customHeight="1" x14ac:dyDescent="0.65">
      <c r="B55" s="256" t="s">
        <v>1</v>
      </c>
      <c r="C55" s="204">
        <v>2563</v>
      </c>
      <c r="D55" s="205"/>
      <c r="E55" s="204">
        <v>2562</v>
      </c>
      <c r="F55" s="205"/>
      <c r="G55" s="204">
        <v>2563</v>
      </c>
      <c r="H55" s="205"/>
      <c r="I55" s="204">
        <v>2562</v>
      </c>
    </row>
    <row r="56" spans="1:9" ht="19" customHeight="1" x14ac:dyDescent="0.65">
      <c r="C56" s="307" t="s">
        <v>103</v>
      </c>
      <c r="D56" s="307"/>
      <c r="E56" s="307"/>
      <c r="F56" s="307"/>
      <c r="G56" s="307"/>
      <c r="H56" s="307"/>
      <c r="I56" s="307"/>
    </row>
    <row r="57" spans="1:9" ht="21" customHeight="1" x14ac:dyDescent="0.7">
      <c r="A57" s="257" t="s">
        <v>145</v>
      </c>
      <c r="B57" s="258"/>
      <c r="C57" s="268"/>
      <c r="D57" s="260"/>
      <c r="E57" s="268"/>
      <c r="F57" s="260"/>
      <c r="G57" s="268"/>
      <c r="H57" s="260"/>
      <c r="I57" s="268"/>
    </row>
    <row r="58" spans="1:9" ht="23.5" customHeight="1" x14ac:dyDescent="0.65">
      <c r="A58" s="250" t="s">
        <v>243</v>
      </c>
      <c r="B58" s="263">
        <v>6</v>
      </c>
      <c r="C58" s="268">
        <v>-2505635</v>
      </c>
      <c r="D58" s="260"/>
      <c r="E58" s="268">
        <v>-2393211</v>
      </c>
      <c r="F58" s="268"/>
      <c r="G58" s="268">
        <v>-2505635</v>
      </c>
      <c r="H58" s="268"/>
      <c r="I58" s="268">
        <v>-2393211</v>
      </c>
    </row>
    <row r="59" spans="1:9" ht="21" customHeight="1" x14ac:dyDescent="0.65">
      <c r="A59" s="250" t="s">
        <v>244</v>
      </c>
      <c r="B59" s="263">
        <v>6</v>
      </c>
      <c r="C59" s="259">
        <v>3240953</v>
      </c>
      <c r="D59" s="259"/>
      <c r="E59" s="259">
        <v>2295161</v>
      </c>
      <c r="F59" s="259"/>
      <c r="G59" s="259">
        <v>3240953</v>
      </c>
      <c r="H59" s="259"/>
      <c r="I59" s="259">
        <v>2295161</v>
      </c>
    </row>
    <row r="60" spans="1:9" ht="23.15" customHeight="1" x14ac:dyDescent="0.65">
      <c r="A60" s="250" t="s">
        <v>84</v>
      </c>
      <c r="B60" s="263"/>
      <c r="C60" s="259">
        <v>-5503</v>
      </c>
      <c r="D60" s="259"/>
      <c r="E60" s="259">
        <v>-4097</v>
      </c>
      <c r="F60" s="259"/>
      <c r="G60" s="259">
        <v>-3577</v>
      </c>
      <c r="H60" s="259"/>
      <c r="I60" s="259">
        <v>-3842</v>
      </c>
    </row>
    <row r="61" spans="1:9" ht="21" hidden="1" customHeight="1" x14ac:dyDescent="0.65">
      <c r="A61" s="250" t="s">
        <v>83</v>
      </c>
      <c r="B61" s="263"/>
      <c r="C61" s="259"/>
      <c r="D61" s="282"/>
      <c r="E61" s="259">
        <v>0</v>
      </c>
      <c r="F61" s="282"/>
      <c r="G61" s="259"/>
      <c r="H61" s="259"/>
      <c r="I61" s="259">
        <v>0</v>
      </c>
    </row>
    <row r="62" spans="1:9" ht="23.5" customHeight="1" x14ac:dyDescent="0.65">
      <c r="A62" s="250" t="s">
        <v>85</v>
      </c>
      <c r="B62" s="263"/>
      <c r="C62" s="268">
        <v>0</v>
      </c>
      <c r="D62" s="259"/>
      <c r="E62" s="259">
        <v>-24</v>
      </c>
      <c r="F62" s="259"/>
      <c r="G62" s="259">
        <v>0</v>
      </c>
      <c r="H62" s="259"/>
      <c r="I62" s="259">
        <v>0</v>
      </c>
    </row>
    <row r="63" spans="1:9" ht="21" hidden="1" customHeight="1" x14ac:dyDescent="0.65">
      <c r="A63" s="250" t="s">
        <v>81</v>
      </c>
      <c r="B63" s="263"/>
      <c r="C63" s="259"/>
      <c r="D63" s="259"/>
      <c r="E63" s="259"/>
      <c r="F63" s="259"/>
      <c r="G63" s="259"/>
      <c r="H63" s="259"/>
      <c r="I63" s="259"/>
    </row>
    <row r="64" spans="1:9" ht="21" hidden="1" customHeight="1" x14ac:dyDescent="0.65">
      <c r="A64" s="250" t="s">
        <v>82</v>
      </c>
      <c r="B64" s="263"/>
      <c r="C64" s="259"/>
      <c r="D64" s="259"/>
      <c r="E64" s="259"/>
      <c r="F64" s="259"/>
      <c r="G64" s="259"/>
      <c r="H64" s="259"/>
      <c r="I64" s="259"/>
    </row>
    <row r="65" spans="1:11" ht="22" customHeight="1" x14ac:dyDescent="0.65">
      <c r="A65" s="250" t="s">
        <v>156</v>
      </c>
      <c r="B65" s="263">
        <v>5</v>
      </c>
      <c r="C65" s="268">
        <v>0</v>
      </c>
      <c r="D65" s="268"/>
      <c r="E65" s="268">
        <v>0</v>
      </c>
      <c r="F65" s="268"/>
      <c r="G65" s="268">
        <v>-128000</v>
      </c>
      <c r="H65" s="268"/>
      <c r="I65" s="268">
        <v>-10000</v>
      </c>
    </row>
    <row r="66" spans="1:11" ht="23.15" customHeight="1" x14ac:dyDescent="0.65">
      <c r="A66" s="250" t="s">
        <v>189</v>
      </c>
      <c r="B66" s="263"/>
      <c r="C66" s="268">
        <v>0</v>
      </c>
      <c r="D66" s="268"/>
      <c r="E66" s="268">
        <v>0</v>
      </c>
      <c r="F66" s="268"/>
      <c r="G66" s="268">
        <v>0</v>
      </c>
      <c r="H66" s="268"/>
      <c r="I66" s="268">
        <v>10000</v>
      </c>
    </row>
    <row r="67" spans="1:11" ht="21" customHeight="1" x14ac:dyDescent="0.65">
      <c r="A67" s="250" t="s">
        <v>51</v>
      </c>
      <c r="B67" s="263"/>
      <c r="C67" s="283">
        <v>23476</v>
      </c>
      <c r="D67" s="259"/>
      <c r="E67" s="283">
        <v>0</v>
      </c>
      <c r="F67" s="259"/>
      <c r="G67" s="283">
        <v>137476</v>
      </c>
      <c r="H67" s="259"/>
      <c r="I67" s="283">
        <v>24520</v>
      </c>
    </row>
    <row r="68" spans="1:11" ht="22.5" customHeight="1" x14ac:dyDescent="0.65">
      <c r="A68" s="250" t="s">
        <v>52</v>
      </c>
      <c r="B68" s="263"/>
      <c r="C68" s="259">
        <v>2285</v>
      </c>
      <c r="D68" s="259"/>
      <c r="E68" s="259">
        <v>22227</v>
      </c>
      <c r="F68" s="259"/>
      <c r="G68" s="259">
        <v>2081</v>
      </c>
      <c r="H68" s="259"/>
      <c r="I68" s="259">
        <v>25387</v>
      </c>
    </row>
    <row r="69" spans="1:11" ht="21" customHeight="1" x14ac:dyDescent="0.7">
      <c r="A69" s="276" t="s">
        <v>252</v>
      </c>
      <c r="B69" s="258"/>
      <c r="C69" s="284">
        <f>SUM(C58:C68,C45:C49)</f>
        <v>121326</v>
      </c>
      <c r="D69" s="278"/>
      <c r="E69" s="284">
        <f>SUM(E58:E68,E45:E49)</f>
        <v>-79944</v>
      </c>
      <c r="F69" s="279"/>
      <c r="G69" s="284">
        <f>SUM(G58:G68,G45:G49)</f>
        <v>8167</v>
      </c>
      <c r="H69" s="279"/>
      <c r="I69" s="284">
        <f>SUM(I58:I68,I45:I49)</f>
        <v>-51985</v>
      </c>
    </row>
    <row r="70" spans="1:11" ht="9.65" customHeight="1" x14ac:dyDescent="0.7">
      <c r="A70" s="224"/>
      <c r="B70" s="258"/>
      <c r="C70" s="259"/>
      <c r="D70" s="260"/>
      <c r="E70" s="259"/>
      <c r="F70" s="259"/>
      <c r="G70" s="259"/>
      <c r="H70" s="259"/>
      <c r="I70" s="259"/>
    </row>
    <row r="71" spans="1:11" ht="21" customHeight="1" x14ac:dyDescent="0.7">
      <c r="A71" s="257" t="s">
        <v>41</v>
      </c>
      <c r="B71" s="258"/>
      <c r="C71" s="259"/>
      <c r="D71" s="260"/>
      <c r="E71" s="259"/>
      <c r="F71" s="259"/>
      <c r="G71" s="259"/>
      <c r="H71" s="259"/>
      <c r="I71" s="259"/>
    </row>
    <row r="72" spans="1:11" ht="21" customHeight="1" x14ac:dyDescent="0.65">
      <c r="A72" s="273" t="s">
        <v>254</v>
      </c>
      <c r="B72" s="274"/>
      <c r="C72" s="259">
        <v>37125</v>
      </c>
      <c r="D72" s="260"/>
      <c r="E72" s="285">
        <v>0</v>
      </c>
      <c r="F72" s="285"/>
      <c r="G72" s="285">
        <v>0</v>
      </c>
      <c r="H72" s="285"/>
      <c r="I72" s="285">
        <v>0</v>
      </c>
    </row>
    <row r="73" spans="1:11" ht="21" hidden="1" customHeight="1" x14ac:dyDescent="0.65">
      <c r="A73" s="273" t="s">
        <v>236</v>
      </c>
      <c r="B73" s="274"/>
      <c r="C73" s="259">
        <v>0</v>
      </c>
      <c r="D73" s="260"/>
      <c r="E73" s="285">
        <v>0</v>
      </c>
      <c r="F73" s="285"/>
      <c r="G73" s="285">
        <v>0</v>
      </c>
      <c r="H73" s="285"/>
      <c r="I73" s="285">
        <v>0</v>
      </c>
    </row>
    <row r="74" spans="1:11" s="173" customFormat="1" ht="21" customHeight="1" x14ac:dyDescent="0.25">
      <c r="A74" s="273" t="s">
        <v>165</v>
      </c>
      <c r="B74" s="274"/>
      <c r="C74" s="285">
        <v>-42665</v>
      </c>
      <c r="D74" s="285"/>
      <c r="E74" s="285">
        <v>0</v>
      </c>
      <c r="F74" s="285"/>
      <c r="G74" s="285">
        <v>0</v>
      </c>
      <c r="H74" s="285"/>
      <c r="I74" s="285">
        <v>0</v>
      </c>
      <c r="J74" s="286"/>
    </row>
    <row r="75" spans="1:11" s="173" customFormat="1" ht="21" hidden="1" customHeight="1" x14ac:dyDescent="0.25">
      <c r="A75" s="273" t="s">
        <v>94</v>
      </c>
      <c r="B75" s="274"/>
      <c r="C75" s="285">
        <v>0</v>
      </c>
      <c r="D75" s="285"/>
      <c r="E75" s="285">
        <v>0</v>
      </c>
      <c r="F75" s="285"/>
      <c r="G75" s="285">
        <v>0</v>
      </c>
      <c r="H75" s="285"/>
      <c r="I75" s="285">
        <v>0</v>
      </c>
      <c r="J75" s="286"/>
    </row>
    <row r="76" spans="1:11" s="173" customFormat="1" ht="21" customHeight="1" x14ac:dyDescent="0.25">
      <c r="A76" s="173" t="s">
        <v>95</v>
      </c>
      <c r="B76" s="272"/>
      <c r="C76" s="285">
        <v>0</v>
      </c>
      <c r="D76" s="285"/>
      <c r="E76" s="285">
        <v>-91197</v>
      </c>
      <c r="F76" s="285"/>
      <c r="G76" s="285">
        <v>0</v>
      </c>
      <c r="H76" s="285"/>
      <c r="I76" s="285">
        <v>-91197</v>
      </c>
      <c r="J76" s="286"/>
    </row>
    <row r="77" spans="1:11" s="173" customFormat="1" ht="21" customHeight="1" x14ac:dyDescent="0.25">
      <c r="A77" s="173" t="s">
        <v>237</v>
      </c>
      <c r="B77" s="272"/>
      <c r="C77" s="285"/>
      <c r="D77" s="285"/>
      <c r="E77" s="285"/>
      <c r="F77" s="285"/>
      <c r="G77" s="285"/>
      <c r="H77" s="285"/>
      <c r="I77" s="285"/>
      <c r="J77" s="286"/>
    </row>
    <row r="78" spans="1:11" s="173" customFormat="1" ht="21" customHeight="1" x14ac:dyDescent="0.25">
      <c r="A78" s="173" t="s">
        <v>238</v>
      </c>
      <c r="B78" s="272"/>
      <c r="C78" s="285">
        <v>-10196</v>
      </c>
      <c r="D78" s="285"/>
      <c r="E78" s="285">
        <v>-782</v>
      </c>
      <c r="F78" s="285"/>
      <c r="G78" s="285">
        <v>-1944</v>
      </c>
      <c r="H78" s="285"/>
      <c r="I78" s="285">
        <v>-782</v>
      </c>
      <c r="J78" s="286"/>
    </row>
    <row r="79" spans="1:11" s="173" customFormat="1" ht="21" customHeight="1" x14ac:dyDescent="0.25">
      <c r="A79" s="173" t="s">
        <v>86</v>
      </c>
      <c r="B79" s="272"/>
      <c r="C79" s="285">
        <v>-39736</v>
      </c>
      <c r="D79" s="285"/>
      <c r="E79" s="285">
        <v>-158944</v>
      </c>
      <c r="F79" s="285"/>
      <c r="G79" s="285">
        <v>-39735</v>
      </c>
      <c r="H79" s="285"/>
      <c r="I79" s="285">
        <v>-158944</v>
      </c>
      <c r="J79" s="286"/>
      <c r="K79" s="245"/>
    </row>
    <row r="80" spans="1:11" s="173" customFormat="1" ht="21" customHeight="1" x14ac:dyDescent="0.25">
      <c r="A80" s="173" t="s">
        <v>259</v>
      </c>
      <c r="B80" s="272"/>
      <c r="C80" s="285">
        <v>-36000</v>
      </c>
      <c r="D80" s="285"/>
      <c r="E80" s="285">
        <v>-3094</v>
      </c>
      <c r="F80" s="285"/>
      <c r="G80" s="285">
        <v>0</v>
      </c>
      <c r="H80" s="285"/>
      <c r="I80" s="285">
        <v>0</v>
      </c>
      <c r="J80" s="286"/>
      <c r="K80" s="245"/>
    </row>
    <row r="81" spans="1:9" ht="21" customHeight="1" x14ac:dyDescent="0.65">
      <c r="A81" s="173" t="s">
        <v>87</v>
      </c>
      <c r="B81" s="272"/>
      <c r="C81" s="259">
        <v>-1567</v>
      </c>
      <c r="D81" s="259"/>
      <c r="E81" s="259">
        <v>-690</v>
      </c>
      <c r="F81" s="259"/>
      <c r="G81" s="259">
        <v>-324</v>
      </c>
      <c r="H81" s="259"/>
      <c r="I81" s="259">
        <v>-690</v>
      </c>
    </row>
    <row r="82" spans="1:9" ht="21" customHeight="1" x14ac:dyDescent="0.7">
      <c r="A82" s="276" t="s">
        <v>185</v>
      </c>
      <c r="B82" s="258"/>
      <c r="C82" s="284">
        <f>SUM(C72:C81)</f>
        <v>-93039</v>
      </c>
      <c r="D82" s="278"/>
      <c r="E82" s="284">
        <f>SUM(E72:E81)</f>
        <v>-254707</v>
      </c>
      <c r="F82" s="279"/>
      <c r="G82" s="284">
        <f>SUM(G72:G81)</f>
        <v>-42003</v>
      </c>
      <c r="H82" s="279"/>
      <c r="I82" s="284">
        <f>SUM(I72:I81)</f>
        <v>-251613</v>
      </c>
    </row>
    <row r="83" spans="1:9" ht="9.65" customHeight="1" x14ac:dyDescent="0.7">
      <c r="A83" s="224"/>
      <c r="B83" s="258"/>
      <c r="C83" s="259"/>
      <c r="D83" s="260"/>
      <c r="E83" s="259"/>
      <c r="F83" s="259"/>
      <c r="G83" s="259"/>
      <c r="H83" s="259"/>
      <c r="I83" s="259"/>
    </row>
    <row r="84" spans="1:9" ht="21.5" x14ac:dyDescent="0.65">
      <c r="A84" s="264" t="s">
        <v>186</v>
      </c>
      <c r="B84" s="263"/>
    </row>
    <row r="85" spans="1:9" ht="21.5" x14ac:dyDescent="0.65">
      <c r="A85" s="264" t="s">
        <v>88</v>
      </c>
      <c r="B85" s="263"/>
      <c r="C85" s="259">
        <f>C41+C69+C82</f>
        <v>-24496</v>
      </c>
      <c r="D85" s="260"/>
      <c r="E85" s="259">
        <f>E41+E69+E82</f>
        <v>-314615</v>
      </c>
      <c r="F85" s="259"/>
      <c r="G85" s="259">
        <f>G41+G69+G82</f>
        <v>-53445</v>
      </c>
      <c r="H85" s="259"/>
      <c r="I85" s="259">
        <f>I41+I69+I82</f>
        <v>-251826</v>
      </c>
    </row>
    <row r="86" spans="1:9" ht="21.5" x14ac:dyDescent="0.65">
      <c r="A86" s="264" t="s">
        <v>214</v>
      </c>
      <c r="B86" s="263"/>
      <c r="C86" s="271">
        <v>2952</v>
      </c>
      <c r="D86" s="260"/>
      <c r="E86" s="271">
        <v>-6894</v>
      </c>
      <c r="F86" s="259"/>
      <c r="G86" s="271">
        <v>0</v>
      </c>
      <c r="H86" s="259"/>
      <c r="I86" s="271">
        <v>0</v>
      </c>
    </row>
    <row r="87" spans="1:9" ht="22" x14ac:dyDescent="0.7">
      <c r="A87" s="276" t="s">
        <v>186</v>
      </c>
      <c r="B87" s="258"/>
      <c r="C87" s="279">
        <f>C85+C86</f>
        <v>-21544</v>
      </c>
      <c r="D87" s="278"/>
      <c r="E87" s="279">
        <f>E85+E86</f>
        <v>-321509</v>
      </c>
      <c r="F87" s="279"/>
      <c r="G87" s="279">
        <f>G85+G86</f>
        <v>-53445</v>
      </c>
      <c r="H87" s="279"/>
      <c r="I87" s="279">
        <f>I85+I86</f>
        <v>-251826</v>
      </c>
    </row>
    <row r="88" spans="1:9" ht="21.5" x14ac:dyDescent="0.65">
      <c r="A88" s="264" t="s">
        <v>166</v>
      </c>
      <c r="B88" s="263"/>
      <c r="C88" s="271">
        <v>1023690</v>
      </c>
      <c r="D88" s="260"/>
      <c r="E88" s="271">
        <v>1774482</v>
      </c>
      <c r="F88" s="259"/>
      <c r="G88" s="271">
        <v>824943</v>
      </c>
      <c r="H88" s="259"/>
      <c r="I88" s="271">
        <v>1484274</v>
      </c>
    </row>
    <row r="89" spans="1:9" ht="22.5" thickBot="1" x14ac:dyDescent="0.75">
      <c r="A89" s="276" t="s">
        <v>167</v>
      </c>
      <c r="B89" s="258"/>
      <c r="C89" s="287">
        <f>C87+C88</f>
        <v>1002146</v>
      </c>
      <c r="D89" s="278"/>
      <c r="E89" s="287">
        <f>E87+E88</f>
        <v>1452973</v>
      </c>
      <c r="F89" s="279"/>
      <c r="G89" s="287">
        <f>G87+G88</f>
        <v>771498</v>
      </c>
      <c r="H89" s="279"/>
      <c r="I89" s="287">
        <f>I87+I88</f>
        <v>1232448</v>
      </c>
    </row>
    <row r="90" spans="1:9" ht="9.65" customHeight="1" thickTop="1" x14ac:dyDescent="0.65">
      <c r="C90" s="259"/>
      <c r="D90" s="259"/>
      <c r="E90" s="259"/>
      <c r="F90" s="259"/>
      <c r="G90" s="259"/>
      <c r="H90" s="259"/>
      <c r="I90" s="259"/>
    </row>
    <row r="91" spans="1:9" ht="21" customHeight="1" x14ac:dyDescent="0.65">
      <c r="A91" s="193" t="s">
        <v>89</v>
      </c>
      <c r="B91" s="219"/>
      <c r="C91" s="268"/>
      <c r="D91" s="260"/>
      <c r="E91" s="268"/>
      <c r="F91" s="260"/>
      <c r="G91" s="260"/>
      <c r="H91" s="260"/>
      <c r="I91" s="260"/>
    </row>
    <row r="92" spans="1:9" ht="21" customHeight="1" x14ac:dyDescent="0.65">
      <c r="A92" s="288" t="s">
        <v>152</v>
      </c>
      <c r="B92" s="270"/>
      <c r="C92" s="268"/>
      <c r="D92" s="260"/>
      <c r="E92" s="268"/>
      <c r="F92" s="260"/>
      <c r="G92" s="260"/>
      <c r="H92" s="260"/>
      <c r="I92" s="260"/>
    </row>
    <row r="93" spans="1:9" ht="21" customHeight="1" x14ac:dyDescent="0.65">
      <c r="A93" s="288" t="s">
        <v>239</v>
      </c>
      <c r="B93" s="270"/>
      <c r="C93" s="268"/>
      <c r="D93" s="260"/>
      <c r="E93" s="268"/>
      <c r="F93" s="260"/>
      <c r="G93" s="260"/>
      <c r="H93" s="260"/>
      <c r="I93" s="260"/>
    </row>
    <row r="94" spans="1:9" ht="21" customHeight="1" x14ac:dyDescent="0.65">
      <c r="A94" s="289" t="s">
        <v>146</v>
      </c>
      <c r="B94" s="290"/>
      <c r="C94" s="268">
        <v>6217</v>
      </c>
      <c r="D94" s="260"/>
      <c r="E94" s="268">
        <v>4206</v>
      </c>
      <c r="F94" s="260"/>
      <c r="G94" s="260">
        <v>2509</v>
      </c>
      <c r="H94" s="260"/>
      <c r="I94" s="260">
        <v>3951</v>
      </c>
    </row>
    <row r="95" spans="1:9" ht="24" customHeight="1" x14ac:dyDescent="0.65">
      <c r="A95" s="289" t="s">
        <v>90</v>
      </c>
      <c r="B95" s="290"/>
      <c r="C95" s="291">
        <v>-714</v>
      </c>
      <c r="E95" s="291">
        <v>-109</v>
      </c>
      <c r="G95" s="236">
        <v>1068</v>
      </c>
      <c r="I95" s="236">
        <v>-109</v>
      </c>
    </row>
    <row r="96" spans="1:9" ht="22.5" thickBot="1" x14ac:dyDescent="0.75">
      <c r="A96" s="292" t="s">
        <v>91</v>
      </c>
      <c r="B96" s="293"/>
      <c r="C96" s="294">
        <f>SUM(C94:C95)</f>
        <v>5503</v>
      </c>
      <c r="D96" s="278"/>
      <c r="E96" s="294">
        <f>SUM(E94:E95)</f>
        <v>4097</v>
      </c>
      <c r="F96" s="279"/>
      <c r="G96" s="294">
        <f>SUM(G94:G95)</f>
        <v>3577</v>
      </c>
      <c r="H96" s="279"/>
      <c r="I96" s="294">
        <f>SUM(I94:I95)</f>
        <v>3842</v>
      </c>
    </row>
    <row r="97" spans="3:9" ht="20.149999999999999" customHeight="1" thickTop="1" x14ac:dyDescent="0.65"/>
    <row r="98" spans="3:9" ht="24" customHeight="1" x14ac:dyDescent="0.65">
      <c r="C98" s="236">
        <f>C96+C60</f>
        <v>0</v>
      </c>
      <c r="E98" s="236">
        <f>E96+E60</f>
        <v>0</v>
      </c>
      <c r="G98" s="236">
        <f>G96+G60</f>
        <v>0</v>
      </c>
      <c r="I98" s="236">
        <f>I96+I60</f>
        <v>0</v>
      </c>
    </row>
    <row r="99" spans="3:9" ht="24" customHeight="1" x14ac:dyDescent="0.65">
      <c r="C99" s="236">
        <f>C89-'BS-3-5'!D10</f>
        <v>0</v>
      </c>
      <c r="G99" s="236">
        <f>G89-'BS-3-5'!H10</f>
        <v>0</v>
      </c>
    </row>
  </sheetData>
  <sheetProtection selectLockedCells="1" selectUnlockedCells="1"/>
  <mergeCells count="10">
    <mergeCell ref="C54:E54"/>
    <mergeCell ref="G54:I54"/>
    <mergeCell ref="C56:I56"/>
    <mergeCell ref="C4:E4"/>
    <mergeCell ref="G4:I4"/>
    <mergeCell ref="C5:E5"/>
    <mergeCell ref="G5:I5"/>
    <mergeCell ref="C7:I7"/>
    <mergeCell ref="C53:E53"/>
    <mergeCell ref="G53:I53"/>
  </mergeCells>
  <pageMargins left="0.8" right="0.8" top="0.5" bottom="0.5" header="0.5" footer="0.5"/>
  <pageSetup paperSize="9" scale="78" firstPageNumber="16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PL-6-11</vt:lpstr>
      <vt:lpstr>SH-12-13</vt:lpstr>
      <vt:lpstr>SH-14-15</vt:lpstr>
      <vt:lpstr>CF-16-17</vt:lpstr>
      <vt:lpstr>'BS-3-5'!Print_Area</vt:lpstr>
      <vt:lpstr>'CF-16-17'!Print_Area</vt:lpstr>
      <vt:lpstr>'PL-6-11'!Print_Area</vt:lpstr>
      <vt:lpstr>'SH-12-13'!Print_Area</vt:lpstr>
      <vt:lpstr>'SH-14-15'!Print_Area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Somjai, Nigonyanont</cp:lastModifiedBy>
  <cp:lastPrinted>2020-08-10T04:23:26Z</cp:lastPrinted>
  <dcterms:created xsi:type="dcterms:W3CDTF">2011-03-08T09:02:15Z</dcterms:created>
  <dcterms:modified xsi:type="dcterms:W3CDTF">2020-08-10T04:23:36Z</dcterms:modified>
</cp:coreProperties>
</file>