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saeueng\Desktop\DDD_Draft FS Q2\SET file\"/>
    </mc:Choice>
  </mc:AlternateContent>
  <xr:revisionPtr revIDLastSave="0" documentId="13_ncr:1_{F92ACD70-54DE-40DD-90C8-2D03FEF83AB4}" xr6:coauthVersionLast="44" xr6:coauthVersionMax="44" xr10:uidLastSave="{00000000-0000-0000-0000-000000000000}"/>
  <bookViews>
    <workbookView xWindow="20370" yWindow="-120" windowWidth="24240" windowHeight="13140" tabRatio="619" xr2:uid="{00000000-000D-0000-FFFF-FFFF00000000}"/>
  </bookViews>
  <sheets>
    <sheet name="BS-3-5" sheetId="1" r:id="rId1"/>
    <sheet name="PL-6-9 " sheetId="8" r:id="rId2"/>
    <sheet name="PL-5-8 " sheetId="5" state="hidden" r:id="rId3"/>
    <sheet name="SH-10-11" sheetId="6" r:id="rId4"/>
    <sheet name="SH-12-13" sheetId="3" r:id="rId5"/>
    <sheet name="CF-14-15" sheetId="7" r:id="rId6"/>
  </sheets>
  <definedNames>
    <definedName name="_xlnm.Print_Area" localSheetId="0">'BS-3-5'!$A$1:$J$97</definedName>
    <definedName name="_xlnm.Print_Area" localSheetId="5">'CF-14-15'!$A$1:$I$95</definedName>
    <definedName name="_xlnm.Print_Area" localSheetId="2">'PL-5-8 '!$A$1:$K$138</definedName>
    <definedName name="_xlnm.Print_Area" localSheetId="1">'PL-6-9 '!$A$1:$K$146</definedName>
    <definedName name="_xlnm.Print_Area" localSheetId="3">'SH-10-11'!$A$1:$Y$87</definedName>
    <definedName name="_xlnm.Print_Area" localSheetId="4">'SH-12-13'!$A$1:$Q$60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4" i="7" l="1"/>
  <c r="G14" i="7"/>
  <c r="E14" i="7"/>
  <c r="C14" i="7"/>
  <c r="K105" i="8"/>
  <c r="I105" i="8"/>
  <c r="G105" i="8"/>
  <c r="E105" i="8"/>
  <c r="I31" i="8" l="1"/>
  <c r="E31" i="8"/>
  <c r="I64" i="7" l="1"/>
  <c r="G64" i="7"/>
  <c r="E64" i="7"/>
  <c r="C64" i="7"/>
  <c r="G65" i="6"/>
  <c r="I65" i="6"/>
  <c r="K65" i="6"/>
  <c r="M65" i="6"/>
  <c r="O65" i="6"/>
  <c r="Q65" i="6"/>
  <c r="S65" i="6"/>
  <c r="U65" i="6"/>
  <c r="W65" i="6"/>
  <c r="Y64" i="6"/>
  <c r="Y65" i="6" s="1"/>
  <c r="G32" i="6" l="1"/>
  <c r="I32" i="6"/>
  <c r="K32" i="6"/>
  <c r="M32" i="6"/>
  <c r="O32" i="6"/>
  <c r="Q32" i="6"/>
  <c r="S32" i="6"/>
  <c r="W32" i="6"/>
  <c r="G23" i="6"/>
  <c r="I23" i="6"/>
  <c r="K23" i="6"/>
  <c r="M23" i="6"/>
  <c r="O23" i="6"/>
  <c r="Q23" i="6"/>
  <c r="S23" i="6"/>
  <c r="W23" i="6"/>
  <c r="U21" i="6"/>
  <c r="Y21" i="6" s="1"/>
  <c r="C84" i="7" l="1"/>
  <c r="G73" i="8" l="1"/>
  <c r="G72" i="6" l="1"/>
  <c r="I72" i="6"/>
  <c r="K72" i="6"/>
  <c r="M72" i="6"/>
  <c r="O72" i="6"/>
  <c r="Q72" i="6"/>
  <c r="S72" i="6"/>
  <c r="U69" i="6"/>
  <c r="U72" i="6" s="1"/>
  <c r="G145" i="8"/>
  <c r="D94" i="7" l="1"/>
  <c r="E94" i="7"/>
  <c r="F94" i="7"/>
  <c r="G94" i="7"/>
  <c r="G96" i="7" s="1"/>
  <c r="H94" i="7"/>
  <c r="I94" i="7"/>
  <c r="C94" i="7"/>
  <c r="C96" i="7" s="1"/>
  <c r="G84" i="7"/>
  <c r="D77" i="7"/>
  <c r="E77" i="7"/>
  <c r="F77" i="7"/>
  <c r="G77" i="7"/>
  <c r="H77" i="7"/>
  <c r="I77" i="7"/>
  <c r="C77" i="7"/>
  <c r="D64" i="7"/>
  <c r="F64" i="7"/>
  <c r="H64" i="7"/>
  <c r="D28" i="7"/>
  <c r="D36" i="7" s="1"/>
  <c r="D38" i="7" s="1"/>
  <c r="F28" i="7"/>
  <c r="F36" i="7" s="1"/>
  <c r="F38" i="7" s="1"/>
  <c r="H28" i="7"/>
  <c r="H36" i="7" s="1"/>
  <c r="H38" i="7" s="1"/>
  <c r="I13" i="7"/>
  <c r="G13" i="7"/>
  <c r="E13" i="7"/>
  <c r="C13" i="7"/>
  <c r="I96" i="7"/>
  <c r="E96" i="7"/>
  <c r="H80" i="7" l="1"/>
  <c r="H83" i="7" s="1"/>
  <c r="H85" i="7" s="1"/>
  <c r="F80" i="7"/>
  <c r="F83" i="7" s="1"/>
  <c r="F85" i="7" s="1"/>
  <c r="D80" i="7"/>
  <c r="D83" i="7" s="1"/>
  <c r="D85" i="7" s="1"/>
  <c r="E98" i="1"/>
  <c r="G98" i="1"/>
  <c r="I98" i="1"/>
  <c r="O50" i="3" l="1"/>
  <c r="Q50" i="3" s="1"/>
  <c r="W81" i="6"/>
  <c r="W80" i="6"/>
  <c r="O63" i="6"/>
  <c r="Q45" i="3"/>
  <c r="Q48" i="3" s="1"/>
  <c r="Q39" i="3"/>
  <c r="Q10" i="3"/>
  <c r="O58" i="3"/>
  <c r="O57" i="3"/>
  <c r="N55" i="3"/>
  <c r="O54" i="3"/>
  <c r="O53" i="3"/>
  <c r="O48" i="3"/>
  <c r="O27" i="3"/>
  <c r="O26" i="3"/>
  <c r="N24" i="3"/>
  <c r="O23" i="3"/>
  <c r="O22" i="3"/>
  <c r="O16" i="3"/>
  <c r="O19" i="3" s="1"/>
  <c r="U77" i="6"/>
  <c r="Y77" i="6" s="1"/>
  <c r="W71" i="6"/>
  <c r="Y69" i="6"/>
  <c r="S37" i="6"/>
  <c r="Q41" i="6"/>
  <c r="U14" i="6"/>
  <c r="Q16" i="3" l="1"/>
  <c r="Q19" i="3" s="1"/>
  <c r="Y71" i="6"/>
  <c r="Y72" i="6" s="1"/>
  <c r="W72" i="6"/>
  <c r="Q75" i="6"/>
  <c r="Q86" i="6" s="1"/>
  <c r="S75" i="6"/>
  <c r="S41" i="6"/>
  <c r="O55" i="3"/>
  <c r="O59" i="3" s="1"/>
  <c r="O24" i="3"/>
  <c r="O28" i="3" s="1"/>
  <c r="K30" i="6" l="1"/>
  <c r="E128" i="8"/>
  <c r="K92" i="8"/>
  <c r="I92" i="8"/>
  <c r="G92" i="8"/>
  <c r="E92" i="8"/>
  <c r="F92" i="1"/>
  <c r="F61" i="1"/>
  <c r="F52" i="1"/>
  <c r="F17" i="1"/>
  <c r="K75" i="6" l="1"/>
  <c r="K86" i="6" s="1"/>
  <c r="K41" i="6"/>
  <c r="F62" i="1"/>
  <c r="J92" i="1"/>
  <c r="J94" i="1" s="1"/>
  <c r="H52" i="1"/>
  <c r="H61" i="1"/>
  <c r="F94" i="1"/>
  <c r="D52" i="1"/>
  <c r="D61" i="1"/>
  <c r="J61" i="1"/>
  <c r="J52" i="1"/>
  <c r="J30" i="1"/>
  <c r="J31" i="1" s="1"/>
  <c r="J17" i="1"/>
  <c r="H30" i="1"/>
  <c r="H17" i="1"/>
  <c r="F30" i="1"/>
  <c r="F31" i="1" s="1"/>
  <c r="D30" i="1"/>
  <c r="D17" i="1"/>
  <c r="Q54" i="3"/>
  <c r="M48" i="3"/>
  <c r="K48" i="3"/>
  <c r="K53" i="3"/>
  <c r="K54" i="3"/>
  <c r="I48" i="3"/>
  <c r="I53" i="3"/>
  <c r="I54" i="3"/>
  <c r="G48" i="3"/>
  <c r="G53" i="3"/>
  <c r="G54" i="3"/>
  <c r="Q57" i="3"/>
  <c r="P55" i="3"/>
  <c r="K128" i="8"/>
  <c r="G143" i="8"/>
  <c r="G138" i="8"/>
  <c r="G128" i="8"/>
  <c r="K113" i="8"/>
  <c r="K98" i="8"/>
  <c r="K100" i="8" s="1"/>
  <c r="G113" i="8"/>
  <c r="G98" i="8"/>
  <c r="K56" i="8"/>
  <c r="K59" i="8" s="1"/>
  <c r="G71" i="8"/>
  <c r="G66" i="8"/>
  <c r="G56" i="8"/>
  <c r="K18" i="8"/>
  <c r="K24" i="8"/>
  <c r="G40" i="8"/>
  <c r="G18" i="8"/>
  <c r="G24" i="8"/>
  <c r="U56" i="6"/>
  <c r="Y56" i="6" s="1"/>
  <c r="U63" i="6"/>
  <c r="W82" i="6"/>
  <c r="U85" i="6"/>
  <c r="U84" i="6"/>
  <c r="Y84" i="6" s="1"/>
  <c r="W37" i="6"/>
  <c r="W30" i="6"/>
  <c r="I113" i="8"/>
  <c r="I128" i="8"/>
  <c r="E113" i="8"/>
  <c r="E131" i="8" s="1"/>
  <c r="I56" i="8"/>
  <c r="I59" i="8" s="1"/>
  <c r="E40" i="8"/>
  <c r="E56" i="8"/>
  <c r="I83" i="5"/>
  <c r="I90" i="5"/>
  <c r="I92" i="5"/>
  <c r="I94" i="5"/>
  <c r="I98" i="8"/>
  <c r="E98" i="8"/>
  <c r="E100" i="8" s="1"/>
  <c r="E107" i="8" s="1"/>
  <c r="E24" i="8"/>
  <c r="I18" i="8"/>
  <c r="I24" i="8"/>
  <c r="E18" i="8"/>
  <c r="Q22" i="3"/>
  <c r="Q23" i="3"/>
  <c r="G22" i="3"/>
  <c r="G23" i="3"/>
  <c r="I22" i="3"/>
  <c r="I23" i="3"/>
  <c r="K22" i="3"/>
  <c r="K23" i="3"/>
  <c r="M24" i="3"/>
  <c r="M19" i="3"/>
  <c r="U35" i="6"/>
  <c r="Y35" i="6" s="1"/>
  <c r="U36" i="6"/>
  <c r="Y36" i="6" s="1"/>
  <c r="Y14" i="6"/>
  <c r="Y30" i="6"/>
  <c r="U20" i="6"/>
  <c r="U23" i="6" s="1"/>
  <c r="G102" i="5"/>
  <c r="G83" i="5"/>
  <c r="G90" i="5"/>
  <c r="G92" i="5"/>
  <c r="G94" i="5"/>
  <c r="G121" i="5"/>
  <c r="I119" i="5"/>
  <c r="I121" i="5"/>
  <c r="K83" i="5"/>
  <c r="K90" i="5"/>
  <c r="K92" i="5"/>
  <c r="K94" i="5"/>
  <c r="K121" i="5"/>
  <c r="E102" i="5"/>
  <c r="E83" i="5"/>
  <c r="E90" i="5"/>
  <c r="E92" i="5"/>
  <c r="E94" i="5"/>
  <c r="E119" i="5"/>
  <c r="E121" i="5"/>
  <c r="K14" i="5"/>
  <c r="K21" i="5"/>
  <c r="K23" i="5"/>
  <c r="K25" i="5"/>
  <c r="K53" i="5"/>
  <c r="I14" i="5"/>
  <c r="I21" i="5"/>
  <c r="I23" i="5"/>
  <c r="I25" i="5"/>
  <c r="I51" i="5"/>
  <c r="I53" i="5"/>
  <c r="G34" i="5"/>
  <c r="G14" i="5"/>
  <c r="G21" i="5"/>
  <c r="G23" i="5"/>
  <c r="G25" i="5"/>
  <c r="G53" i="5"/>
  <c r="E34" i="5"/>
  <c r="E14" i="5"/>
  <c r="E21" i="5"/>
  <c r="E23" i="5"/>
  <c r="E25" i="5"/>
  <c r="E51" i="5"/>
  <c r="E53" i="5"/>
  <c r="Q26" i="3"/>
  <c r="P24" i="3"/>
  <c r="K19" i="3"/>
  <c r="I19" i="3"/>
  <c r="G19" i="3"/>
  <c r="O37" i="6"/>
  <c r="U30" i="6"/>
  <c r="O30" i="6"/>
  <c r="M30" i="6"/>
  <c r="I30" i="6"/>
  <c r="G30" i="6"/>
  <c r="K133" i="5"/>
  <c r="K126" i="5"/>
  <c r="K65" i="5"/>
  <c r="K58" i="5"/>
  <c r="G133" i="5"/>
  <c r="G126" i="5"/>
  <c r="G65" i="5"/>
  <c r="G58" i="5"/>
  <c r="I133" i="5"/>
  <c r="E133" i="5"/>
  <c r="I126" i="5"/>
  <c r="E126" i="5"/>
  <c r="I65" i="5"/>
  <c r="E65" i="5"/>
  <c r="I58" i="5"/>
  <c r="E58" i="5"/>
  <c r="I55" i="3" l="1"/>
  <c r="I59" i="3" s="1"/>
  <c r="G24" i="3"/>
  <c r="G28" i="3" s="1"/>
  <c r="M28" i="3"/>
  <c r="Q24" i="3"/>
  <c r="Q28" i="3" s="1"/>
  <c r="K55" i="3"/>
  <c r="K59" i="3" s="1"/>
  <c r="K24" i="3"/>
  <c r="K28" i="3" s="1"/>
  <c r="G55" i="3"/>
  <c r="G59" i="3" s="1"/>
  <c r="I24" i="3"/>
  <c r="I28" i="3" s="1"/>
  <c r="U32" i="6"/>
  <c r="U75" i="6"/>
  <c r="C11" i="7"/>
  <c r="C28" i="7" s="1"/>
  <c r="C36" i="7" s="1"/>
  <c r="C38" i="7" s="1"/>
  <c r="C80" i="7" s="1"/>
  <c r="C83" i="7" s="1"/>
  <c r="C85" i="7" s="1"/>
  <c r="C97" i="7" s="1"/>
  <c r="E136" i="8"/>
  <c r="E145" i="8" s="1"/>
  <c r="I26" i="8"/>
  <c r="I33" i="8" s="1"/>
  <c r="E26" i="8"/>
  <c r="E33" i="8" s="1"/>
  <c r="E64" i="8" s="1"/>
  <c r="E73" i="8" s="1"/>
  <c r="W85" i="6"/>
  <c r="Y85" i="6" s="1"/>
  <c r="M27" i="3"/>
  <c r="Q27" i="3" s="1"/>
  <c r="Y20" i="6"/>
  <c r="W41" i="6"/>
  <c r="G41" i="6"/>
  <c r="M41" i="6"/>
  <c r="W75" i="6"/>
  <c r="W86" i="6" s="1"/>
  <c r="D93" i="1" s="1"/>
  <c r="M75" i="6"/>
  <c r="M86" i="6" s="1"/>
  <c r="I41" i="6"/>
  <c r="G75" i="6"/>
  <c r="G86" i="6" s="1"/>
  <c r="O75" i="6"/>
  <c r="Y63" i="6"/>
  <c r="I75" i="6"/>
  <c r="I86" i="6" s="1"/>
  <c r="O41" i="6"/>
  <c r="Y37" i="6"/>
  <c r="U37" i="6"/>
  <c r="E133" i="8"/>
  <c r="E141" i="8" s="1"/>
  <c r="E59" i="8"/>
  <c r="K131" i="8"/>
  <c r="K107" i="8"/>
  <c r="I131" i="8"/>
  <c r="G100" i="8"/>
  <c r="I100" i="8"/>
  <c r="G59" i="8"/>
  <c r="K26" i="8"/>
  <c r="K31" i="8" s="1"/>
  <c r="G26" i="8"/>
  <c r="G31" i="8" s="1"/>
  <c r="G131" i="8"/>
  <c r="F95" i="1"/>
  <c r="F98" i="1" s="1"/>
  <c r="J62" i="1"/>
  <c r="J95" i="1" s="1"/>
  <c r="J98" i="1" s="1"/>
  <c r="H62" i="1"/>
  <c r="D62" i="1"/>
  <c r="H31" i="1"/>
  <c r="D31" i="1"/>
  <c r="Y32" i="6" l="1"/>
  <c r="Y23" i="6"/>
  <c r="Y41" i="6"/>
  <c r="I11" i="7"/>
  <c r="I28" i="7" s="1"/>
  <c r="I36" i="7" s="1"/>
  <c r="I38" i="7" s="1"/>
  <c r="I80" i="7" s="1"/>
  <c r="I83" i="7" s="1"/>
  <c r="I85" i="7" s="1"/>
  <c r="K136" i="8"/>
  <c r="S81" i="6"/>
  <c r="E143" i="8"/>
  <c r="E61" i="8"/>
  <c r="E69" i="8" s="1"/>
  <c r="E71" i="8" s="1"/>
  <c r="O80" i="6"/>
  <c r="E138" i="8"/>
  <c r="E66" i="8"/>
  <c r="I61" i="8"/>
  <c r="I69" i="8" s="1"/>
  <c r="I71" i="8" s="1"/>
  <c r="I64" i="8"/>
  <c r="I73" i="8" s="1"/>
  <c r="K133" i="8"/>
  <c r="K141" i="8" s="1"/>
  <c r="K143" i="8" s="1"/>
  <c r="U41" i="6"/>
  <c r="Y75" i="6"/>
  <c r="G107" i="8"/>
  <c r="E11" i="7" s="1"/>
  <c r="E28" i="7" s="1"/>
  <c r="E36" i="7" s="1"/>
  <c r="E38" i="7" s="1"/>
  <c r="E80" i="7" s="1"/>
  <c r="E83" i="7" s="1"/>
  <c r="E85" i="7" s="1"/>
  <c r="I107" i="8"/>
  <c r="K33" i="8"/>
  <c r="G33" i="8"/>
  <c r="G61" i="8" s="1"/>
  <c r="K138" i="8" l="1"/>
  <c r="K145" i="8"/>
  <c r="O82" i="6"/>
  <c r="U80" i="6"/>
  <c r="S82" i="6"/>
  <c r="S86" i="6" s="1"/>
  <c r="D91" i="1" s="1"/>
  <c r="U81" i="6"/>
  <c r="Y81" i="6" s="1"/>
  <c r="G11" i="7"/>
  <c r="G28" i="7" s="1"/>
  <c r="G36" i="7" s="1"/>
  <c r="G38" i="7" s="1"/>
  <c r="G80" i="7" s="1"/>
  <c r="G83" i="7" s="1"/>
  <c r="G85" i="7" s="1"/>
  <c r="G97" i="7" s="1"/>
  <c r="I136" i="8"/>
  <c r="I145" i="8" s="1"/>
  <c r="I66" i="8"/>
  <c r="K61" i="8"/>
  <c r="K69" i="8" s="1"/>
  <c r="K71" i="8" s="1"/>
  <c r="K64" i="8"/>
  <c r="I133" i="8"/>
  <c r="I141" i="8" s="1"/>
  <c r="G133" i="8"/>
  <c r="K66" i="8" l="1"/>
  <c r="K73" i="8"/>
  <c r="Y80" i="6"/>
  <c r="Y82" i="6" s="1"/>
  <c r="Y86" i="6" s="1"/>
  <c r="U82" i="6"/>
  <c r="U86" i="6" s="1"/>
  <c r="O85" i="6"/>
  <c r="O86" i="6"/>
  <c r="D89" i="1" s="1"/>
  <c r="D92" i="1" s="1"/>
  <c r="D94" i="1" s="1"/>
  <c r="D95" i="1" s="1"/>
  <c r="D98" i="1" s="1"/>
  <c r="I143" i="8"/>
  <c r="I138" i="8"/>
  <c r="M53" i="3" s="1"/>
  <c r="AA86" i="6" l="1"/>
  <c r="Q53" i="3"/>
  <c r="Q55" i="3" s="1"/>
  <c r="Q59" i="3" s="1"/>
  <c r="M55" i="3"/>
  <c r="M58" i="3" l="1"/>
  <c r="Q58" i="3" s="1"/>
  <c r="M59" i="3"/>
  <c r="H89" i="1" s="1"/>
  <c r="H92" i="1" s="1"/>
  <c r="H94" i="1" s="1"/>
  <c r="H95" i="1" s="1"/>
  <c r="H98" i="1" s="1"/>
  <c r="S59" i="3" l="1"/>
</calcChain>
</file>

<file path=xl/sharedStrings.xml><?xml version="1.0" encoding="utf-8"?>
<sst xmlns="http://schemas.openxmlformats.org/spreadsheetml/2006/main" count="748" uniqueCount="287">
  <si>
    <t>Consolidated financial statements</t>
  </si>
  <si>
    <t>Separate financial statements</t>
  </si>
  <si>
    <t>Note</t>
  </si>
  <si>
    <t>Assets</t>
  </si>
  <si>
    <t>Current assets</t>
  </si>
  <si>
    <t>Other current assets</t>
  </si>
  <si>
    <t>Non-current assets</t>
  </si>
  <si>
    <t>Other non-current assets</t>
  </si>
  <si>
    <t>Total assets</t>
  </si>
  <si>
    <t>Current liabilities</t>
  </si>
  <si>
    <t>Other current liabilities</t>
  </si>
  <si>
    <t>Total liabilities</t>
  </si>
  <si>
    <t>Retained earnings</t>
  </si>
  <si>
    <t xml:space="preserve">   Unappropriated</t>
  </si>
  <si>
    <t>Other income</t>
  </si>
  <si>
    <t>Expenses</t>
  </si>
  <si>
    <t>Total expenses</t>
  </si>
  <si>
    <t>Cash flows from operating activities</t>
  </si>
  <si>
    <t>Cash flows from investing activities</t>
  </si>
  <si>
    <t>Cash flows from financing activities</t>
  </si>
  <si>
    <t>Total</t>
  </si>
  <si>
    <t>Issued and</t>
  </si>
  <si>
    <t>share capital</t>
  </si>
  <si>
    <t>Unappropriated</t>
  </si>
  <si>
    <t>equity</t>
  </si>
  <si>
    <t>attributable to</t>
  </si>
  <si>
    <t>Total equity</t>
  </si>
  <si>
    <t>owners of</t>
  </si>
  <si>
    <t>Deferred tax assets</t>
  </si>
  <si>
    <t>Acquisition of intangible assets</t>
  </si>
  <si>
    <t>premium</t>
  </si>
  <si>
    <t xml:space="preserve">Share </t>
  </si>
  <si>
    <t>Investments in subsidiaries</t>
  </si>
  <si>
    <t xml:space="preserve">31 December </t>
  </si>
  <si>
    <t>(Unaudited)</t>
  </si>
  <si>
    <t>Other payables</t>
  </si>
  <si>
    <t>Other components of equity</t>
  </si>
  <si>
    <t>Non-controlling interests</t>
  </si>
  <si>
    <t>Total liabilities and equity</t>
  </si>
  <si>
    <t>Equity</t>
  </si>
  <si>
    <t>Revenue from sale of goods</t>
  </si>
  <si>
    <t>Cost of sales of goods</t>
  </si>
  <si>
    <t>Distribution costs</t>
  </si>
  <si>
    <t xml:space="preserve">Administrative expenses  </t>
  </si>
  <si>
    <t>Finance costs</t>
  </si>
  <si>
    <t>Tax expense</t>
  </si>
  <si>
    <t>Other comprehensive income</t>
  </si>
  <si>
    <t xml:space="preserve">   Owners of the parent</t>
  </si>
  <si>
    <t xml:space="preserve">   Non-controlling interests</t>
  </si>
  <si>
    <t>Transfer to legal reserve</t>
  </si>
  <si>
    <t>Transfer to retained earnings</t>
  </si>
  <si>
    <t xml:space="preserve">Equity </t>
  </si>
  <si>
    <t>the parent</t>
  </si>
  <si>
    <t>Non-</t>
  </si>
  <si>
    <t xml:space="preserve">controlling </t>
  </si>
  <si>
    <t>interests</t>
  </si>
  <si>
    <t>Depreciation and amortization</t>
  </si>
  <si>
    <t>Interest income</t>
  </si>
  <si>
    <t>Changes in operating assets and liabilities</t>
  </si>
  <si>
    <t>Inventories</t>
  </si>
  <si>
    <t>Provisions for employee benefits</t>
  </si>
  <si>
    <t>Statement of cash flows (Unaudited)</t>
  </si>
  <si>
    <t xml:space="preserve">Acquisition of property, plant and equipment  </t>
  </si>
  <si>
    <t xml:space="preserve">Interest received  </t>
  </si>
  <si>
    <t>Dividends paid to owners of the Company</t>
  </si>
  <si>
    <t>Interest paid</t>
  </si>
  <si>
    <t xml:space="preserve">   before effect of exchange rates</t>
  </si>
  <si>
    <t>Supplemental disclosures of cash flows information:</t>
  </si>
  <si>
    <t>Change in payables on acquisition of plant and equipment</t>
  </si>
  <si>
    <t>(in thousand Baht)</t>
  </si>
  <si>
    <t>Consolidated financial</t>
  </si>
  <si>
    <t>statements</t>
  </si>
  <si>
    <t>Separate financial</t>
  </si>
  <si>
    <t>Liabilities and equity</t>
  </si>
  <si>
    <t>Statement of financial position</t>
  </si>
  <si>
    <t>Do Day Dream Public Company Limited and its Subsidiaries</t>
  </si>
  <si>
    <t>Statement of comprehensive income (Unaudited)</t>
  </si>
  <si>
    <t>Profit before income tax expense</t>
  </si>
  <si>
    <t>Statement of changes in equity (Unaudited)</t>
  </si>
  <si>
    <t>Comprehensive income for the period</t>
  </si>
  <si>
    <t>Total comprehensive income for the period</t>
  </si>
  <si>
    <t>Trade accounts payable and other payables</t>
  </si>
  <si>
    <t>Trade accounts receivable and other receivables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</si>
  <si>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 </t>
    </r>
  </si>
  <si>
    <r>
      <t xml:space="preserve">Diluted earnings per share </t>
    </r>
    <r>
      <rPr>
        <b/>
        <i/>
        <sz val="11"/>
        <rFont val="Times New Roman"/>
        <family val="1"/>
      </rPr>
      <t xml:space="preserve">(in Baht)  </t>
    </r>
  </si>
  <si>
    <t>Profit for the period</t>
  </si>
  <si>
    <t>Profit attributable to:</t>
  </si>
  <si>
    <t xml:space="preserve"> paid-up</t>
  </si>
  <si>
    <t>Legal</t>
  </si>
  <si>
    <t>reserve</t>
  </si>
  <si>
    <t xml:space="preserve">   paid by cash</t>
  </si>
  <si>
    <t>Net acquisition of property, plant and equipment</t>
  </si>
  <si>
    <t>Long-term loans from financial institutions</t>
  </si>
  <si>
    <t xml:space="preserve">   Issued and paid-up share capital</t>
  </si>
  <si>
    <t xml:space="preserve">   Authorised share capital</t>
  </si>
  <si>
    <t xml:space="preserve">   Appropriated</t>
  </si>
  <si>
    <t xml:space="preserve">      Legal reserve</t>
  </si>
  <si>
    <t>Items that will be reclassified</t>
  </si>
  <si>
    <t xml:space="preserve">   subsequently to profit or loss</t>
  </si>
  <si>
    <t>Exchange differences on translating</t>
  </si>
  <si>
    <t>Total items that will be reclassified</t>
  </si>
  <si>
    <t>-</t>
  </si>
  <si>
    <t xml:space="preserve">      Issue of ordinary shares </t>
  </si>
  <si>
    <t xml:space="preserve">      Share-based payment transactions</t>
  </si>
  <si>
    <t xml:space="preserve">   Share premium on ordinary shares</t>
  </si>
  <si>
    <t>Equity attributable to owners of the parent</t>
  </si>
  <si>
    <t xml:space="preserve">   foreign operations</t>
  </si>
  <si>
    <t>Total comprehensive income</t>
  </si>
  <si>
    <t xml:space="preserve">   attributable to:</t>
  </si>
  <si>
    <t xml:space="preserve">   for the period </t>
  </si>
  <si>
    <t xml:space="preserve">   Profit </t>
  </si>
  <si>
    <t xml:space="preserve">   Other comprehensive income</t>
  </si>
  <si>
    <t xml:space="preserve">   Total changes in ownership interests </t>
  </si>
  <si>
    <t xml:space="preserve"> Total contributions by owners</t>
  </si>
  <si>
    <t>Dificit</t>
  </si>
  <si>
    <t>on changes in</t>
  </si>
  <si>
    <t>in subsidiary</t>
  </si>
  <si>
    <t>Deficit on change in the ownership interests</t>
  </si>
  <si>
    <t xml:space="preserve">   in subsidiary</t>
  </si>
  <si>
    <t xml:space="preserve"> the ownership</t>
  </si>
  <si>
    <t>Increase in property, plant and equipment during the period</t>
  </si>
  <si>
    <t>Property, plant and epuipment acquired during</t>
  </si>
  <si>
    <t xml:space="preserve">   are detailed as follows:</t>
  </si>
  <si>
    <t xml:space="preserve">      Increase in non-controlling interests</t>
  </si>
  <si>
    <t xml:space="preserve">      in subsidiaries</t>
  </si>
  <si>
    <t xml:space="preserve">   Changes in ownership interests  </t>
  </si>
  <si>
    <t>2019</t>
  </si>
  <si>
    <t>30 June</t>
  </si>
  <si>
    <t xml:space="preserve">For the three-month </t>
  </si>
  <si>
    <t>period ended 30 June</t>
  </si>
  <si>
    <t>Revenues</t>
  </si>
  <si>
    <t>Dividend income from subsidiary</t>
  </si>
  <si>
    <t>Total revenues</t>
  </si>
  <si>
    <t xml:space="preserve">Income tax relating to items that will not be reclassified </t>
  </si>
  <si>
    <t xml:space="preserve">For the six-month </t>
  </si>
  <si>
    <t xml:space="preserve">      owners of the parent</t>
  </si>
  <si>
    <t xml:space="preserve">   Total contributions by and</t>
  </si>
  <si>
    <t xml:space="preserve">      distributions to owners of the parent</t>
  </si>
  <si>
    <t xml:space="preserve">         from set up new subsidiaries</t>
  </si>
  <si>
    <t xml:space="preserve">   Profit</t>
  </si>
  <si>
    <t>Six-month period ended 30 June 2019</t>
  </si>
  <si>
    <t>Balance at 30 June 2019</t>
  </si>
  <si>
    <t xml:space="preserve">      Issue of ordinary shares</t>
  </si>
  <si>
    <t>Changes in restricted deposits at financial institutions</t>
  </si>
  <si>
    <t>Items that will not be reclassified</t>
  </si>
  <si>
    <t xml:space="preserve">   to profit or loss</t>
  </si>
  <si>
    <t>Gains on remeasurements of defined benefit plans</t>
  </si>
  <si>
    <t>Total items that will not be reclassified</t>
  </si>
  <si>
    <t>Total comprehensive income (expense) for the period</t>
  </si>
  <si>
    <t>Profit (loss) attributable to:</t>
  </si>
  <si>
    <t>Total comprehensive income (expense)</t>
  </si>
  <si>
    <t>Profit (loss) for the period</t>
  </si>
  <si>
    <r>
      <t xml:space="preserve">Basic earnings (loss) per share </t>
    </r>
    <r>
      <rPr>
        <b/>
        <i/>
        <sz val="11"/>
        <rFont val="Times New Roman"/>
        <family val="1"/>
      </rPr>
      <t xml:space="preserve">(in Baht)  </t>
    </r>
  </si>
  <si>
    <r>
      <t xml:space="preserve">Diluted earnings (loss) per share </t>
    </r>
    <r>
      <rPr>
        <b/>
        <i/>
        <sz val="11"/>
        <rFont val="Times New Roman"/>
        <family val="1"/>
      </rPr>
      <t xml:space="preserve">(in Baht)  </t>
    </r>
  </si>
  <si>
    <t>Other comprehensive income (continued)</t>
  </si>
  <si>
    <t xml:space="preserve">   Distributions to owners of the parent</t>
  </si>
  <si>
    <t xml:space="preserve">   Other comprehensive income (expense)</t>
  </si>
  <si>
    <t xml:space="preserve">   Distributions to owners </t>
  </si>
  <si>
    <t>Cash and cash equivalents at 30 June</t>
  </si>
  <si>
    <t>Tax expense (income)</t>
  </si>
  <si>
    <t>Three-month period ended</t>
  </si>
  <si>
    <t>Profit (loss) before income tax expense</t>
  </si>
  <si>
    <t>Six-month period ended</t>
  </si>
  <si>
    <t>Total revenue</t>
  </si>
  <si>
    <t>Revenue</t>
  </si>
  <si>
    <t xml:space="preserve">Other comprehensive income (expense) </t>
  </si>
  <si>
    <t xml:space="preserve">   for the period, net of tax</t>
  </si>
  <si>
    <t>Balance at 1 January 2019</t>
  </si>
  <si>
    <t xml:space="preserve">   Total transactions with owners,</t>
  </si>
  <si>
    <t xml:space="preserve">      recorded directly in equity</t>
  </si>
  <si>
    <t>Short-term loans to subsidiaries</t>
  </si>
  <si>
    <t>Total item that will be reclassified</t>
  </si>
  <si>
    <t xml:space="preserve">Income tax relating to item that will not be reclassified </t>
  </si>
  <si>
    <t>Six-month period ended 30 June 2020</t>
  </si>
  <si>
    <t>Balance at 1 January 2020</t>
  </si>
  <si>
    <t>Balance at 30 June 2020</t>
  </si>
  <si>
    <t>2020</t>
  </si>
  <si>
    <t xml:space="preserve">Cash and cash equivalents </t>
  </si>
  <si>
    <t>Trade and other current receivables</t>
  </si>
  <si>
    <t>Other current financial assets</t>
  </si>
  <si>
    <t xml:space="preserve">Total current assets </t>
  </si>
  <si>
    <t>Property, plant and equipment</t>
  </si>
  <si>
    <t>Right-of-use assets</t>
  </si>
  <si>
    <t>Goodwill</t>
  </si>
  <si>
    <t>Intangible assets other than goodwill</t>
  </si>
  <si>
    <t>Restricted deposits at financial institutions</t>
  </si>
  <si>
    <t xml:space="preserve">Total non-current assets </t>
  </si>
  <si>
    <t>Short-term borrowings from financial institutions</t>
  </si>
  <si>
    <t xml:space="preserve">Trade and other current payables </t>
  </si>
  <si>
    <t>Current portion of lease liabilities</t>
  </si>
  <si>
    <t xml:space="preserve">   (2019: Current portion of liabilities under</t>
  </si>
  <si>
    <t xml:space="preserve">   hire purchase and finance lease liabilities)</t>
  </si>
  <si>
    <t>Current income tax payable</t>
  </si>
  <si>
    <t xml:space="preserve">Total current liabilities </t>
  </si>
  <si>
    <t xml:space="preserve">Non-current liabilities </t>
  </si>
  <si>
    <r>
      <t>Lease liabilities</t>
    </r>
    <r>
      <rPr>
        <i/>
        <sz val="11"/>
        <rFont val="Times New Roman"/>
        <family val="1"/>
      </rPr>
      <t xml:space="preserve"> (2019: Liabilities under</t>
    </r>
  </si>
  <si>
    <t>Put options</t>
  </si>
  <si>
    <t>Deferred tax liabilities</t>
  </si>
  <si>
    <t>Non-current provisions for employee benefits</t>
  </si>
  <si>
    <t xml:space="preserve">Total non-current liabilities </t>
  </si>
  <si>
    <t xml:space="preserve">Share capital: </t>
  </si>
  <si>
    <t xml:space="preserve">   (318,000,000 ordinary shares, par value at </t>
  </si>
  <si>
    <t xml:space="preserve">   Baht 1 per share)     </t>
  </si>
  <si>
    <t xml:space="preserve">   (317,887,700 ordinary shares, par value at </t>
  </si>
  <si>
    <t>Share premium:</t>
  </si>
  <si>
    <t>Other equity interest</t>
  </si>
  <si>
    <t>Dividend income from financial assets</t>
  </si>
  <si>
    <t>Other</t>
  </si>
  <si>
    <t>interest</t>
  </si>
  <si>
    <t>Exchange</t>
  </si>
  <si>
    <t>differences on</t>
  </si>
  <si>
    <t>translating financial</t>
  </si>
  <si>
    <t>statement</t>
  </si>
  <si>
    <t>Adjustments to reconcile profit to cash receipts (payments)</t>
  </si>
  <si>
    <t>Gains on fair value measurement of financial assets</t>
  </si>
  <si>
    <t>Gains on disposal of other current financial assets</t>
  </si>
  <si>
    <t>Loss on inventories devaluation</t>
  </si>
  <si>
    <t>Taxes paid</t>
  </si>
  <si>
    <t xml:space="preserve">Acquisition of investment in subsidiaries </t>
  </si>
  <si>
    <t>Acquisition of subsidiaries, net of cash acquired</t>
  </si>
  <si>
    <t>Acquisition of other current financial assets</t>
  </si>
  <si>
    <t>Proceeds from sale of other current financial assets</t>
  </si>
  <si>
    <t>Cash flows from investing activities (Continued)</t>
  </si>
  <si>
    <t>Dividend received</t>
  </si>
  <si>
    <t xml:space="preserve">Net cash from (used in) investing activities  </t>
  </si>
  <si>
    <t>Proceeds from short-term borrowings</t>
  </si>
  <si>
    <t>Repayment of short-term loans borrowings</t>
  </si>
  <si>
    <t>Repayment of long-term loans borrowings</t>
  </si>
  <si>
    <r>
      <t xml:space="preserve">Payment of lease liabilities </t>
    </r>
    <r>
      <rPr>
        <i/>
        <sz val="11"/>
        <rFont val="Times New Roman"/>
        <family val="1"/>
      </rPr>
      <t xml:space="preserve">(2019: Payment by </t>
    </r>
  </si>
  <si>
    <t xml:space="preserve">  a lessee for reduction of the outstanding liability </t>
  </si>
  <si>
    <t xml:space="preserve">  relating to a finance lease)</t>
  </si>
  <si>
    <t>Dividends paid to non-controlling interests</t>
  </si>
  <si>
    <t xml:space="preserve">Effect of exchange rate changes on </t>
  </si>
  <si>
    <t xml:space="preserve">   cash and cash equivalents</t>
  </si>
  <si>
    <t xml:space="preserve">Cash and cash equivalents at 1 January </t>
  </si>
  <si>
    <t xml:space="preserve">Net gain on fair value measurement of financial </t>
  </si>
  <si>
    <t xml:space="preserve">   assets and liability</t>
  </si>
  <si>
    <t>Profit (loss) from operating activities</t>
  </si>
  <si>
    <t>Other comprehensive income (expense)</t>
  </si>
  <si>
    <t>Item that will be reclassified subsequently to profit or loss</t>
  </si>
  <si>
    <t>Total comprehensive income (expense) attributable to:</t>
  </si>
  <si>
    <t xml:space="preserve">Total comprehensive income (expense) for the period </t>
  </si>
  <si>
    <t>Total items that will not be reclassified to profit or loss</t>
  </si>
  <si>
    <t>Items that will not be reclassified to profit or loss</t>
  </si>
  <si>
    <t xml:space="preserve">Total comprehensive income for the period </t>
  </si>
  <si>
    <t>Other components</t>
  </si>
  <si>
    <t>of equity</t>
  </si>
  <si>
    <t xml:space="preserve">   Changes in ownership interests in subsidiaries</t>
  </si>
  <si>
    <t xml:space="preserve">   Total changes in ownership interests in subsidiaries</t>
  </si>
  <si>
    <t>Transactions with owners, recorded directly in equity</t>
  </si>
  <si>
    <t xml:space="preserve">   Total transactions with owners, recorded directly in equity</t>
  </si>
  <si>
    <t xml:space="preserve">   Other comprehensive income </t>
  </si>
  <si>
    <t>Unrealised loss on foreign exchange</t>
  </si>
  <si>
    <t>Gains on fair value measurement of financial liability</t>
  </si>
  <si>
    <t>Written-off property, plant and equipment</t>
  </si>
  <si>
    <t>Dividend income</t>
  </si>
  <si>
    <t>Short-term loan to subsidiaries</t>
  </si>
  <si>
    <t>Proceeds from repayment of loan to a subsidiary</t>
  </si>
  <si>
    <t>Net decrease in cash and cash equivalents,</t>
  </si>
  <si>
    <t>Net decrease in cash and cash equivalents</t>
  </si>
  <si>
    <t>Dividend income from subsidiaries</t>
  </si>
  <si>
    <t>Exchange differences on translating financial statements</t>
  </si>
  <si>
    <t>Profit from operation activities</t>
  </si>
  <si>
    <t xml:space="preserve">   Owners of parent</t>
  </si>
  <si>
    <t xml:space="preserve">   Dividends</t>
  </si>
  <si>
    <t xml:space="preserve">   Total distributions to owners of the parent</t>
  </si>
  <si>
    <t xml:space="preserve">      Acquisition of non-controlling interests</t>
  </si>
  <si>
    <t xml:space="preserve">         from new subsidiaries</t>
  </si>
  <si>
    <t xml:space="preserve">         without a change in control</t>
  </si>
  <si>
    <t>Total comprehensive income attributable to:</t>
  </si>
  <si>
    <t xml:space="preserve">Total transactions with owners, </t>
  </si>
  <si>
    <t>Reversal of bad and doubtful debts expenses</t>
  </si>
  <si>
    <t xml:space="preserve">Net cash generated from (used in) operating </t>
  </si>
  <si>
    <t xml:space="preserve">Net cash from (used in) operating activities </t>
  </si>
  <si>
    <t xml:space="preserve">Net cash used in financing activities  </t>
  </si>
  <si>
    <t xml:space="preserve">   the six-month periods ended 30 June 2020 and 2019</t>
  </si>
  <si>
    <t>Advance for investment in a subsidiary</t>
  </si>
  <si>
    <r>
      <t xml:space="preserve">Other comprehensive income (expense) </t>
    </r>
    <r>
      <rPr>
        <b/>
        <i/>
        <sz val="11"/>
        <rFont val="Times New Roman"/>
        <family val="1"/>
      </rPr>
      <t>(continued)</t>
    </r>
  </si>
  <si>
    <t xml:space="preserve">   Dividends to owners of the Company</t>
  </si>
  <si>
    <t xml:space="preserve">   Dividends to non-controlling interests</t>
  </si>
  <si>
    <t>Proceeds from increasing of non-controlling interest</t>
  </si>
  <si>
    <t>Acquisition of investment in an associate</t>
  </si>
  <si>
    <t>Investment in an associate</t>
  </si>
  <si>
    <t xml:space="preserve">(Impairment gain and reversal of) impairment loss </t>
  </si>
  <si>
    <t xml:space="preserve">   determined in accordance with TFRS 9</t>
  </si>
  <si>
    <t xml:space="preserve">   recognised in profit or loss</t>
  </si>
  <si>
    <t>5, 7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</si>
</sst>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_);_(* \(#,##0.00\);_(* &quot;-&quot;_);_(@_)"/>
    <numFmt numFmtId="167" formatCode="_-* #,##0_-;\-* #,##0_-;_-* &quot;-&quot;??_-;_-@_-"/>
  </numFmts>
  <fonts count="15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i/>
      <sz val="11"/>
      <name val="Times New Roman"/>
      <family val="1"/>
    </font>
    <font>
      <sz val="11"/>
      <color theme="1"/>
      <name val="Times New Roman"/>
      <family val="1"/>
    </font>
    <font>
      <i/>
      <u/>
      <sz val="11"/>
      <name val="Times New Roman"/>
      <family val="1"/>
    </font>
    <font>
      <sz val="8.5"/>
      <name val="Times New Roman"/>
      <family val="1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auto="1"/>
      </top>
      <bottom style="double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70">
    <xf numFmtId="0" fontId="0" fillId="0" borderId="0" xfId="0"/>
    <xf numFmtId="0" fontId="10" fillId="0" borderId="0" xfId="0" applyFont="1" applyFill="1" applyAlignment="1"/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/>
    <xf numFmtId="0" fontId="2" fillId="0" borderId="0" xfId="0" applyFont="1" applyFill="1" applyAlignment="1"/>
    <xf numFmtId="164" fontId="2" fillId="0" borderId="0" xfId="0" applyNumberFormat="1" applyFont="1" applyFill="1" applyAlignment="1"/>
    <xf numFmtId="0" fontId="2" fillId="0" borderId="0" xfId="0" applyNumberFormat="1" applyFont="1" applyFill="1" applyAlignment="1"/>
    <xf numFmtId="41" fontId="2" fillId="0" borderId="4" xfId="0" applyNumberFormat="1" applyFont="1" applyFill="1" applyBorder="1" applyAlignment="1">
      <alignment horizontal="center"/>
    </xf>
    <xf numFmtId="41" fontId="2" fillId="0" borderId="0" xfId="0" applyNumberFormat="1" applyFont="1" applyFill="1" applyAlignment="1">
      <alignment horizontal="center"/>
    </xf>
    <xf numFmtId="41" fontId="2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Alignment="1">
      <alignment horizontal="centerContinuous"/>
    </xf>
    <xf numFmtId="164" fontId="3" fillId="0" borderId="0" xfId="0" applyNumberFormat="1" applyFont="1" applyFill="1" applyAlignment="1">
      <alignment horizontal="centerContinuous"/>
    </xf>
    <xf numFmtId="164" fontId="3" fillId="0" borderId="0" xfId="0" applyNumberFormat="1" applyFont="1" applyFill="1" applyAlignment="1">
      <alignment horizontal="left"/>
    </xf>
    <xf numFmtId="0" fontId="6" fillId="0" borderId="0" xfId="0" applyFont="1" applyFill="1" applyAlignment="1"/>
    <xf numFmtId="0" fontId="3" fillId="0" borderId="0" xfId="0" applyNumberFormat="1" applyFont="1" applyFill="1" applyAlignment="1"/>
    <xf numFmtId="164" fontId="3" fillId="0" borderId="0" xfId="0" applyNumberFormat="1" applyFont="1" applyFill="1" applyAlignment="1"/>
    <xf numFmtId="0" fontId="3" fillId="0" borderId="0" xfId="0" applyNumberFormat="1" applyFont="1" applyFill="1" applyBorder="1" applyAlignment="1"/>
    <xf numFmtId="164" fontId="3" fillId="0" borderId="0" xfId="0" applyNumberFormat="1" applyFont="1" applyFill="1" applyBorder="1" applyAlignment="1"/>
    <xf numFmtId="164" fontId="2" fillId="0" borderId="0" xfId="0" applyNumberFormat="1" applyFont="1" applyFill="1" applyBorder="1" applyAlignment="1"/>
    <xf numFmtId="49" fontId="3" fillId="0" borderId="0" xfId="0" quotePrefix="1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right"/>
    </xf>
    <xf numFmtId="0" fontId="5" fillId="0" borderId="0" xfId="0" applyNumberFormat="1" applyFont="1" applyFill="1" applyAlignment="1">
      <alignment horizontal="center"/>
    </xf>
    <xf numFmtId="164" fontId="3" fillId="0" borderId="0" xfId="0" quotePrefix="1" applyNumberFormat="1" applyFont="1" applyFill="1" applyAlignment="1">
      <alignment horizontal="left"/>
    </xf>
    <xf numFmtId="41" fontId="3" fillId="0" borderId="0" xfId="0" applyNumberFormat="1" applyFont="1" applyFill="1" applyAlignment="1">
      <alignment horizontal="right"/>
    </xf>
    <xf numFmtId="0" fontId="10" fillId="0" borderId="0" xfId="0" applyNumberFormat="1" applyFont="1" applyFill="1" applyAlignment="1">
      <alignment horizontal="center"/>
    </xf>
    <xf numFmtId="41" fontId="3" fillId="0" borderId="0" xfId="0" applyNumberFormat="1" applyFont="1" applyFill="1" applyBorder="1" applyAlignment="1">
      <alignment horizontal="center"/>
    </xf>
    <xf numFmtId="41" fontId="3" fillId="0" borderId="0" xfId="0" applyNumberFormat="1" applyFont="1" applyFill="1" applyAlignment="1">
      <alignment horizontal="center"/>
    </xf>
    <xf numFmtId="41" fontId="3" fillId="0" borderId="0" xfId="0" applyNumberFormat="1" applyFont="1" applyFill="1" applyAlignment="1"/>
    <xf numFmtId="41" fontId="3" fillId="0" borderId="1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0" fontId="3" fillId="0" borderId="0" xfId="0" quotePrefix="1" applyNumberFormat="1" applyFont="1" applyFill="1" applyAlignment="1">
      <alignment horizontal="left"/>
    </xf>
    <xf numFmtId="0" fontId="2" fillId="0" borderId="0" xfId="0" applyNumberFormat="1" applyFont="1" applyFill="1" applyBorder="1" applyAlignment="1"/>
    <xf numFmtId="41" fontId="3" fillId="0" borderId="0" xfId="0" applyNumberFormat="1" applyFont="1" applyFill="1" applyBorder="1" applyAlignment="1">
      <alignment horizontal="right"/>
    </xf>
    <xf numFmtId="41" fontId="3" fillId="0" borderId="1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Continuous"/>
    </xf>
    <xf numFmtId="0" fontId="3" fillId="0" borderId="0" xfId="0" applyNumberFormat="1" applyFont="1" applyFill="1" applyBorder="1" applyAlignment="1">
      <alignment horizontal="centerContinuous"/>
    </xf>
    <xf numFmtId="43" fontId="3" fillId="0" borderId="0" xfId="1" applyFont="1" applyFill="1" applyAlignment="1">
      <alignment horizontal="right"/>
    </xf>
    <xf numFmtId="41" fontId="3" fillId="0" borderId="1" xfId="1" applyNumberFormat="1" applyFont="1" applyFill="1" applyBorder="1" applyAlignment="1">
      <alignment horizontal="right"/>
    </xf>
    <xf numFmtId="164" fontId="5" fillId="0" borderId="0" xfId="0" applyNumberFormat="1" applyFont="1" applyFill="1" applyAlignment="1"/>
    <xf numFmtId="41" fontId="2" fillId="0" borderId="2" xfId="0" applyNumberFormat="1" applyFont="1" applyFill="1" applyBorder="1" applyAlignment="1">
      <alignment horizontal="center"/>
    </xf>
    <xf numFmtId="164" fontId="7" fillId="0" borderId="0" xfId="0" quotePrefix="1" applyNumberFormat="1" applyFont="1" applyFill="1" applyAlignment="1">
      <alignment horizontal="centerContinuous"/>
    </xf>
    <xf numFmtId="0" fontId="7" fillId="0" borderId="0" xfId="0" applyNumberFormat="1" applyFont="1" applyFill="1" applyAlignment="1">
      <alignment horizontal="centerContinuous"/>
    </xf>
    <xf numFmtId="164" fontId="7" fillId="0" borderId="0" xfId="0" applyNumberFormat="1" applyFont="1" applyFill="1" applyAlignment="1">
      <alignment horizontal="centerContinuous"/>
    </xf>
    <xf numFmtId="164" fontId="7" fillId="0" borderId="0" xfId="0" applyNumberFormat="1" applyFont="1" applyFill="1" applyAlignment="1">
      <alignment horizontal="left"/>
    </xf>
    <xf numFmtId="0" fontId="2" fillId="0" borderId="0" xfId="0" applyFont="1" applyFill="1" applyBorder="1" applyAlignment="1"/>
    <xf numFmtId="164" fontId="3" fillId="0" borderId="0" xfId="0" applyNumberFormat="1" applyFont="1" applyFill="1" applyBorder="1" applyAlignment="1">
      <alignment horizontal="left"/>
    </xf>
    <xf numFmtId="164" fontId="3" fillId="0" borderId="0" xfId="0" applyNumberFormat="1" applyFont="1" applyFill="1" applyBorder="1" applyAlignment="1">
      <alignment horizontal="center"/>
    </xf>
    <xf numFmtId="164" fontId="3" fillId="0" borderId="0" xfId="0" quotePrefix="1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/>
    <xf numFmtId="49" fontId="2" fillId="0" borderId="0" xfId="0" applyNumberFormat="1" applyFont="1" applyFill="1" applyBorder="1" applyAlignment="1"/>
    <xf numFmtId="165" fontId="2" fillId="0" borderId="0" xfId="0" applyNumberFormat="1" applyFont="1" applyFill="1" applyAlignment="1"/>
    <xf numFmtId="1" fontId="2" fillId="0" borderId="0" xfId="0" applyNumberFormat="1" applyFont="1" applyFill="1" applyAlignment="1">
      <alignment horizontal="center"/>
    </xf>
    <xf numFmtId="165" fontId="2" fillId="0" borderId="0" xfId="0" applyNumberFormat="1" applyFont="1" applyFill="1" applyAlignment="1">
      <alignment horizontal="right"/>
    </xf>
    <xf numFmtId="41" fontId="2" fillId="0" borderId="0" xfId="0" applyNumberFormat="1" applyFont="1" applyFill="1" applyAlignment="1"/>
    <xf numFmtId="41" fontId="2" fillId="0" borderId="0" xfId="0" applyNumberFormat="1" applyFont="1" applyFill="1" applyAlignment="1">
      <alignment horizontal="right"/>
    </xf>
    <xf numFmtId="165" fontId="3" fillId="0" borderId="0" xfId="0" applyNumberFormat="1" applyFont="1" applyFill="1" applyAlignment="1"/>
    <xf numFmtId="49" fontId="3" fillId="0" borderId="0" xfId="0" applyNumberFormat="1" applyFont="1" applyFill="1" applyBorder="1" applyAlignment="1"/>
    <xf numFmtId="1" fontId="3" fillId="0" borderId="0" xfId="0" applyNumberFormat="1" applyFont="1" applyFill="1" applyAlignment="1">
      <alignment horizontal="center"/>
    </xf>
    <xf numFmtId="41" fontId="3" fillId="0" borderId="0" xfId="0" applyNumberFormat="1" applyFont="1" applyFill="1" applyBorder="1" applyAlignment="1"/>
    <xf numFmtId="0" fontId="3" fillId="0" borderId="0" xfId="0" quotePrefix="1" applyNumberFormat="1" applyFont="1" applyFill="1" applyAlignment="1">
      <alignment horizontal="center"/>
    </xf>
    <xf numFmtId="41" fontId="2" fillId="0" borderId="0" xfId="0" applyNumberFormat="1" applyFont="1" applyFill="1" applyBorder="1" applyAlignment="1">
      <alignment horizontal="right"/>
    </xf>
    <xf numFmtId="0" fontId="7" fillId="0" borderId="0" xfId="0" applyNumberFormat="1" applyFont="1" applyFill="1" applyBorder="1" applyAlignment="1"/>
    <xf numFmtId="164" fontId="7" fillId="0" borderId="0" xfId="0" applyNumberFormat="1" applyFont="1" applyFill="1" applyAlignment="1"/>
    <xf numFmtId="165" fontId="7" fillId="0" borderId="0" xfId="0" applyNumberFormat="1" applyFont="1" applyFill="1" applyAlignment="1"/>
    <xf numFmtId="1" fontId="7" fillId="0" borderId="0" xfId="0" applyNumberFormat="1" applyFont="1" applyFill="1" applyAlignment="1">
      <alignment horizontal="center"/>
    </xf>
    <xf numFmtId="41" fontId="6" fillId="0" borderId="0" xfId="0" applyNumberFormat="1" applyFont="1" applyFill="1" applyBorder="1" applyAlignment="1">
      <alignment horizontal="right"/>
    </xf>
    <xf numFmtId="0" fontId="7" fillId="0" borderId="0" xfId="0" applyNumberFormat="1" applyFont="1" applyFill="1" applyAlignment="1">
      <alignment horizontal="right"/>
    </xf>
    <xf numFmtId="41" fontId="6" fillId="0" borderId="0" xfId="0" applyNumberFormat="1" applyFont="1" applyFill="1" applyAlignment="1"/>
    <xf numFmtId="0" fontId="7" fillId="0" borderId="0" xfId="0" applyNumberFormat="1" applyFont="1" applyFill="1" applyAlignment="1"/>
    <xf numFmtId="164" fontId="12" fillId="0" borderId="0" xfId="0" applyNumberFormat="1" applyFont="1" applyFill="1" applyAlignment="1">
      <alignment horizontal="right"/>
    </xf>
    <xf numFmtId="164" fontId="3" fillId="0" borderId="0" xfId="1" applyNumberFormat="1" applyFont="1" applyFill="1" applyBorder="1" applyAlignment="1">
      <alignment horizontal="center"/>
    </xf>
    <xf numFmtId="164" fontId="2" fillId="0" borderId="0" xfId="1" applyNumberFormat="1" applyFont="1" applyFill="1" applyAlignment="1">
      <alignment horizontal="right"/>
    </xf>
    <xf numFmtId="164" fontId="2" fillId="0" borderId="0" xfId="1" applyNumberFormat="1" applyFont="1" applyFill="1" applyAlignment="1"/>
    <xf numFmtId="164" fontId="3" fillId="0" borderId="0" xfId="1" applyNumberFormat="1" applyFont="1" applyFill="1" applyAlignment="1"/>
    <xf numFmtId="164" fontId="2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/>
    <xf numFmtId="164" fontId="3" fillId="0" borderId="0" xfId="1" applyNumberFormat="1" applyFont="1" applyFill="1" applyBorder="1" applyAlignment="1"/>
    <xf numFmtId="164" fontId="3" fillId="0" borderId="1" xfId="1" applyNumberFormat="1" applyFont="1" applyFill="1" applyBorder="1" applyAlignment="1"/>
    <xf numFmtId="164" fontId="3" fillId="0" borderId="1" xfId="1" applyNumberFormat="1" applyFont="1" applyFill="1" applyBorder="1" applyAlignment="1">
      <alignment horizontal="center"/>
    </xf>
    <xf numFmtId="164" fontId="2" fillId="0" borderId="0" xfId="1" applyNumberFormat="1" applyFont="1" applyFill="1" applyAlignment="1">
      <alignment horizontal="center"/>
    </xf>
    <xf numFmtId="164" fontId="3" fillId="0" borderId="0" xfId="1" applyNumberFormat="1" applyFont="1" applyFill="1" applyAlignment="1">
      <alignment horizontal="right"/>
    </xf>
    <xf numFmtId="37" fontId="9" fillId="0" borderId="0" xfId="0" applyNumberFormat="1" applyFont="1" applyFill="1" applyAlignment="1">
      <alignment horizontal="centerContinuous"/>
    </xf>
    <xf numFmtId="37" fontId="3" fillId="0" borderId="0" xfId="0" applyNumberFormat="1" applyFont="1" applyFill="1" applyAlignment="1">
      <alignment horizontal="centerContinuous"/>
    </xf>
    <xf numFmtId="41" fontId="2" fillId="0" borderId="1" xfId="0" applyNumberFormat="1" applyFont="1" applyFill="1" applyBorder="1" applyAlignment="1">
      <alignment horizontal="center"/>
    </xf>
    <xf numFmtId="164" fontId="2" fillId="0" borderId="0" xfId="1" applyNumberFormat="1" applyFont="1" applyFill="1" applyBorder="1" applyAlignment="1">
      <alignment horizontal="center"/>
    </xf>
    <xf numFmtId="164" fontId="2" fillId="0" borderId="2" xfId="1" applyNumberFormat="1" applyFont="1" applyFill="1" applyBorder="1" applyAlignment="1">
      <alignment horizontal="center"/>
    </xf>
    <xf numFmtId="37" fontId="2" fillId="0" borderId="0" xfId="0" applyNumberFormat="1" applyFont="1" applyAlignment="1"/>
    <xf numFmtId="37" fontId="11" fillId="0" borderId="0" xfId="0" applyNumberFormat="1" applyFont="1" applyAlignment="1"/>
    <xf numFmtId="0" fontId="8" fillId="0" borderId="0" xfId="0" applyFont="1" applyFill="1" applyAlignment="1"/>
    <xf numFmtId="37" fontId="9" fillId="0" borderId="0" xfId="0" applyNumberFormat="1" applyFont="1" applyFill="1" applyBorder="1" applyAlignment="1">
      <alignment horizontal="centerContinuous"/>
    </xf>
    <xf numFmtId="37" fontId="3" fillId="0" borderId="0" xfId="0" applyNumberFormat="1" applyFont="1" applyFill="1" applyBorder="1" applyAlignment="1">
      <alignment horizontal="centerContinuous"/>
    </xf>
    <xf numFmtId="0" fontId="8" fillId="0" borderId="0" xfId="0" applyFont="1" applyFill="1" applyAlignment="1">
      <alignment horizontal="left"/>
    </xf>
    <xf numFmtId="0" fontId="6" fillId="0" borderId="0" xfId="0" applyFont="1" applyFill="1" applyBorder="1" applyAlignment="1"/>
    <xf numFmtId="0" fontId="10" fillId="0" borderId="0" xfId="0" applyFont="1" applyFill="1" applyBorder="1" applyAlignment="1"/>
    <xf numFmtId="0" fontId="10" fillId="0" borderId="0" xfId="0" applyFont="1" applyFill="1" applyAlignment="1">
      <alignment horizontal="left"/>
    </xf>
    <xf numFmtId="164" fontId="2" fillId="0" borderId="1" xfId="1" applyNumberFormat="1" applyFont="1" applyFill="1" applyBorder="1" applyAlignment="1">
      <alignment horizontal="right"/>
    </xf>
    <xf numFmtId="164" fontId="2" fillId="0" borderId="4" xfId="1" applyNumberFormat="1" applyFont="1" applyFill="1" applyBorder="1" applyAlignment="1">
      <alignment horizontal="right"/>
    </xf>
    <xf numFmtId="0" fontId="2" fillId="0" borderId="0" xfId="0" applyFont="1" applyFill="1" applyAlignment="1">
      <alignment wrapText="1"/>
    </xf>
    <xf numFmtId="164" fontId="2" fillId="0" borderId="3" xfId="1" applyNumberFormat="1" applyFont="1" applyFill="1" applyBorder="1" applyAlignment="1">
      <alignment horizontal="right"/>
    </xf>
    <xf numFmtId="41" fontId="2" fillId="0" borderId="1" xfId="1" applyNumberFormat="1" applyFont="1" applyFill="1" applyBorder="1" applyAlignment="1">
      <alignment horizontal="right"/>
    </xf>
    <xf numFmtId="41" fontId="3" fillId="0" borderId="0" xfId="0" applyNumberFormat="1" applyFont="1" applyFill="1" applyAlignment="1">
      <alignment horizontal="centerContinuous"/>
    </xf>
    <xf numFmtId="43" fontId="2" fillId="0" borderId="0" xfId="1" applyFont="1" applyFill="1" applyAlignment="1"/>
    <xf numFmtId="43" fontId="2" fillId="0" borderId="0" xfId="1" applyFont="1" applyFill="1" applyBorder="1" applyAlignment="1">
      <alignment horizontal="right"/>
    </xf>
    <xf numFmtId="43" fontId="2" fillId="0" borderId="0" xfId="1" applyFont="1" applyFill="1" applyAlignment="1">
      <alignment horizontal="right"/>
    </xf>
    <xf numFmtId="43" fontId="2" fillId="0" borderId="5" xfId="1" applyFont="1" applyFill="1" applyBorder="1" applyAlignment="1">
      <alignment horizontal="center"/>
    </xf>
    <xf numFmtId="43" fontId="3" fillId="0" borderId="0" xfId="1" applyFont="1" applyFill="1" applyBorder="1" applyAlignment="1">
      <alignment horizontal="center"/>
    </xf>
    <xf numFmtId="164" fontId="13" fillId="0" borderId="0" xfId="0" applyNumberFormat="1" applyFont="1" applyFill="1" applyAlignment="1"/>
    <xf numFmtId="0" fontId="5" fillId="0" borderId="0" xfId="0" applyNumberFormat="1" applyFont="1" applyFill="1" applyBorder="1" applyAlignment="1">
      <alignment horizontal="center" vertical="center"/>
    </xf>
    <xf numFmtId="43" fontId="3" fillId="0" borderId="0" xfId="1" applyFont="1" applyFill="1" applyAlignment="1">
      <alignment horizontal="center"/>
    </xf>
    <xf numFmtId="43" fontId="2" fillId="0" borderId="0" xfId="1" applyFont="1" applyFill="1" applyAlignment="1">
      <alignment horizontal="center"/>
    </xf>
    <xf numFmtId="164" fontId="2" fillId="0" borderId="4" xfId="1" applyNumberFormat="1" applyFont="1" applyFill="1" applyBorder="1" applyAlignment="1">
      <alignment horizontal="center"/>
    </xf>
    <xf numFmtId="43" fontId="3" fillId="0" borderId="0" xfId="1" applyFont="1" applyFill="1" applyBorder="1" applyAlignment="1">
      <alignment horizontal="right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43" fontId="2" fillId="0" borderId="1" xfId="1" applyFont="1" applyFill="1" applyBorder="1" applyAlignment="1">
      <alignment horizontal="right"/>
    </xf>
    <xf numFmtId="164" fontId="3" fillId="0" borderId="1" xfId="1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4" fillId="0" borderId="0" xfId="0" applyNumberFormat="1" applyFont="1" applyFill="1" applyBorder="1" applyAlignment="1">
      <alignment horizontal="right"/>
    </xf>
    <xf numFmtId="164" fontId="2" fillId="0" borderId="3" xfId="1" applyNumberFormat="1" applyFont="1" applyFill="1" applyBorder="1" applyAlignment="1">
      <alignment horizontal="center"/>
    </xf>
    <xf numFmtId="41" fontId="2" fillId="0" borderId="1" xfId="0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horizontal="center"/>
    </xf>
    <xf numFmtId="41" fontId="3" fillId="0" borderId="0" xfId="1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/>
    <xf numFmtId="41" fontId="2" fillId="0" borderId="0" xfId="0" applyNumberFormat="1" applyFont="1" applyFill="1" applyAlignment="1">
      <alignment horizontal="left"/>
    </xf>
    <xf numFmtId="41" fontId="2" fillId="0" borderId="1" xfId="1" applyNumberFormat="1" applyFont="1" applyFill="1" applyBorder="1" applyAlignment="1">
      <alignment horizontal="left"/>
    </xf>
    <xf numFmtId="41" fontId="2" fillId="0" borderId="0" xfId="1" applyNumberFormat="1" applyFont="1" applyFill="1" applyBorder="1" applyAlignment="1">
      <alignment horizontal="right"/>
    </xf>
    <xf numFmtId="41" fontId="2" fillId="0" borderId="0" xfId="1" applyNumberFormat="1" applyFont="1" applyFill="1" applyBorder="1" applyAlignment="1">
      <alignment horizontal="center"/>
    </xf>
    <xf numFmtId="41" fontId="2" fillId="0" borderId="2" xfId="1" applyNumberFormat="1" applyFont="1" applyFill="1" applyBorder="1" applyAlignment="1">
      <alignment horizontal="right"/>
    </xf>
    <xf numFmtId="41" fontId="2" fillId="0" borderId="0" xfId="1" applyNumberFormat="1" applyFont="1" applyFill="1" applyAlignment="1">
      <alignment horizontal="center"/>
    </xf>
    <xf numFmtId="41" fontId="2" fillId="0" borderId="2" xfId="1" applyNumberFormat="1" applyFont="1" applyFill="1" applyBorder="1" applyAlignment="1">
      <alignment horizontal="center"/>
    </xf>
    <xf numFmtId="41" fontId="3" fillId="0" borderId="0" xfId="1" applyNumberFormat="1" applyFont="1" applyFill="1" applyAlignment="1">
      <alignment horizontal="center"/>
    </xf>
    <xf numFmtId="41" fontId="2" fillId="0" borderId="4" xfId="1" applyNumberFormat="1" applyFont="1" applyFill="1" applyBorder="1" applyAlignment="1">
      <alignment horizontal="center"/>
    </xf>
    <xf numFmtId="41" fontId="3" fillId="0" borderId="2" xfId="1" applyNumberFormat="1" applyFont="1" applyFill="1" applyBorder="1" applyAlignment="1">
      <alignment horizontal="right"/>
    </xf>
    <xf numFmtId="41" fontId="3" fillId="0" borderId="1" xfId="1" applyNumberFormat="1" applyFont="1" applyFill="1" applyBorder="1" applyAlignment="1">
      <alignment horizontal="center"/>
    </xf>
    <xf numFmtId="164" fontId="2" fillId="0" borderId="1" xfId="1" applyNumberFormat="1" applyFont="1" applyFill="1" applyBorder="1" applyAlignment="1"/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0" fontId="10" fillId="0" borderId="0" xfId="0" applyFont="1"/>
    <xf numFmtId="0" fontId="5" fillId="0" borderId="0" xfId="0" applyFont="1" applyAlignment="1">
      <alignment horizontal="center"/>
    </xf>
    <xf numFmtId="164" fontId="3" fillId="0" borderId="0" xfId="0" applyNumberFormat="1" applyFont="1"/>
    <xf numFmtId="0" fontId="3" fillId="0" borderId="0" xfId="0" applyFont="1"/>
    <xf numFmtId="41" fontId="3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center"/>
    </xf>
    <xf numFmtId="0" fontId="2" fillId="0" borderId="0" xfId="0" applyFont="1"/>
    <xf numFmtId="0" fontId="10" fillId="0" borderId="0" xfId="0" applyFont="1" applyAlignment="1">
      <alignment horizontal="center"/>
    </xf>
    <xf numFmtId="164" fontId="2" fillId="0" borderId="0" xfId="0" applyNumberFormat="1" applyFont="1"/>
    <xf numFmtId="41" fontId="2" fillId="0" borderId="2" xfId="0" applyNumberFormat="1" applyFont="1" applyBorder="1" applyAlignment="1">
      <alignment horizontal="center"/>
    </xf>
    <xf numFmtId="41" fontId="2" fillId="0" borderId="0" xfId="0" applyNumberFormat="1" applyFont="1" applyAlignment="1">
      <alignment horizontal="center"/>
    </xf>
    <xf numFmtId="41" fontId="3" fillId="0" borderId="0" xfId="0" applyNumberFormat="1" applyFont="1" applyAlignment="1">
      <alignment horizontal="center"/>
    </xf>
    <xf numFmtId="43" fontId="3" fillId="0" borderId="0" xfId="1" applyFont="1" applyAlignment="1">
      <alignment horizontal="right"/>
    </xf>
    <xf numFmtId="41" fontId="3" fillId="0" borderId="0" xfId="0" applyNumberFormat="1" applyFont="1"/>
    <xf numFmtId="0" fontId="3" fillId="0" borderId="0" xfId="0" applyFont="1" applyAlignment="1">
      <alignment wrapText="1"/>
    </xf>
    <xf numFmtId="41" fontId="3" fillId="0" borderId="0" xfId="1" applyNumberFormat="1" applyFont="1" applyAlignment="1">
      <alignment horizontal="right"/>
    </xf>
    <xf numFmtId="41" fontId="3" fillId="0" borderId="1" xfId="0" applyNumberFormat="1" applyFont="1" applyBorder="1" applyAlignment="1">
      <alignment horizontal="right"/>
    </xf>
    <xf numFmtId="41" fontId="2" fillId="0" borderId="4" xfId="0" applyNumberFormat="1" applyFont="1" applyBorder="1" applyAlignment="1">
      <alignment horizontal="center"/>
    </xf>
    <xf numFmtId="164" fontId="5" fillId="0" borderId="0" xfId="0" applyNumberFormat="1" applyFont="1"/>
    <xf numFmtId="0" fontId="11" fillId="0" borderId="0" xfId="0" applyFont="1"/>
    <xf numFmtId="0" fontId="14" fillId="0" borderId="0" xfId="0" applyFont="1"/>
    <xf numFmtId="0" fontId="5" fillId="0" borderId="0" xfId="0" applyFont="1"/>
    <xf numFmtId="0" fontId="5" fillId="0" borderId="0" xfId="0" applyFont="1" applyAlignment="1">
      <alignment horizontal="center" vertical="center"/>
    </xf>
    <xf numFmtId="41" fontId="2" fillId="0" borderId="1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right"/>
    </xf>
    <xf numFmtId="41" fontId="3" fillId="0" borderId="4" xfId="1" applyNumberFormat="1" applyFont="1" applyBorder="1" applyAlignment="1">
      <alignment horizontal="right"/>
    </xf>
    <xf numFmtId="0" fontId="3" fillId="0" borderId="0" xfId="0" applyFont="1" applyAlignment="1">
      <alignment horizontal="left" wrapText="1"/>
    </xf>
    <xf numFmtId="41" fontId="2" fillId="0" borderId="0" xfId="1" applyNumberFormat="1" applyFont="1" applyAlignment="1">
      <alignment horizontal="right"/>
    </xf>
    <xf numFmtId="41" fontId="2" fillId="0" borderId="3" xfId="1" applyNumberFormat="1" applyFont="1" applyBorder="1" applyAlignment="1">
      <alignment horizontal="right"/>
    </xf>
    <xf numFmtId="164" fontId="2" fillId="0" borderId="0" xfId="1" applyNumberFormat="1" applyFont="1" applyAlignment="1">
      <alignment horizontal="center"/>
    </xf>
    <xf numFmtId="43" fontId="2" fillId="0" borderId="4" xfId="1" applyFont="1" applyFill="1" applyBorder="1" applyAlignment="1">
      <alignment horizontal="right"/>
    </xf>
    <xf numFmtId="167" fontId="3" fillId="0" borderId="1" xfId="1" applyNumberFormat="1" applyFont="1" applyFill="1" applyBorder="1" applyAlignment="1">
      <alignment horizontal="right" vertical="center"/>
    </xf>
    <xf numFmtId="43" fontId="3" fillId="0" borderId="1" xfId="1" applyFont="1" applyFill="1" applyBorder="1" applyAlignment="1">
      <alignment horizontal="right"/>
    </xf>
    <xf numFmtId="166" fontId="2" fillId="0" borderId="4" xfId="0" applyNumberFormat="1" applyFont="1" applyBorder="1" applyAlignment="1">
      <alignment horizontal="right"/>
    </xf>
    <xf numFmtId="41" fontId="2" fillId="0" borderId="0" xfId="0" applyNumberFormat="1" applyFont="1" applyAlignment="1">
      <alignment horizontal="right" vertical="center"/>
    </xf>
    <xf numFmtId="41" fontId="2" fillId="0" borderId="1" xfId="0" applyNumberFormat="1" applyFont="1" applyBorder="1" applyAlignment="1">
      <alignment horizontal="right" vertical="center"/>
    </xf>
    <xf numFmtId="41" fontId="2" fillId="0" borderId="0" xfId="0" applyNumberFormat="1" applyFont="1" applyAlignment="1">
      <alignment horizontal="right"/>
    </xf>
    <xf numFmtId="164" fontId="3" fillId="0" borderId="0" xfId="0" applyNumberFormat="1" applyFont="1" applyFill="1"/>
    <xf numFmtId="41" fontId="2" fillId="0" borderId="0" xfId="1" applyNumberFormat="1" applyFont="1" applyFill="1" applyAlignment="1">
      <alignment horizontal="right"/>
    </xf>
    <xf numFmtId="41" fontId="3" fillId="0" borderId="0" xfId="1" applyNumberFormat="1" applyFont="1" applyFill="1" applyAlignment="1">
      <alignment horizontal="right"/>
    </xf>
    <xf numFmtId="41" fontId="3" fillId="0" borderId="1" xfId="0" applyNumberFormat="1" applyFont="1" applyFill="1" applyBorder="1" applyAlignment="1">
      <alignment horizontal="right" vertical="center"/>
    </xf>
    <xf numFmtId="41" fontId="2" fillId="0" borderId="2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 wrapText="1"/>
    </xf>
    <xf numFmtId="0" fontId="8" fillId="0" borderId="0" xfId="0" applyFont="1"/>
    <xf numFmtId="164" fontId="9" fillId="0" borderId="0" xfId="0" quotePrefix="1" applyNumberFormat="1" applyFont="1" applyAlignment="1">
      <alignment horizontal="centerContinuous"/>
    </xf>
    <xf numFmtId="164" fontId="9" fillId="0" borderId="0" xfId="1" applyNumberFormat="1" applyFont="1" applyAlignment="1">
      <alignment horizontal="centerContinuous"/>
    </xf>
    <xf numFmtId="164" fontId="3" fillId="0" borderId="0" xfId="0" applyNumberFormat="1" applyFont="1" applyAlignment="1">
      <alignment horizontal="centerContinuous"/>
    </xf>
    <xf numFmtId="164" fontId="3" fillId="0" borderId="0" xfId="1" applyNumberFormat="1" applyFont="1" applyAlignment="1">
      <alignment horizontal="centerContinuous"/>
    </xf>
    <xf numFmtId="164" fontId="3" fillId="0" borderId="0" xfId="0" applyNumberFormat="1" applyFont="1" applyAlignment="1">
      <alignment horizontal="left"/>
    </xf>
    <xf numFmtId="0" fontId="6" fillId="0" borderId="0" xfId="0" applyFont="1"/>
    <xf numFmtId="164" fontId="3" fillId="0" borderId="0" xfId="0" quotePrefix="1" applyNumberFormat="1" applyFont="1" applyAlignment="1">
      <alignment horizontal="centerContinuous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Continuous" vertical="center"/>
    </xf>
    <xf numFmtId="164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164" fontId="3" fillId="0" borderId="0" xfId="1" quotePrefix="1" applyNumberFormat="1" applyFont="1" applyAlignment="1">
      <alignment horizontal="center" vertical="center"/>
    </xf>
    <xf numFmtId="49" fontId="4" fillId="0" borderId="0" xfId="0" applyNumberFormat="1" applyFont="1" applyAlignment="1">
      <alignment horizontal="right" vertical="center"/>
    </xf>
    <xf numFmtId="49" fontId="3" fillId="0" borderId="0" xfId="0" quotePrefix="1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2" fillId="0" borderId="0" xfId="1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164" fontId="3" fillId="0" borderId="0" xfId="1" applyNumberFormat="1" applyFont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vertical="center"/>
    </xf>
    <xf numFmtId="164" fontId="3" fillId="0" borderId="1" xfId="1" applyNumberFormat="1" applyFont="1" applyBorder="1" applyAlignment="1">
      <alignment horizontal="center" vertical="center"/>
    </xf>
    <xf numFmtId="41" fontId="3" fillId="0" borderId="1" xfId="0" applyNumberFormat="1" applyFont="1" applyBorder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0" fontId="10" fillId="0" borderId="0" xfId="0" applyFont="1" applyAlignment="1">
      <alignment wrapText="1"/>
    </xf>
    <xf numFmtId="164" fontId="2" fillId="0" borderId="0" xfId="0" applyNumberFormat="1" applyFont="1" applyAlignment="1">
      <alignment horizontal="left"/>
    </xf>
    <xf numFmtId="164" fontId="3" fillId="0" borderId="0" xfId="1" applyNumberFormat="1" applyFont="1"/>
    <xf numFmtId="0" fontId="10" fillId="0" borderId="0" xfId="0" applyFont="1" applyAlignment="1"/>
    <xf numFmtId="0" fontId="3" fillId="0" borderId="0" xfId="0" applyFont="1" applyAlignment="1"/>
    <xf numFmtId="0" fontId="5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 applyAlignment="1">
      <alignment wrapText="1"/>
    </xf>
    <xf numFmtId="0" fontId="2" fillId="0" borderId="0" xfId="0" applyFont="1" applyAlignment="1"/>
    <xf numFmtId="0" fontId="3" fillId="0" borderId="0" xfId="1" applyNumberFormat="1" applyFont="1" applyAlignment="1"/>
    <xf numFmtId="0" fontId="11" fillId="0" borderId="0" xfId="0" applyFont="1" applyAlignment="1"/>
    <xf numFmtId="0" fontId="8" fillId="0" borderId="0" xfId="0" applyFont="1" applyAlignment="1"/>
    <xf numFmtId="0" fontId="6" fillId="0" borderId="0" xfId="0" applyFont="1" applyAlignment="1"/>
    <xf numFmtId="164" fontId="3" fillId="0" borderId="0" xfId="0" applyNumberFormat="1" applyFont="1" applyAlignment="1"/>
    <xf numFmtId="164" fontId="5" fillId="0" borderId="0" xfId="1" applyNumberFormat="1" applyFont="1" applyAlignment="1">
      <alignment vertical="center"/>
    </xf>
    <xf numFmtId="164" fontId="3" fillId="0" borderId="0" xfId="1" applyNumberFormat="1" applyFont="1" applyAlignment="1">
      <alignment horizontal="centerContinuous" vertical="center"/>
    </xf>
    <xf numFmtId="164" fontId="2" fillId="0" borderId="2" xfId="1" applyNumberFormat="1" applyFont="1" applyBorder="1" applyAlignment="1">
      <alignment horizontal="center" vertical="center"/>
    </xf>
    <xf numFmtId="164" fontId="2" fillId="0" borderId="4" xfId="1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/>
    </xf>
    <xf numFmtId="164" fontId="3" fillId="0" borderId="0" xfId="0" applyNumberFormat="1" applyFont="1" applyFill="1" applyBorder="1" applyAlignment="1">
      <alignment wrapText="1"/>
    </xf>
    <xf numFmtId="3" fontId="11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right" vertical="center"/>
    </xf>
    <xf numFmtId="43" fontId="3" fillId="0" borderId="0" xfId="1" applyFont="1" applyAlignment="1">
      <alignment horizontal="center" vertical="center"/>
    </xf>
    <xf numFmtId="43" fontId="3" fillId="0" borderId="0" xfId="1" applyFont="1" applyAlignment="1">
      <alignment horizontal="right" vertical="center"/>
    </xf>
    <xf numFmtId="41" fontId="3" fillId="0" borderId="0" xfId="1" applyNumberFormat="1" applyFont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vertical="center"/>
    </xf>
    <xf numFmtId="164" fontId="5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41" fontId="3" fillId="0" borderId="0" xfId="0" applyNumberFormat="1" applyFont="1" applyBorder="1" applyAlignment="1">
      <alignment horizontal="center" vertical="center"/>
    </xf>
    <xf numFmtId="164" fontId="2" fillId="0" borderId="0" xfId="1" applyNumberFormat="1" applyFont="1" applyBorder="1" applyAlignment="1">
      <alignment horizontal="center" vertical="center"/>
    </xf>
    <xf numFmtId="41" fontId="3" fillId="0" borderId="0" xfId="0" applyNumberFormat="1" applyFont="1" applyBorder="1" applyAlignment="1">
      <alignment vertical="center"/>
    </xf>
    <xf numFmtId="164" fontId="3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Border="1" applyAlignment="1">
      <alignment vertical="center"/>
    </xf>
    <xf numFmtId="164" fontId="3" fillId="0" borderId="0" xfId="0" applyNumberFormat="1" applyFont="1" applyBorder="1"/>
    <xf numFmtId="41" fontId="3" fillId="0" borderId="0" xfId="0" applyNumberFormat="1" applyFont="1" applyFill="1" applyBorder="1" applyAlignment="1">
      <alignment horizontal="right" vertical="center"/>
    </xf>
    <xf numFmtId="41" fontId="2" fillId="0" borderId="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center" wrapText="1"/>
    </xf>
    <xf numFmtId="164" fontId="3" fillId="0" borderId="1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0" fontId="5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00FFFF"/>
      <color rgb="FFFFFF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J98"/>
  <sheetViews>
    <sheetView tabSelected="1" view="pageBreakPreview" zoomScale="90" zoomScaleNormal="80" zoomScaleSheetLayoutView="90" workbookViewId="0">
      <selection activeCell="D9" sqref="D9:J9"/>
    </sheetView>
  </sheetViews>
  <sheetFormatPr defaultColWidth="10.7109375" defaultRowHeight="21" customHeight="1" x14ac:dyDescent="0.25"/>
  <cols>
    <col min="1" max="1" width="40.5703125" style="16" customWidth="1"/>
    <col min="2" max="2" width="5.5703125" style="16" customWidth="1"/>
    <col min="3" max="3" width="0.85546875" style="17" customWidth="1"/>
    <col min="4" max="4" width="11" style="17" customWidth="1"/>
    <col min="5" max="5" width="0.85546875" style="17" customWidth="1"/>
    <col min="6" max="6" width="11" style="17" customWidth="1"/>
    <col min="7" max="7" width="0.85546875" style="17" customWidth="1"/>
    <col min="8" max="8" width="11" style="17" customWidth="1"/>
    <col min="9" max="9" width="0.85546875" style="17" customWidth="1"/>
    <col min="10" max="10" width="11" style="17" customWidth="1"/>
    <col min="11" max="11" width="10.7109375" style="17"/>
    <col min="12" max="12" width="11.5703125" style="17" bestFit="1" customWidth="1"/>
    <col min="13" max="13" width="1.140625" style="17" customWidth="1"/>
    <col min="14" max="14" width="12.85546875" style="17" customWidth="1"/>
    <col min="15" max="15" width="1.85546875" style="17" customWidth="1"/>
    <col min="16" max="16" width="10.7109375" style="17"/>
    <col min="17" max="17" width="1.85546875" style="17" customWidth="1"/>
    <col min="18" max="18" width="12.42578125" style="17" customWidth="1"/>
    <col min="19" max="16384" width="10.7109375" style="17"/>
  </cols>
  <sheetData>
    <row r="1" spans="1:10" s="14" customFormat="1" ht="21" customHeight="1" x14ac:dyDescent="0.3">
      <c r="A1" s="92" t="s">
        <v>75</v>
      </c>
      <c r="B1" s="12"/>
      <c r="C1" s="13"/>
      <c r="D1" s="13"/>
      <c r="E1" s="13"/>
      <c r="F1" s="13"/>
      <c r="G1" s="13"/>
      <c r="H1" s="13"/>
      <c r="I1" s="13"/>
      <c r="J1" s="13"/>
    </row>
    <row r="2" spans="1:10" s="14" customFormat="1" ht="21" customHeight="1" x14ac:dyDescent="0.25">
      <c r="A2" s="15" t="s">
        <v>74</v>
      </c>
      <c r="B2" s="12"/>
      <c r="C2" s="13"/>
      <c r="D2" s="13"/>
      <c r="E2" s="13"/>
      <c r="F2" s="13"/>
      <c r="G2" s="13"/>
      <c r="H2" s="13"/>
      <c r="I2" s="13"/>
      <c r="J2" s="13"/>
    </row>
    <row r="3" spans="1:10" s="14" customFormat="1" ht="21" customHeight="1" x14ac:dyDescent="0.25">
      <c r="A3" s="15"/>
      <c r="B3" s="12"/>
      <c r="C3" s="13"/>
      <c r="D3" s="13"/>
      <c r="E3" s="13"/>
      <c r="F3" s="104"/>
      <c r="G3" s="13"/>
      <c r="H3" s="13"/>
      <c r="I3" s="13"/>
      <c r="J3" s="13"/>
    </row>
    <row r="4" spans="1:10" s="14" customFormat="1" ht="21" customHeight="1" x14ac:dyDescent="0.25">
      <c r="B4" s="12"/>
      <c r="C4" s="13"/>
      <c r="D4" s="260" t="s">
        <v>70</v>
      </c>
      <c r="E4" s="260"/>
      <c r="F4" s="260"/>
      <c r="G4" s="13"/>
      <c r="H4" s="260" t="s">
        <v>72</v>
      </c>
      <c r="I4" s="261"/>
      <c r="J4" s="260"/>
    </row>
    <row r="5" spans="1:10" ht="21" customHeight="1" x14ac:dyDescent="0.25">
      <c r="B5" s="18"/>
      <c r="C5" s="19"/>
      <c r="D5" s="259" t="s">
        <v>71</v>
      </c>
      <c r="E5" s="259"/>
      <c r="F5" s="259"/>
      <c r="G5" s="20"/>
      <c r="H5" s="259" t="s">
        <v>71</v>
      </c>
      <c r="I5" s="259"/>
      <c r="J5" s="259"/>
    </row>
    <row r="6" spans="1:10" ht="21" customHeight="1" x14ac:dyDescent="0.25">
      <c r="B6" s="18"/>
      <c r="C6" s="19"/>
      <c r="D6" s="21" t="s">
        <v>127</v>
      </c>
      <c r="E6" s="122"/>
      <c r="F6" s="49" t="s">
        <v>33</v>
      </c>
      <c r="G6" s="19"/>
      <c r="H6" s="21" t="s">
        <v>127</v>
      </c>
      <c r="I6" s="122"/>
      <c r="J6" s="49" t="s">
        <v>33</v>
      </c>
    </row>
    <row r="7" spans="1:10" ht="21" customHeight="1" x14ac:dyDescent="0.25">
      <c r="A7" s="6" t="s">
        <v>3</v>
      </c>
      <c r="B7" s="145" t="s">
        <v>2</v>
      </c>
      <c r="C7" s="19"/>
      <c r="D7" s="21" t="s">
        <v>176</v>
      </c>
      <c r="E7" s="22"/>
      <c r="F7" s="21" t="s">
        <v>126</v>
      </c>
      <c r="G7" s="22"/>
      <c r="H7" s="21" t="s">
        <v>176</v>
      </c>
      <c r="I7" s="22"/>
      <c r="J7" s="21" t="s">
        <v>126</v>
      </c>
    </row>
    <row r="8" spans="1:10" ht="21" customHeight="1" x14ac:dyDescent="0.25">
      <c r="B8" s="122"/>
      <c r="C8" s="19"/>
      <c r="D8" s="21" t="s">
        <v>34</v>
      </c>
      <c r="E8" s="22"/>
      <c r="F8" s="21"/>
      <c r="G8" s="22"/>
      <c r="H8" s="21" t="s">
        <v>34</v>
      </c>
      <c r="I8" s="22"/>
      <c r="J8" s="21"/>
    </row>
    <row r="9" spans="1:10" ht="21" customHeight="1" x14ac:dyDescent="0.25">
      <c r="B9" s="122"/>
      <c r="C9" s="19"/>
      <c r="D9" s="258" t="s">
        <v>69</v>
      </c>
      <c r="E9" s="258"/>
      <c r="F9" s="258"/>
      <c r="G9" s="258"/>
      <c r="H9" s="258"/>
      <c r="I9" s="258"/>
      <c r="J9" s="258"/>
    </row>
    <row r="10" spans="1:10" ht="21" customHeight="1" x14ac:dyDescent="0.25">
      <c r="A10" s="146" t="s">
        <v>4</v>
      </c>
      <c r="B10" s="147"/>
      <c r="C10" s="148"/>
      <c r="D10" s="148"/>
      <c r="E10" s="148"/>
      <c r="F10" s="148"/>
      <c r="G10" s="148"/>
      <c r="H10" s="148"/>
      <c r="I10" s="148"/>
      <c r="J10" s="148"/>
    </row>
    <row r="11" spans="1:10" ht="21" customHeight="1" x14ac:dyDescent="0.25">
      <c r="A11" s="149" t="s">
        <v>177</v>
      </c>
      <c r="B11" s="147"/>
      <c r="C11" s="148"/>
      <c r="D11" s="150">
        <v>1002146</v>
      </c>
      <c r="E11" s="150"/>
      <c r="F11" s="150">
        <v>1023690</v>
      </c>
      <c r="G11" s="148"/>
      <c r="H11" s="150">
        <v>771498</v>
      </c>
      <c r="I11" s="150"/>
      <c r="J11" s="150">
        <v>824943</v>
      </c>
    </row>
    <row r="12" spans="1:10" ht="21" customHeight="1" x14ac:dyDescent="0.25">
      <c r="A12" s="149" t="s">
        <v>178</v>
      </c>
      <c r="B12" s="147"/>
      <c r="C12" s="151"/>
      <c r="D12" s="150">
        <v>314760</v>
      </c>
      <c r="E12" s="150"/>
      <c r="F12" s="150">
        <v>240640</v>
      </c>
      <c r="G12" s="148"/>
      <c r="H12" s="150">
        <v>221319</v>
      </c>
      <c r="I12" s="150"/>
      <c r="J12" s="150">
        <v>232594</v>
      </c>
    </row>
    <row r="13" spans="1:10" ht="21" customHeight="1" x14ac:dyDescent="0.25">
      <c r="A13" s="149" t="s">
        <v>170</v>
      </c>
      <c r="B13" s="147">
        <v>5</v>
      </c>
      <c r="C13" s="151"/>
      <c r="D13" s="150">
        <v>0</v>
      </c>
      <c r="E13" s="150"/>
      <c r="F13" s="150">
        <v>0</v>
      </c>
      <c r="G13" s="148"/>
      <c r="H13" s="150">
        <v>242000</v>
      </c>
      <c r="I13" s="150"/>
      <c r="J13" s="150">
        <v>114000</v>
      </c>
    </row>
    <row r="14" spans="1:10" ht="21" customHeight="1" x14ac:dyDescent="0.25">
      <c r="A14" s="149" t="s">
        <v>59</v>
      </c>
      <c r="B14" s="147"/>
      <c r="C14" s="148"/>
      <c r="D14" s="150">
        <v>557138</v>
      </c>
      <c r="E14" s="150"/>
      <c r="F14" s="150">
        <v>361816</v>
      </c>
      <c r="G14" s="148"/>
      <c r="H14" s="150">
        <v>246566</v>
      </c>
      <c r="I14" s="150"/>
      <c r="J14" s="150">
        <v>276665</v>
      </c>
    </row>
    <row r="15" spans="1:10" ht="21" customHeight="1" x14ac:dyDescent="0.25">
      <c r="A15" s="149" t="s">
        <v>179</v>
      </c>
      <c r="B15" s="147">
        <v>6</v>
      </c>
      <c r="C15" s="148"/>
      <c r="D15" s="150">
        <v>2271849</v>
      </c>
      <c r="E15" s="150"/>
      <c r="F15" s="150">
        <v>2908042</v>
      </c>
      <c r="G15" s="148"/>
      <c r="H15" s="150">
        <v>2271848</v>
      </c>
      <c r="I15" s="150"/>
      <c r="J15" s="150">
        <v>2908042</v>
      </c>
    </row>
    <row r="16" spans="1:10" ht="21" customHeight="1" x14ac:dyDescent="0.25">
      <c r="A16" s="149" t="s">
        <v>5</v>
      </c>
      <c r="B16" s="147"/>
      <c r="C16" s="148"/>
      <c r="D16" s="150">
        <v>14527</v>
      </c>
      <c r="E16" s="150"/>
      <c r="F16" s="150">
        <v>20560</v>
      </c>
      <c r="G16" s="148"/>
      <c r="H16" s="150">
        <v>2972</v>
      </c>
      <c r="I16" s="150"/>
      <c r="J16" s="150">
        <v>5353</v>
      </c>
    </row>
    <row r="17" spans="1:10" ht="21" customHeight="1" x14ac:dyDescent="0.25">
      <c r="A17" s="152" t="s">
        <v>180</v>
      </c>
      <c r="B17" s="153"/>
      <c r="C17" s="154"/>
      <c r="D17" s="155">
        <f>SUM(D11:D16)</f>
        <v>4160420</v>
      </c>
      <c r="E17" s="156"/>
      <c r="F17" s="155">
        <f>SUM(F11:F16)</f>
        <v>4554748</v>
      </c>
      <c r="G17" s="156"/>
      <c r="H17" s="155">
        <f>SUM(H11:H16)</f>
        <v>3756203</v>
      </c>
      <c r="I17" s="156"/>
      <c r="J17" s="155">
        <f>SUM(J11:J16)</f>
        <v>4361597</v>
      </c>
    </row>
    <row r="18" spans="1:10" ht="21" customHeight="1" x14ac:dyDescent="0.25">
      <c r="A18" s="152"/>
      <c r="B18" s="147"/>
      <c r="C18" s="148"/>
      <c r="D18" s="157"/>
      <c r="E18" s="157"/>
      <c r="F18" s="157"/>
      <c r="G18" s="157"/>
      <c r="H18" s="157"/>
      <c r="I18" s="157"/>
      <c r="J18" s="157"/>
    </row>
    <row r="19" spans="1:10" ht="21" customHeight="1" x14ac:dyDescent="0.25">
      <c r="A19" s="146" t="s">
        <v>6</v>
      </c>
      <c r="B19" s="147"/>
      <c r="C19" s="148"/>
      <c r="D19" s="157"/>
      <c r="E19" s="157"/>
      <c r="F19" s="157"/>
      <c r="G19" s="157"/>
      <c r="H19" s="157"/>
      <c r="I19" s="157"/>
      <c r="J19" s="157"/>
    </row>
    <row r="20" spans="1:10" ht="21" customHeight="1" x14ac:dyDescent="0.25">
      <c r="A20" s="149" t="s">
        <v>276</v>
      </c>
      <c r="B20" s="147"/>
      <c r="C20" s="151"/>
      <c r="D20" s="150">
        <v>0</v>
      </c>
      <c r="E20" s="150"/>
      <c r="F20" s="150">
        <v>0</v>
      </c>
      <c r="G20" s="148"/>
      <c r="H20" s="150">
        <v>2625</v>
      </c>
      <c r="I20" s="150"/>
      <c r="J20" s="150">
        <v>0</v>
      </c>
    </row>
    <row r="21" spans="1:10" ht="21" customHeight="1" x14ac:dyDescent="0.25">
      <c r="A21" s="149" t="s">
        <v>32</v>
      </c>
      <c r="B21" s="147">
        <v>7</v>
      </c>
      <c r="C21" s="148"/>
      <c r="D21" s="150">
        <v>0</v>
      </c>
      <c r="E21" s="158"/>
      <c r="F21" s="150">
        <v>0</v>
      </c>
      <c r="G21" s="159"/>
      <c r="H21" s="150">
        <v>933536</v>
      </c>
      <c r="I21" s="150"/>
      <c r="J21" s="150">
        <v>201030</v>
      </c>
    </row>
    <row r="22" spans="1:10" ht="21" customHeight="1" x14ac:dyDescent="0.25">
      <c r="A22" s="149" t="s">
        <v>282</v>
      </c>
      <c r="B22" s="147">
        <v>8</v>
      </c>
      <c r="C22" s="148"/>
      <c r="D22" s="150">
        <v>80000</v>
      </c>
      <c r="E22" s="158"/>
      <c r="F22" s="150">
        <v>0</v>
      </c>
      <c r="G22" s="159"/>
      <c r="H22" s="150">
        <v>0</v>
      </c>
      <c r="I22" s="150"/>
      <c r="J22" s="150">
        <v>0</v>
      </c>
    </row>
    <row r="23" spans="1:10" ht="21" customHeight="1" x14ac:dyDescent="0.25">
      <c r="A23" s="149" t="s">
        <v>181</v>
      </c>
      <c r="B23" s="147">
        <v>9</v>
      </c>
      <c r="C23" s="148"/>
      <c r="D23" s="150">
        <v>269817</v>
      </c>
      <c r="E23" s="150"/>
      <c r="F23" s="150">
        <v>257935</v>
      </c>
      <c r="G23" s="159"/>
      <c r="H23" s="150">
        <v>242814</v>
      </c>
      <c r="I23" s="150"/>
      <c r="J23" s="150">
        <v>255569</v>
      </c>
    </row>
    <row r="24" spans="1:10" ht="21" customHeight="1" x14ac:dyDescent="0.25">
      <c r="A24" s="160" t="s">
        <v>182</v>
      </c>
      <c r="B24" s="147">
        <v>9</v>
      </c>
      <c r="C24" s="148"/>
      <c r="D24" s="150">
        <v>37521</v>
      </c>
      <c r="E24" s="150"/>
      <c r="F24" s="150">
        <v>0</v>
      </c>
      <c r="G24" s="159"/>
      <c r="H24" s="150">
        <v>8221</v>
      </c>
      <c r="I24" s="150"/>
      <c r="J24" s="150">
        <v>0</v>
      </c>
    </row>
    <row r="25" spans="1:10" ht="21" customHeight="1" x14ac:dyDescent="0.25">
      <c r="A25" s="149" t="s">
        <v>183</v>
      </c>
      <c r="B25" s="147">
        <v>4</v>
      </c>
      <c r="C25" s="148"/>
      <c r="D25" s="150">
        <v>131757</v>
      </c>
      <c r="E25" s="150"/>
      <c r="F25" s="150">
        <v>0</v>
      </c>
      <c r="G25" s="159"/>
      <c r="H25" s="150">
        <v>0</v>
      </c>
      <c r="I25" s="150"/>
      <c r="J25" s="150">
        <v>0</v>
      </c>
    </row>
    <row r="26" spans="1:10" s="7" customFormat="1" ht="21" customHeight="1" x14ac:dyDescent="0.25">
      <c r="A26" s="149" t="s">
        <v>184</v>
      </c>
      <c r="B26" s="147"/>
      <c r="C26" s="148"/>
      <c r="D26" s="150">
        <v>545741</v>
      </c>
      <c r="E26" s="150"/>
      <c r="F26" s="150">
        <v>99296</v>
      </c>
      <c r="G26" s="159"/>
      <c r="H26" s="150">
        <v>12964</v>
      </c>
      <c r="I26" s="150"/>
      <c r="J26" s="150">
        <v>14174</v>
      </c>
    </row>
    <row r="27" spans="1:10" ht="21" customHeight="1" x14ac:dyDescent="0.25">
      <c r="A27" s="149" t="s">
        <v>185</v>
      </c>
      <c r="B27" s="147"/>
      <c r="C27" s="148"/>
      <c r="D27" s="161">
        <v>20473</v>
      </c>
      <c r="E27" s="150"/>
      <c r="F27" s="161">
        <v>20273</v>
      </c>
      <c r="G27" s="159"/>
      <c r="H27" s="150">
        <v>20273</v>
      </c>
      <c r="I27" s="150"/>
      <c r="J27" s="150">
        <v>20273</v>
      </c>
    </row>
    <row r="28" spans="1:10" ht="21" customHeight="1" x14ac:dyDescent="0.25">
      <c r="A28" s="149" t="s">
        <v>28</v>
      </c>
      <c r="B28" s="147"/>
      <c r="C28" s="148"/>
      <c r="D28" s="161">
        <v>18854</v>
      </c>
      <c r="E28" s="150"/>
      <c r="F28" s="150">
        <v>22742</v>
      </c>
      <c r="G28" s="159"/>
      <c r="H28" s="150">
        <v>0</v>
      </c>
      <c r="I28" s="150"/>
      <c r="J28" s="150">
        <v>5321</v>
      </c>
    </row>
    <row r="29" spans="1:10" ht="21" customHeight="1" x14ac:dyDescent="0.25">
      <c r="A29" s="149" t="s">
        <v>7</v>
      </c>
      <c r="B29" s="147"/>
      <c r="C29" s="148"/>
      <c r="D29" s="162">
        <v>5303</v>
      </c>
      <c r="E29" s="150"/>
      <c r="F29" s="162">
        <v>1715</v>
      </c>
      <c r="G29" s="159"/>
      <c r="H29" s="162">
        <v>503</v>
      </c>
      <c r="I29" s="150"/>
      <c r="J29" s="162">
        <v>29</v>
      </c>
    </row>
    <row r="30" spans="1:10" ht="21" customHeight="1" x14ac:dyDescent="0.25">
      <c r="A30" s="152" t="s">
        <v>186</v>
      </c>
      <c r="B30" s="153"/>
      <c r="C30" s="154"/>
      <c r="D30" s="155">
        <f>SUM(D20:D29)</f>
        <v>1109466</v>
      </c>
      <c r="E30" s="156"/>
      <c r="F30" s="155">
        <f>SUM(F20:F29)</f>
        <v>401961</v>
      </c>
      <c r="G30" s="156"/>
      <c r="H30" s="155">
        <f>SUM(H20:H29)</f>
        <v>1220936</v>
      </c>
      <c r="I30" s="156"/>
      <c r="J30" s="155">
        <f>SUM(J20:J29)</f>
        <v>496396</v>
      </c>
    </row>
    <row r="31" spans="1:10" ht="35.450000000000003" customHeight="1" thickBot="1" x14ac:dyDescent="0.3">
      <c r="A31" s="152" t="s">
        <v>8</v>
      </c>
      <c r="B31" s="152"/>
      <c r="C31" s="154"/>
      <c r="D31" s="163">
        <f>SUM(D30,D17)</f>
        <v>5269886</v>
      </c>
      <c r="E31" s="156"/>
      <c r="F31" s="163">
        <f>SUM(F30,F17)</f>
        <v>4956709</v>
      </c>
      <c r="G31" s="156"/>
      <c r="H31" s="163">
        <f>SUM(H30,H17)</f>
        <v>4977139</v>
      </c>
      <c r="I31" s="156"/>
      <c r="J31" s="163">
        <f>SUM(J30,J17)</f>
        <v>4857993</v>
      </c>
    </row>
    <row r="32" spans="1:10" ht="21" customHeight="1" thickTop="1" x14ac:dyDescent="0.25">
      <c r="A32" s="52"/>
      <c r="B32" s="50"/>
      <c r="C32" s="19"/>
      <c r="D32" s="128"/>
      <c r="E32" s="34"/>
      <c r="F32" s="128"/>
      <c r="G32" s="62"/>
      <c r="H32" s="34"/>
      <c r="I32" s="34"/>
      <c r="J32" s="34"/>
    </row>
    <row r="33" spans="1:10" ht="21" customHeight="1" x14ac:dyDescent="0.25">
      <c r="A33" s="32"/>
      <c r="D33" s="31"/>
      <c r="F33" s="31"/>
      <c r="H33" s="31"/>
      <c r="I33" s="31"/>
      <c r="J33" s="31"/>
    </row>
    <row r="34" spans="1:10" s="14" customFormat="1" ht="21" customHeight="1" x14ac:dyDescent="0.3">
      <c r="A34" s="92" t="s">
        <v>75</v>
      </c>
      <c r="B34" s="12"/>
      <c r="C34" s="13"/>
      <c r="D34" s="13"/>
      <c r="E34" s="13"/>
      <c r="F34" s="13"/>
      <c r="G34" s="13"/>
      <c r="H34" s="13"/>
      <c r="I34" s="13"/>
      <c r="J34" s="13"/>
    </row>
    <row r="35" spans="1:10" s="14" customFormat="1" ht="21" customHeight="1" x14ac:dyDescent="0.25">
      <c r="A35" s="15" t="s">
        <v>74</v>
      </c>
      <c r="B35" s="12"/>
      <c r="C35" s="13"/>
      <c r="D35" s="13"/>
      <c r="E35" s="13"/>
      <c r="F35" s="13"/>
      <c r="G35" s="13"/>
      <c r="H35" s="13"/>
      <c r="I35" s="13"/>
      <c r="J35" s="13"/>
    </row>
    <row r="36" spans="1:10" s="14" customFormat="1" ht="21" customHeight="1" x14ac:dyDescent="0.25">
      <c r="A36" s="15"/>
      <c r="B36" s="12"/>
      <c r="C36" s="13"/>
      <c r="D36" s="13"/>
      <c r="E36" s="13"/>
      <c r="F36" s="13"/>
      <c r="G36" s="13"/>
      <c r="H36" s="13"/>
      <c r="I36" s="13"/>
      <c r="J36" s="13"/>
    </row>
    <row r="37" spans="1:10" s="14" customFormat="1" ht="21" customHeight="1" x14ac:dyDescent="0.25">
      <c r="B37" s="12"/>
      <c r="C37" s="13"/>
      <c r="D37" s="260" t="s">
        <v>70</v>
      </c>
      <c r="E37" s="260"/>
      <c r="F37" s="260"/>
      <c r="G37" s="13"/>
      <c r="H37" s="260" t="s">
        <v>72</v>
      </c>
      <c r="I37" s="261"/>
      <c r="J37" s="260"/>
    </row>
    <row r="38" spans="1:10" ht="21" customHeight="1" x14ac:dyDescent="0.25">
      <c r="B38" s="33"/>
      <c r="C38" s="19"/>
      <c r="D38" s="259" t="s">
        <v>71</v>
      </c>
      <c r="E38" s="259"/>
      <c r="F38" s="259"/>
      <c r="G38" s="20"/>
      <c r="H38" s="259" t="s">
        <v>71</v>
      </c>
      <c r="I38" s="259"/>
      <c r="J38" s="259"/>
    </row>
    <row r="39" spans="1:10" ht="21" customHeight="1" x14ac:dyDescent="0.25">
      <c r="B39" s="33"/>
      <c r="C39" s="19"/>
      <c r="D39" s="21" t="s">
        <v>127</v>
      </c>
      <c r="E39" s="122"/>
      <c r="F39" s="49" t="s">
        <v>33</v>
      </c>
      <c r="G39" s="19"/>
      <c r="H39" s="21" t="s">
        <v>127</v>
      </c>
      <c r="I39" s="122"/>
      <c r="J39" s="49" t="s">
        <v>33</v>
      </c>
    </row>
    <row r="40" spans="1:10" ht="21" customHeight="1" x14ac:dyDescent="0.25">
      <c r="A40" s="6" t="s">
        <v>73</v>
      </c>
      <c r="B40" s="248" t="s">
        <v>2</v>
      </c>
      <c r="C40" s="19"/>
      <c r="D40" s="21" t="s">
        <v>176</v>
      </c>
      <c r="E40" s="22"/>
      <c r="F40" s="21" t="s">
        <v>126</v>
      </c>
      <c r="G40" s="22"/>
      <c r="H40" s="21" t="s">
        <v>176</v>
      </c>
      <c r="I40" s="22"/>
      <c r="J40" s="21" t="s">
        <v>126</v>
      </c>
    </row>
    <row r="41" spans="1:10" ht="21" customHeight="1" x14ac:dyDescent="0.25">
      <c r="B41" s="48"/>
      <c r="C41" s="19"/>
      <c r="D41" s="21" t="s">
        <v>34</v>
      </c>
      <c r="E41" s="22"/>
      <c r="F41" s="21"/>
      <c r="G41" s="22"/>
      <c r="H41" s="21" t="s">
        <v>34</v>
      </c>
      <c r="I41" s="22"/>
      <c r="J41" s="21"/>
    </row>
    <row r="42" spans="1:10" ht="21" customHeight="1" x14ac:dyDescent="0.25">
      <c r="B42" s="48"/>
      <c r="C42" s="19"/>
      <c r="D42" s="258" t="s">
        <v>69</v>
      </c>
      <c r="E42" s="258"/>
      <c r="F42" s="258"/>
      <c r="G42" s="258"/>
      <c r="H42" s="258"/>
      <c r="I42" s="258"/>
      <c r="J42" s="258"/>
    </row>
    <row r="43" spans="1:10" s="40" customFormat="1" ht="21" customHeight="1" x14ac:dyDescent="0.25">
      <c r="A43" s="146" t="s">
        <v>9</v>
      </c>
      <c r="B43" s="147"/>
      <c r="C43" s="164"/>
      <c r="D43" s="164"/>
      <c r="E43" s="164"/>
      <c r="F43" s="164"/>
      <c r="G43" s="164"/>
      <c r="H43" s="164"/>
      <c r="I43" s="164"/>
      <c r="J43" s="164"/>
    </row>
    <row r="44" spans="1:10" ht="21" customHeight="1" x14ac:dyDescent="0.25">
      <c r="A44" s="149" t="s">
        <v>187</v>
      </c>
      <c r="B44" s="147"/>
      <c r="C44" s="148"/>
      <c r="D44" s="150">
        <v>14948</v>
      </c>
      <c r="E44" s="150"/>
      <c r="F44" s="150">
        <v>0</v>
      </c>
      <c r="G44" s="148"/>
      <c r="H44" s="150">
        <v>0</v>
      </c>
      <c r="I44" s="150"/>
      <c r="J44" s="150">
        <v>0</v>
      </c>
    </row>
    <row r="45" spans="1:10" ht="21" customHeight="1" x14ac:dyDescent="0.25">
      <c r="A45" s="149" t="s">
        <v>188</v>
      </c>
      <c r="B45" s="147"/>
      <c r="C45" s="148"/>
      <c r="D45" s="150">
        <v>179614</v>
      </c>
      <c r="E45" s="150"/>
      <c r="F45" s="150">
        <v>180979</v>
      </c>
      <c r="G45" s="148"/>
      <c r="H45" s="150">
        <v>28556</v>
      </c>
      <c r="I45" s="150"/>
      <c r="J45" s="150">
        <v>43481</v>
      </c>
    </row>
    <row r="46" spans="1:10" ht="21" hidden="1" customHeight="1" x14ac:dyDescent="0.25">
      <c r="A46" s="149" t="s">
        <v>35</v>
      </c>
      <c r="B46" s="147"/>
      <c r="C46" s="148"/>
      <c r="D46" s="150"/>
      <c r="E46" s="150"/>
      <c r="F46" s="150"/>
      <c r="G46" s="148"/>
      <c r="H46" s="150"/>
      <c r="I46" s="150"/>
      <c r="J46" s="150"/>
    </row>
    <row r="47" spans="1:10" ht="21" customHeight="1" x14ac:dyDescent="0.25">
      <c r="A47" s="165" t="s">
        <v>189</v>
      </c>
      <c r="B47" s="147"/>
      <c r="C47" s="148"/>
      <c r="D47" s="148"/>
      <c r="E47" s="148"/>
      <c r="F47" s="148"/>
      <c r="G47" s="148"/>
      <c r="H47" s="148"/>
      <c r="I47" s="148"/>
      <c r="J47" s="148"/>
    </row>
    <row r="48" spans="1:10" ht="21" customHeight="1" x14ac:dyDescent="0.25">
      <c r="A48" s="166" t="s">
        <v>190</v>
      </c>
      <c r="B48" s="147"/>
      <c r="C48" s="148"/>
      <c r="D48" s="148"/>
      <c r="E48" s="148"/>
      <c r="F48" s="148"/>
      <c r="G48" s="148"/>
      <c r="H48" s="148"/>
      <c r="I48" s="148"/>
      <c r="J48" s="148"/>
    </row>
    <row r="49" spans="1:10" ht="21" customHeight="1" x14ac:dyDescent="0.25">
      <c r="A49" s="166" t="s">
        <v>191</v>
      </c>
      <c r="B49" s="147"/>
      <c r="C49" s="148"/>
      <c r="D49" s="150">
        <v>21060</v>
      </c>
      <c r="E49" s="150"/>
      <c r="F49" s="150">
        <v>409</v>
      </c>
      <c r="G49" s="148"/>
      <c r="H49" s="150">
        <v>4014</v>
      </c>
      <c r="I49" s="150"/>
      <c r="J49" s="150">
        <v>409</v>
      </c>
    </row>
    <row r="50" spans="1:10" ht="21" customHeight="1" x14ac:dyDescent="0.25">
      <c r="A50" s="149" t="s">
        <v>192</v>
      </c>
      <c r="B50" s="147"/>
      <c r="C50" s="148"/>
      <c r="D50" s="150">
        <v>2008</v>
      </c>
      <c r="E50" s="150"/>
      <c r="F50" s="150">
        <v>3522</v>
      </c>
      <c r="G50" s="148"/>
      <c r="H50" s="150">
        <v>0</v>
      </c>
      <c r="I50" s="150"/>
      <c r="J50" s="150">
        <v>3522</v>
      </c>
    </row>
    <row r="51" spans="1:10" ht="21" customHeight="1" x14ac:dyDescent="0.25">
      <c r="A51" s="149" t="s">
        <v>10</v>
      </c>
      <c r="B51" s="147"/>
      <c r="C51" s="148"/>
      <c r="D51" s="150">
        <v>7122</v>
      </c>
      <c r="E51" s="150"/>
      <c r="F51" s="150">
        <v>5113</v>
      </c>
      <c r="G51" s="148"/>
      <c r="H51" s="150">
        <v>1310</v>
      </c>
      <c r="I51" s="150"/>
      <c r="J51" s="150">
        <v>983</v>
      </c>
    </row>
    <row r="52" spans="1:10" ht="21" customHeight="1" x14ac:dyDescent="0.25">
      <c r="A52" s="152" t="s">
        <v>193</v>
      </c>
      <c r="B52" s="153"/>
      <c r="C52" s="154"/>
      <c r="D52" s="155">
        <f>SUM(D44:D51)</f>
        <v>224752</v>
      </c>
      <c r="E52" s="156"/>
      <c r="F52" s="155">
        <f>SUM(F44:F51)</f>
        <v>190023</v>
      </c>
      <c r="G52" s="156"/>
      <c r="H52" s="155">
        <f>SUM(H44:H51)</f>
        <v>33880</v>
      </c>
      <c r="I52" s="156"/>
      <c r="J52" s="155">
        <f>SUM(J44:J51)</f>
        <v>48395</v>
      </c>
    </row>
    <row r="53" spans="1:10" ht="21" customHeight="1" x14ac:dyDescent="0.25">
      <c r="A53" s="152"/>
      <c r="B53" s="147"/>
      <c r="C53" s="148"/>
      <c r="D53" s="157"/>
      <c r="E53" s="157"/>
      <c r="F53" s="157"/>
      <c r="G53" s="157"/>
      <c r="H53" s="157"/>
      <c r="I53" s="157"/>
      <c r="J53" s="157"/>
    </row>
    <row r="54" spans="1:10" ht="21" customHeight="1" x14ac:dyDescent="0.25">
      <c r="A54" s="146" t="s">
        <v>194</v>
      </c>
      <c r="B54" s="147"/>
      <c r="C54" s="148"/>
      <c r="D54" s="157"/>
      <c r="E54" s="157"/>
      <c r="F54" s="157"/>
      <c r="G54" s="157"/>
      <c r="H54" s="157"/>
      <c r="I54" s="157"/>
      <c r="J54" s="157"/>
    </row>
    <row r="55" spans="1:10" ht="21" hidden="1" customHeight="1" x14ac:dyDescent="0.25">
      <c r="A55" s="149" t="s">
        <v>92</v>
      </c>
      <c r="B55" s="147"/>
      <c r="C55" s="148"/>
      <c r="D55" s="150"/>
      <c r="E55" s="150"/>
      <c r="F55" s="150">
        <v>0</v>
      </c>
      <c r="G55" s="148"/>
      <c r="H55" s="150"/>
      <c r="I55" s="150"/>
      <c r="J55" s="150">
        <v>0</v>
      </c>
    </row>
    <row r="56" spans="1:10" ht="21" customHeight="1" x14ac:dyDescent="0.25">
      <c r="A56" s="149" t="s">
        <v>195</v>
      </c>
      <c r="B56" s="147"/>
      <c r="C56" s="148"/>
      <c r="D56" s="150"/>
      <c r="E56" s="150"/>
      <c r="F56" s="150"/>
      <c r="G56" s="148"/>
      <c r="H56" s="150"/>
      <c r="I56" s="150"/>
      <c r="J56" s="150"/>
    </row>
    <row r="57" spans="1:10" ht="21" customHeight="1" x14ac:dyDescent="0.25">
      <c r="A57" s="167" t="s">
        <v>191</v>
      </c>
      <c r="B57" s="147"/>
      <c r="C57" s="148"/>
      <c r="D57" s="150">
        <v>18852</v>
      </c>
      <c r="E57" s="150"/>
      <c r="F57" s="150">
        <v>1805</v>
      </c>
      <c r="G57" s="148"/>
      <c r="H57" s="150">
        <v>6315</v>
      </c>
      <c r="I57" s="150"/>
      <c r="J57" s="150">
        <v>1805</v>
      </c>
    </row>
    <row r="58" spans="1:10" ht="21" customHeight="1" x14ac:dyDescent="0.25">
      <c r="A58" s="149" t="s">
        <v>196</v>
      </c>
      <c r="B58" s="168">
        <v>4</v>
      </c>
      <c r="C58" s="148"/>
      <c r="D58" s="150">
        <v>22663</v>
      </c>
      <c r="E58" s="150"/>
      <c r="F58" s="150">
        <v>0</v>
      </c>
      <c r="G58" s="148"/>
      <c r="H58" s="150">
        <v>22663</v>
      </c>
      <c r="I58" s="150"/>
      <c r="J58" s="150">
        <v>0</v>
      </c>
    </row>
    <row r="59" spans="1:10" ht="21" customHeight="1" x14ac:dyDescent="0.25">
      <c r="A59" s="149" t="s">
        <v>197</v>
      </c>
      <c r="B59" s="147"/>
      <c r="C59" s="148"/>
      <c r="D59" s="150">
        <v>83680</v>
      </c>
      <c r="E59" s="150"/>
      <c r="F59" s="150">
        <v>0</v>
      </c>
      <c r="G59" s="148"/>
      <c r="H59" s="150">
        <v>7431</v>
      </c>
      <c r="I59" s="150"/>
      <c r="J59" s="150">
        <v>0</v>
      </c>
    </row>
    <row r="60" spans="1:10" ht="21" customHeight="1" x14ac:dyDescent="0.25">
      <c r="A60" s="149" t="s">
        <v>198</v>
      </c>
      <c r="B60" s="147"/>
      <c r="C60" s="148"/>
      <c r="D60" s="150">
        <v>34326</v>
      </c>
      <c r="E60" s="150"/>
      <c r="F60" s="150">
        <v>2296</v>
      </c>
      <c r="G60" s="148"/>
      <c r="H60" s="150">
        <v>2452</v>
      </c>
      <c r="I60" s="150"/>
      <c r="J60" s="150">
        <v>2134</v>
      </c>
    </row>
    <row r="61" spans="1:10" s="7" customFormat="1" ht="21" customHeight="1" x14ac:dyDescent="0.25">
      <c r="A61" s="152" t="s">
        <v>199</v>
      </c>
      <c r="B61" s="153"/>
      <c r="C61" s="154"/>
      <c r="D61" s="155">
        <f>SUM(D55:D60)</f>
        <v>159521</v>
      </c>
      <c r="E61" s="156"/>
      <c r="F61" s="155">
        <f>SUM(F55:F60)</f>
        <v>4101</v>
      </c>
      <c r="G61" s="156"/>
      <c r="H61" s="155">
        <f>SUM(H55:H60)</f>
        <v>38861</v>
      </c>
      <c r="I61" s="156"/>
      <c r="J61" s="155">
        <f>SUM(J55:J60)</f>
        <v>3939</v>
      </c>
    </row>
    <row r="62" spans="1:10" ht="37.5" customHeight="1" x14ac:dyDescent="0.25">
      <c r="A62" s="152" t="s">
        <v>11</v>
      </c>
      <c r="B62" s="152"/>
      <c r="C62" s="154"/>
      <c r="D62" s="169">
        <f>SUM(D61,D52)</f>
        <v>384273</v>
      </c>
      <c r="E62" s="156"/>
      <c r="F62" s="169">
        <f>SUM(F61,F52)</f>
        <v>194124</v>
      </c>
      <c r="G62" s="156"/>
      <c r="H62" s="169">
        <f>SUM(H61,H52)</f>
        <v>72741</v>
      </c>
      <c r="I62" s="156"/>
      <c r="J62" s="169">
        <f>SUM(J61,J52)</f>
        <v>52334</v>
      </c>
    </row>
    <row r="63" spans="1:10" ht="21" customHeight="1" x14ac:dyDescent="0.25">
      <c r="A63" s="97"/>
      <c r="B63" s="50"/>
      <c r="C63" s="19"/>
      <c r="D63" s="27"/>
      <c r="E63" s="27"/>
      <c r="F63" s="27"/>
      <c r="G63" s="27"/>
      <c r="H63" s="27"/>
      <c r="I63" s="27"/>
      <c r="J63" s="27"/>
    </row>
    <row r="64" spans="1:10" ht="21" customHeight="1" x14ac:dyDescent="0.25">
      <c r="A64" s="32"/>
      <c r="D64" s="31"/>
      <c r="E64" s="31"/>
      <c r="F64" s="31"/>
      <c r="H64" s="31"/>
      <c r="I64" s="31"/>
      <c r="J64" s="31"/>
    </row>
    <row r="65" spans="1:10" s="14" customFormat="1" ht="21" customHeight="1" x14ac:dyDescent="0.3">
      <c r="A65" s="92" t="s">
        <v>75</v>
      </c>
      <c r="B65" s="12"/>
      <c r="C65" s="13"/>
      <c r="D65" s="13"/>
      <c r="E65" s="13"/>
      <c r="F65" s="13"/>
      <c r="G65" s="13"/>
      <c r="H65" s="13"/>
      <c r="I65" s="13"/>
      <c r="J65" s="13"/>
    </row>
    <row r="66" spans="1:10" s="14" customFormat="1" ht="21" customHeight="1" x14ac:dyDescent="0.25">
      <c r="A66" s="15" t="s">
        <v>74</v>
      </c>
      <c r="B66" s="12"/>
      <c r="C66" s="13"/>
      <c r="D66" s="13"/>
      <c r="E66" s="13"/>
      <c r="F66" s="13"/>
      <c r="G66" s="13"/>
      <c r="H66" s="13"/>
      <c r="I66" s="13"/>
      <c r="J66" s="13"/>
    </row>
    <row r="67" spans="1:10" s="14" customFormat="1" ht="21" customHeight="1" x14ac:dyDescent="0.25">
      <c r="A67" s="15"/>
      <c r="B67" s="12"/>
      <c r="C67" s="13"/>
      <c r="D67" s="13"/>
      <c r="E67" s="13"/>
      <c r="F67" s="13"/>
      <c r="G67" s="13"/>
      <c r="H67" s="13"/>
      <c r="I67" s="13"/>
      <c r="J67" s="13"/>
    </row>
    <row r="68" spans="1:10" s="14" customFormat="1" ht="21" customHeight="1" x14ac:dyDescent="0.25">
      <c r="B68" s="37"/>
      <c r="C68" s="36"/>
      <c r="D68" s="260" t="s">
        <v>70</v>
      </c>
      <c r="E68" s="260"/>
      <c r="F68" s="260"/>
      <c r="G68" s="13"/>
      <c r="H68" s="260" t="s">
        <v>72</v>
      </c>
      <c r="I68" s="261"/>
      <c r="J68" s="260"/>
    </row>
    <row r="69" spans="1:10" ht="21" customHeight="1" x14ac:dyDescent="0.25">
      <c r="B69" s="18"/>
      <c r="C69" s="19"/>
      <c r="D69" s="259" t="s">
        <v>71</v>
      </c>
      <c r="E69" s="259"/>
      <c r="F69" s="259"/>
      <c r="G69" s="20"/>
      <c r="H69" s="259" t="s">
        <v>71</v>
      </c>
      <c r="I69" s="259"/>
      <c r="J69" s="259"/>
    </row>
    <row r="70" spans="1:10" ht="21" customHeight="1" x14ac:dyDescent="0.25">
      <c r="B70" s="18"/>
      <c r="C70" s="19"/>
      <c r="D70" s="21" t="s">
        <v>127</v>
      </c>
      <c r="E70" s="122"/>
      <c r="F70" s="49" t="s">
        <v>33</v>
      </c>
      <c r="G70" s="19"/>
      <c r="H70" s="21" t="s">
        <v>127</v>
      </c>
      <c r="I70" s="122"/>
      <c r="J70" s="49" t="s">
        <v>33</v>
      </c>
    </row>
    <row r="71" spans="1:10" ht="21" customHeight="1" x14ac:dyDescent="0.25">
      <c r="A71" s="6" t="s">
        <v>73</v>
      </c>
      <c r="B71" s="249" t="s">
        <v>2</v>
      </c>
      <c r="C71" s="19"/>
      <c r="D71" s="21" t="s">
        <v>176</v>
      </c>
      <c r="E71" s="22"/>
      <c r="F71" s="21" t="s">
        <v>126</v>
      </c>
      <c r="G71" s="22"/>
      <c r="H71" s="21" t="s">
        <v>176</v>
      </c>
      <c r="I71" s="22"/>
      <c r="J71" s="21" t="s">
        <v>126</v>
      </c>
    </row>
    <row r="72" spans="1:10" ht="21" customHeight="1" x14ac:dyDescent="0.25">
      <c r="B72" s="122"/>
      <c r="C72" s="19"/>
      <c r="D72" s="21" t="s">
        <v>34</v>
      </c>
      <c r="E72" s="22"/>
      <c r="F72" s="21"/>
      <c r="G72" s="22"/>
      <c r="H72" s="21" t="s">
        <v>34</v>
      </c>
      <c r="I72" s="22"/>
      <c r="J72" s="21"/>
    </row>
    <row r="73" spans="1:10" ht="21" customHeight="1" x14ac:dyDescent="0.25">
      <c r="B73" s="122"/>
      <c r="C73" s="19"/>
      <c r="D73" s="258" t="s">
        <v>69</v>
      </c>
      <c r="E73" s="258"/>
      <c r="F73" s="258"/>
      <c r="G73" s="258"/>
      <c r="H73" s="258"/>
      <c r="I73" s="258"/>
      <c r="J73" s="258"/>
    </row>
    <row r="74" spans="1:10" ht="21" customHeight="1" x14ac:dyDescent="0.25">
      <c r="A74" s="146" t="s">
        <v>39</v>
      </c>
      <c r="B74" s="167"/>
      <c r="C74" s="148"/>
      <c r="D74" s="170"/>
      <c r="E74" s="170"/>
      <c r="F74" s="170"/>
      <c r="G74" s="148"/>
      <c r="H74" s="170"/>
      <c r="I74" s="170"/>
      <c r="J74" s="170"/>
    </row>
    <row r="75" spans="1:10" ht="21" customHeight="1" x14ac:dyDescent="0.25">
      <c r="A75" s="149" t="s">
        <v>200</v>
      </c>
      <c r="B75" s="167"/>
      <c r="C75" s="148"/>
      <c r="D75" s="170"/>
      <c r="E75" s="170"/>
      <c r="F75" s="170"/>
      <c r="G75" s="148"/>
      <c r="H75" s="170"/>
      <c r="I75" s="170"/>
      <c r="J75" s="170"/>
    </row>
    <row r="76" spans="1:10" ht="21" customHeight="1" x14ac:dyDescent="0.25">
      <c r="A76" s="149" t="s">
        <v>94</v>
      </c>
      <c r="B76" s="167"/>
      <c r="C76" s="148"/>
      <c r="D76" s="148"/>
      <c r="E76" s="148"/>
      <c r="F76" s="148"/>
      <c r="G76" s="148"/>
      <c r="H76" s="148"/>
      <c r="I76" s="148"/>
      <c r="J76" s="148"/>
    </row>
    <row r="77" spans="1:10" ht="21" customHeight="1" x14ac:dyDescent="0.25">
      <c r="A77" s="167" t="s">
        <v>201</v>
      </c>
      <c r="B77" s="167"/>
      <c r="C77" s="148"/>
      <c r="D77" s="170"/>
      <c r="E77" s="170"/>
      <c r="F77" s="170"/>
      <c r="G77" s="148"/>
      <c r="H77" s="170"/>
      <c r="I77" s="170"/>
      <c r="J77" s="170"/>
    </row>
    <row r="78" spans="1:10" ht="21" customHeight="1" thickBot="1" x14ac:dyDescent="0.3">
      <c r="A78" s="167" t="s">
        <v>202</v>
      </c>
      <c r="B78" s="167"/>
      <c r="C78" s="148"/>
      <c r="D78" s="171">
        <v>318000</v>
      </c>
      <c r="E78" s="161"/>
      <c r="F78" s="171">
        <v>318000</v>
      </c>
      <c r="G78" s="161"/>
      <c r="H78" s="171">
        <v>318000</v>
      </c>
      <c r="I78" s="161"/>
      <c r="J78" s="171">
        <v>318000</v>
      </c>
    </row>
    <row r="79" spans="1:10" ht="21" customHeight="1" thickTop="1" x14ac:dyDescent="0.25">
      <c r="A79" s="149" t="s">
        <v>93</v>
      </c>
      <c r="B79" s="167"/>
      <c r="C79" s="148"/>
      <c r="D79" s="170"/>
      <c r="E79" s="170"/>
      <c r="F79" s="170"/>
      <c r="G79" s="148"/>
      <c r="H79" s="170"/>
      <c r="I79" s="170"/>
      <c r="J79" s="170"/>
    </row>
    <row r="80" spans="1:10" ht="21" customHeight="1" x14ac:dyDescent="0.25">
      <c r="A80" s="167" t="s">
        <v>203</v>
      </c>
      <c r="B80" s="167"/>
      <c r="C80" s="148"/>
      <c r="D80" s="170"/>
      <c r="E80" s="170"/>
      <c r="F80" s="170"/>
      <c r="G80" s="148"/>
      <c r="H80" s="170"/>
      <c r="I80" s="170"/>
      <c r="J80" s="170"/>
    </row>
    <row r="81" spans="1:10" ht="21" customHeight="1" x14ac:dyDescent="0.25">
      <c r="A81" s="167" t="s">
        <v>202</v>
      </c>
      <c r="B81" s="167"/>
      <c r="C81" s="148"/>
      <c r="D81" s="161">
        <v>317888</v>
      </c>
      <c r="E81" s="161"/>
      <c r="F81" s="161">
        <v>317888</v>
      </c>
      <c r="G81" s="161"/>
      <c r="H81" s="161">
        <v>317888</v>
      </c>
      <c r="I81" s="161"/>
      <c r="J81" s="161">
        <v>317888</v>
      </c>
    </row>
    <row r="82" spans="1:10" ht="21" customHeight="1" x14ac:dyDescent="0.25">
      <c r="A82" s="149" t="s">
        <v>204</v>
      </c>
      <c r="B82" s="147"/>
      <c r="C82" s="148"/>
      <c r="D82" s="150"/>
      <c r="E82" s="150"/>
      <c r="F82" s="150"/>
      <c r="G82" s="148"/>
      <c r="H82" s="150"/>
      <c r="I82" s="150"/>
      <c r="J82" s="150"/>
    </row>
    <row r="83" spans="1:10" ht="21" customHeight="1" x14ac:dyDescent="0.25">
      <c r="A83" s="149" t="s">
        <v>104</v>
      </c>
      <c r="B83" s="147"/>
      <c r="C83" s="148"/>
      <c r="D83" s="150">
        <v>4399860</v>
      </c>
      <c r="E83" s="150"/>
      <c r="F83" s="150">
        <v>4399860</v>
      </c>
      <c r="G83" s="148"/>
      <c r="H83" s="150">
        <v>4399860</v>
      </c>
      <c r="I83" s="150"/>
      <c r="J83" s="150">
        <v>4399860</v>
      </c>
    </row>
    <row r="84" spans="1:10" ht="21" customHeight="1" x14ac:dyDescent="0.25">
      <c r="A84" s="172" t="s">
        <v>117</v>
      </c>
      <c r="B84" s="147"/>
      <c r="C84" s="148"/>
      <c r="D84" s="150"/>
      <c r="E84" s="150"/>
      <c r="F84" s="150"/>
      <c r="G84" s="148"/>
      <c r="H84" s="150"/>
      <c r="I84" s="150"/>
      <c r="J84" s="150"/>
    </row>
    <row r="85" spans="1:10" ht="21" customHeight="1" x14ac:dyDescent="0.25">
      <c r="A85" s="149" t="s">
        <v>118</v>
      </c>
      <c r="B85" s="147"/>
      <c r="C85" s="148"/>
      <c r="D85" s="150">
        <v>-31836</v>
      </c>
      <c r="E85" s="150"/>
      <c r="F85" s="150">
        <v>-31836</v>
      </c>
      <c r="G85" s="148"/>
      <c r="H85" s="150">
        <v>0</v>
      </c>
      <c r="I85" s="150"/>
      <c r="J85" s="150">
        <v>0</v>
      </c>
    </row>
    <row r="86" spans="1:10" ht="21" customHeight="1" x14ac:dyDescent="0.25">
      <c r="A86" s="149" t="s">
        <v>12</v>
      </c>
      <c r="B86" s="147"/>
      <c r="C86" s="148"/>
      <c r="D86" s="150"/>
      <c r="E86" s="150"/>
      <c r="F86" s="150"/>
      <c r="G86" s="148"/>
      <c r="H86" s="150"/>
      <c r="I86" s="150"/>
      <c r="J86" s="150"/>
    </row>
    <row r="87" spans="1:10" ht="21" customHeight="1" x14ac:dyDescent="0.25">
      <c r="A87" s="149" t="s">
        <v>95</v>
      </c>
      <c r="B87" s="147"/>
      <c r="C87" s="148"/>
      <c r="D87" s="150"/>
      <c r="E87" s="150"/>
      <c r="F87" s="150"/>
      <c r="G87" s="148"/>
      <c r="H87" s="150"/>
      <c r="I87" s="150"/>
      <c r="J87" s="150"/>
    </row>
    <row r="88" spans="1:10" ht="21" customHeight="1" x14ac:dyDescent="0.25">
      <c r="A88" s="149" t="s">
        <v>96</v>
      </c>
      <c r="B88" s="147"/>
      <c r="C88" s="148"/>
      <c r="D88" s="25">
        <v>31800</v>
      </c>
      <c r="E88" s="25"/>
      <c r="F88" s="25">
        <v>31800</v>
      </c>
      <c r="G88" s="183"/>
      <c r="H88" s="25">
        <v>31800</v>
      </c>
      <c r="I88" s="25"/>
      <c r="J88" s="25">
        <v>31800</v>
      </c>
    </row>
    <row r="89" spans="1:10" ht="21" customHeight="1" x14ac:dyDescent="0.25">
      <c r="A89" s="149" t="s">
        <v>13</v>
      </c>
      <c r="B89" s="167"/>
      <c r="C89" s="148"/>
      <c r="D89" s="25">
        <f>'SH-10-11'!O86</f>
        <v>26571</v>
      </c>
      <c r="E89" s="25"/>
      <c r="F89" s="25">
        <v>29122</v>
      </c>
      <c r="G89" s="183"/>
      <c r="H89" s="25">
        <f>'SH-12-13'!M59</f>
        <v>190769</v>
      </c>
      <c r="I89" s="25"/>
      <c r="J89" s="25">
        <v>56111</v>
      </c>
    </row>
    <row r="90" spans="1:10" ht="21" customHeight="1" x14ac:dyDescent="0.25">
      <c r="A90" s="149" t="s">
        <v>205</v>
      </c>
      <c r="B90" s="147">
        <v>4</v>
      </c>
      <c r="C90" s="148"/>
      <c r="D90" s="25">
        <v>-35919</v>
      </c>
      <c r="E90" s="25"/>
      <c r="F90" s="25">
        <v>0</v>
      </c>
      <c r="G90" s="183"/>
      <c r="H90" s="25">
        <v>-35919</v>
      </c>
      <c r="I90" s="25"/>
      <c r="J90" s="25">
        <v>0</v>
      </c>
    </row>
    <row r="91" spans="1:10" ht="21" customHeight="1" x14ac:dyDescent="0.25">
      <c r="A91" s="172" t="s">
        <v>36</v>
      </c>
      <c r="B91" s="147"/>
      <c r="C91" s="148"/>
      <c r="D91" s="30">
        <f>'SH-10-11'!S86</f>
        <v>-3145</v>
      </c>
      <c r="E91" s="25"/>
      <c r="F91" s="30">
        <v>-6297</v>
      </c>
      <c r="G91" s="183"/>
      <c r="H91" s="30">
        <v>0</v>
      </c>
      <c r="I91" s="25"/>
      <c r="J91" s="30">
        <v>0</v>
      </c>
    </row>
    <row r="92" spans="1:10" s="7" customFormat="1" ht="21" customHeight="1" x14ac:dyDescent="0.25">
      <c r="A92" s="152" t="s">
        <v>105</v>
      </c>
      <c r="B92" s="146"/>
      <c r="C92" s="154"/>
      <c r="D92" s="184">
        <f>SUM(D80:D91)</f>
        <v>4705219</v>
      </c>
      <c r="E92" s="184"/>
      <c r="F92" s="184">
        <f>SUM(F80:F91)</f>
        <v>4740537</v>
      </c>
      <c r="G92" s="184"/>
      <c r="H92" s="184">
        <f>SUM(H80:H91)</f>
        <v>4904398</v>
      </c>
      <c r="I92" s="184"/>
      <c r="J92" s="184">
        <f>SUM(J80:J91)</f>
        <v>4805659</v>
      </c>
    </row>
    <row r="93" spans="1:10" s="7" customFormat="1" ht="21" customHeight="1" x14ac:dyDescent="0.25">
      <c r="A93" s="149" t="s">
        <v>37</v>
      </c>
      <c r="B93" s="167"/>
      <c r="C93" s="148"/>
      <c r="D93" s="39">
        <f>'SH-10-11'!W86</f>
        <v>180394</v>
      </c>
      <c r="E93" s="185"/>
      <c r="F93" s="39">
        <v>22048</v>
      </c>
      <c r="G93" s="185"/>
      <c r="H93" s="39">
        <v>0</v>
      </c>
      <c r="I93" s="185"/>
      <c r="J93" s="39">
        <v>0</v>
      </c>
    </row>
    <row r="94" spans="1:10" ht="21" customHeight="1" x14ac:dyDescent="0.25">
      <c r="A94" s="152" t="s">
        <v>26</v>
      </c>
      <c r="B94" s="146"/>
      <c r="C94" s="154"/>
      <c r="D94" s="103">
        <f>SUM(D92:D93)</f>
        <v>4885613</v>
      </c>
      <c r="E94" s="184"/>
      <c r="F94" s="103">
        <f>SUM(F92:F93)</f>
        <v>4762585</v>
      </c>
      <c r="G94" s="184"/>
      <c r="H94" s="103">
        <f>SUM(H92:H93)</f>
        <v>4904398</v>
      </c>
      <c r="I94" s="184"/>
      <c r="J94" s="103">
        <f>SUM(J92:J93)</f>
        <v>4805659</v>
      </c>
    </row>
    <row r="95" spans="1:10" ht="44.45" customHeight="1" thickBot="1" x14ac:dyDescent="0.3">
      <c r="A95" s="152" t="s">
        <v>38</v>
      </c>
      <c r="B95" s="146"/>
      <c r="C95" s="154"/>
      <c r="D95" s="174">
        <f>SUM(D94,D62)</f>
        <v>5269886</v>
      </c>
      <c r="E95" s="173"/>
      <c r="F95" s="174">
        <f>SUM(F94,F62)</f>
        <v>4956709</v>
      </c>
      <c r="G95" s="173"/>
      <c r="H95" s="174">
        <f>SUM(H94,H62)</f>
        <v>4977139</v>
      </c>
      <c r="I95" s="173"/>
      <c r="J95" s="174">
        <f>SUM(J94,J62)</f>
        <v>4857993</v>
      </c>
    </row>
    <row r="96" spans="1:10" ht="21" customHeight="1" thickTop="1" x14ac:dyDescent="0.25"/>
    <row r="98" spans="4:10" ht="21" customHeight="1" x14ac:dyDescent="0.25">
      <c r="D98" s="17">
        <f>D95-D31</f>
        <v>0</v>
      </c>
      <c r="E98" s="17">
        <f t="shared" ref="E98:J98" si="0">E95-E31</f>
        <v>0</v>
      </c>
      <c r="F98" s="17">
        <f t="shared" si="0"/>
        <v>0</v>
      </c>
      <c r="G98" s="17">
        <f t="shared" si="0"/>
        <v>0</v>
      </c>
      <c r="H98" s="17">
        <f t="shared" si="0"/>
        <v>0</v>
      </c>
      <c r="I98" s="17">
        <f t="shared" si="0"/>
        <v>0</v>
      </c>
      <c r="J98" s="17">
        <f t="shared" si="0"/>
        <v>0</v>
      </c>
    </row>
  </sheetData>
  <mergeCells count="15">
    <mergeCell ref="D4:F4"/>
    <mergeCell ref="H4:J4"/>
    <mergeCell ref="D37:F37"/>
    <mergeCell ref="H37:J37"/>
    <mergeCell ref="D68:F68"/>
    <mergeCell ref="H68:J68"/>
    <mergeCell ref="D73:J73"/>
    <mergeCell ref="D5:F5"/>
    <mergeCell ref="H5:J5"/>
    <mergeCell ref="D38:F38"/>
    <mergeCell ref="H38:J38"/>
    <mergeCell ref="D69:F69"/>
    <mergeCell ref="H69:J69"/>
    <mergeCell ref="D9:J9"/>
    <mergeCell ref="D42:J42"/>
  </mergeCells>
  <pageMargins left="0.7" right="0.65" top="0.48" bottom="0.5" header="0.5" footer="0.5"/>
  <pageSetup paperSize="9" scale="96" firstPageNumber="3" fitToHeight="3" orientation="portrait" useFirstPageNumber="1" r:id="rId1"/>
  <headerFooter scaleWithDoc="0" alignWithMargins="0">
    <oddFooter>&amp;L&amp;"Times New Roman,Regular"&amp;11The accompanying notes are an integral part of these financial statements.
&amp;C&amp;"Times New Roman,Regular"&amp;11&amp;P</oddFooter>
  </headerFooter>
  <rowBreaks count="2" manualBreakCount="2">
    <brk id="33" max="9" man="1"/>
    <brk id="64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DC512-B2EF-4FB1-A0AE-CB8447FD75C6}">
  <sheetPr>
    <tabColor theme="1"/>
  </sheetPr>
  <dimension ref="A1:L146"/>
  <sheetViews>
    <sheetView view="pageBreakPreview" topLeftCell="A100" zoomScale="85" zoomScaleNormal="80" zoomScaleSheetLayoutView="85" workbookViewId="0">
      <selection activeCell="G23" activeCellId="2" sqref="K16:K17 G16:G18 G23:G24"/>
    </sheetView>
  </sheetViews>
  <sheetFormatPr defaultColWidth="10.7109375" defaultRowHeight="21.75" customHeight="1" x14ac:dyDescent="0.25"/>
  <cols>
    <col min="1" max="1" width="47.5703125" style="65" customWidth="1"/>
    <col min="2" max="2" width="0.85546875" style="66" customWidth="1"/>
    <col min="3" max="3" width="5.7109375" style="72" bestFit="1" customWidth="1"/>
    <col min="4" max="4" width="0.85546875" style="66" customWidth="1"/>
    <col min="5" max="5" width="11" style="66" customWidth="1"/>
    <col min="6" max="6" width="1.140625" style="66" customWidth="1"/>
    <col min="7" max="7" width="11" style="66" customWidth="1"/>
    <col min="8" max="8" width="1.140625" style="66" customWidth="1"/>
    <col min="9" max="9" width="11" style="66" customWidth="1"/>
    <col min="10" max="10" width="1.140625" style="66" customWidth="1"/>
    <col min="11" max="11" width="11" style="66" customWidth="1"/>
    <col min="12" max="16384" width="10.7109375" style="66"/>
  </cols>
  <sheetData>
    <row r="1" spans="1:11" s="45" customFormat="1" ht="20.25" customHeight="1" x14ac:dyDescent="0.3">
      <c r="A1" s="92" t="s">
        <v>75</v>
      </c>
      <c r="B1" s="42"/>
      <c r="C1" s="43"/>
      <c r="D1" s="44"/>
      <c r="E1" s="44"/>
      <c r="F1" s="44"/>
      <c r="G1" s="44"/>
      <c r="H1" s="44"/>
      <c r="I1" s="44"/>
      <c r="J1" s="44"/>
      <c r="K1" s="44"/>
    </row>
    <row r="2" spans="1:11" s="14" customFormat="1" ht="20.25" customHeight="1" x14ac:dyDescent="0.25">
      <c r="A2" s="96" t="s">
        <v>76</v>
      </c>
      <c r="B2" s="13"/>
      <c r="C2" s="12"/>
      <c r="D2" s="13"/>
      <c r="E2" s="13"/>
      <c r="F2" s="13"/>
      <c r="G2" s="13"/>
      <c r="H2" s="13"/>
      <c r="I2" s="13"/>
      <c r="J2" s="13"/>
      <c r="K2" s="13"/>
    </row>
    <row r="3" spans="1:11" s="14" customFormat="1" ht="20.25" customHeight="1" x14ac:dyDescent="0.25">
      <c r="A3" s="46"/>
      <c r="B3" s="13"/>
      <c r="C3" s="12"/>
      <c r="D3" s="13"/>
      <c r="E3" s="13"/>
      <c r="F3" s="13"/>
      <c r="G3" s="13"/>
      <c r="H3" s="13"/>
      <c r="I3" s="13"/>
      <c r="J3" s="13"/>
      <c r="K3" s="13"/>
    </row>
    <row r="4" spans="1:11" s="14" customFormat="1" ht="20.25" customHeight="1" x14ac:dyDescent="0.25">
      <c r="A4" s="47"/>
      <c r="B4" s="13"/>
      <c r="C4" s="12"/>
      <c r="D4" s="13"/>
      <c r="E4" s="260" t="s">
        <v>70</v>
      </c>
      <c r="F4" s="260"/>
      <c r="G4" s="260"/>
      <c r="H4" s="13"/>
      <c r="I4" s="260" t="s">
        <v>72</v>
      </c>
      <c r="J4" s="261"/>
      <c r="K4" s="260"/>
    </row>
    <row r="5" spans="1:11" s="17" customFormat="1" ht="20.25" customHeight="1" x14ac:dyDescent="0.25">
      <c r="A5" s="18"/>
      <c r="C5" s="18"/>
      <c r="D5" s="19"/>
      <c r="E5" s="259" t="s">
        <v>71</v>
      </c>
      <c r="F5" s="259"/>
      <c r="G5" s="259"/>
      <c r="H5" s="20"/>
      <c r="I5" s="259" t="s">
        <v>71</v>
      </c>
      <c r="J5" s="259"/>
      <c r="K5" s="259"/>
    </row>
    <row r="6" spans="1:11" s="17" customFormat="1" ht="20.25" customHeight="1" x14ac:dyDescent="0.25">
      <c r="A6" s="18"/>
      <c r="C6" s="18"/>
      <c r="D6" s="19"/>
      <c r="E6" s="262" t="s">
        <v>160</v>
      </c>
      <c r="F6" s="262"/>
      <c r="G6" s="262"/>
      <c r="H6" s="123"/>
      <c r="I6" s="262" t="s">
        <v>160</v>
      </c>
      <c r="J6" s="262"/>
      <c r="K6" s="262"/>
    </row>
    <row r="7" spans="1:11" s="17" customFormat="1" ht="20.25" customHeight="1" x14ac:dyDescent="0.25">
      <c r="A7" s="18"/>
      <c r="C7" s="18"/>
      <c r="D7" s="19"/>
      <c r="E7" s="262" t="s">
        <v>127</v>
      </c>
      <c r="F7" s="262"/>
      <c r="G7" s="262"/>
      <c r="H7" s="123"/>
      <c r="I7" s="262" t="s">
        <v>127</v>
      </c>
      <c r="J7" s="262"/>
      <c r="K7" s="262"/>
    </row>
    <row r="8" spans="1:11" s="17" customFormat="1" ht="20.25" customHeight="1" x14ac:dyDescent="0.25">
      <c r="A8" s="18"/>
      <c r="C8" s="50" t="s">
        <v>2</v>
      </c>
      <c r="D8" s="19"/>
      <c r="E8" s="51">
        <v>2020</v>
      </c>
      <c r="F8" s="124"/>
      <c r="G8" s="51">
        <v>2019</v>
      </c>
      <c r="H8" s="124"/>
      <c r="I8" s="51">
        <v>2020</v>
      </c>
      <c r="J8" s="124"/>
      <c r="K8" s="51">
        <v>2019</v>
      </c>
    </row>
    <row r="9" spans="1:11" s="17" customFormat="1" ht="20.25" customHeight="1" x14ac:dyDescent="0.25">
      <c r="A9" s="18"/>
      <c r="C9" s="51"/>
      <c r="E9" s="258" t="s">
        <v>69</v>
      </c>
      <c r="F9" s="258"/>
      <c r="G9" s="258"/>
      <c r="H9" s="258"/>
      <c r="I9" s="258"/>
      <c r="J9" s="258"/>
      <c r="K9" s="258"/>
    </row>
    <row r="10" spans="1:11" s="40" customFormat="1" ht="20.25" customHeight="1" x14ac:dyDescent="0.25">
      <c r="A10" s="97" t="s">
        <v>164</v>
      </c>
      <c r="C10" s="23"/>
      <c r="H10" s="73"/>
    </row>
    <row r="11" spans="1:11" s="17" customFormat="1" ht="20.25" customHeight="1" x14ac:dyDescent="0.25">
      <c r="A11" s="52" t="s">
        <v>40</v>
      </c>
      <c r="B11" s="14"/>
      <c r="C11" s="23">
        <v>10</v>
      </c>
      <c r="E11" s="25">
        <v>232858</v>
      </c>
      <c r="F11" s="28"/>
      <c r="G11" s="25">
        <v>182191</v>
      </c>
      <c r="I11" s="25">
        <v>32654</v>
      </c>
      <c r="J11" s="28"/>
      <c r="K11" s="25">
        <v>78733</v>
      </c>
    </row>
    <row r="12" spans="1:11" s="17" customFormat="1" ht="20.25" customHeight="1" x14ac:dyDescent="0.25">
      <c r="A12" s="52" t="s">
        <v>57</v>
      </c>
      <c r="B12" s="14"/>
      <c r="C12" s="23"/>
      <c r="E12" s="25">
        <v>742</v>
      </c>
      <c r="F12" s="28"/>
      <c r="G12" s="25">
        <v>9900</v>
      </c>
      <c r="I12" s="25">
        <v>1650</v>
      </c>
      <c r="J12" s="28"/>
      <c r="K12" s="25">
        <v>10065</v>
      </c>
    </row>
    <row r="13" spans="1:11" s="17" customFormat="1" ht="20.25" customHeight="1" x14ac:dyDescent="0.25">
      <c r="A13" s="52" t="s">
        <v>260</v>
      </c>
      <c r="B13" s="14"/>
      <c r="C13" s="23" t="s">
        <v>286</v>
      </c>
      <c r="E13" s="25">
        <v>0</v>
      </c>
      <c r="F13" s="28"/>
      <c r="G13" s="25">
        <v>0</v>
      </c>
      <c r="I13" s="25">
        <v>114000</v>
      </c>
      <c r="J13" s="28"/>
      <c r="K13" s="25">
        <v>24520</v>
      </c>
    </row>
    <row r="14" spans="1:11" s="17" customFormat="1" ht="20.25" customHeight="1" x14ac:dyDescent="0.25">
      <c r="A14" s="52" t="s">
        <v>206</v>
      </c>
      <c r="B14" s="14"/>
      <c r="C14" s="23"/>
      <c r="E14" s="25">
        <v>23476</v>
      </c>
      <c r="F14" s="28"/>
      <c r="G14" s="25">
        <v>0</v>
      </c>
      <c r="I14" s="25">
        <v>23476</v>
      </c>
      <c r="J14" s="28"/>
      <c r="K14" s="25">
        <v>0</v>
      </c>
    </row>
    <row r="15" spans="1:11" s="17" customFormat="1" ht="20.25" customHeight="1" x14ac:dyDescent="0.25">
      <c r="A15" s="52" t="s">
        <v>235</v>
      </c>
      <c r="B15" s="14"/>
      <c r="C15" s="23"/>
      <c r="E15" s="25"/>
      <c r="F15" s="28"/>
      <c r="G15" s="25"/>
      <c r="I15" s="25"/>
      <c r="J15" s="28"/>
      <c r="K15" s="25"/>
    </row>
    <row r="16" spans="1:11" s="17" customFormat="1" ht="20.25" customHeight="1" x14ac:dyDescent="0.25">
      <c r="A16" s="52" t="s">
        <v>236</v>
      </c>
      <c r="B16" s="14"/>
      <c r="C16" s="23"/>
      <c r="E16" s="25">
        <v>86215</v>
      </c>
      <c r="F16" s="28"/>
      <c r="G16" s="25">
        <v>7065</v>
      </c>
      <c r="I16" s="25">
        <v>86215</v>
      </c>
      <c r="J16" s="28"/>
      <c r="K16" s="25">
        <v>7065</v>
      </c>
    </row>
    <row r="17" spans="1:12" s="17" customFormat="1" ht="20.25" customHeight="1" x14ac:dyDescent="0.25">
      <c r="A17" s="52" t="s">
        <v>14</v>
      </c>
      <c r="B17" s="14"/>
      <c r="C17" s="23"/>
      <c r="E17" s="25">
        <v>6167</v>
      </c>
      <c r="F17" s="28"/>
      <c r="G17" s="25">
        <v>845</v>
      </c>
      <c r="I17" s="25">
        <v>6993</v>
      </c>
      <c r="J17" s="28"/>
      <c r="K17" s="25">
        <v>1265</v>
      </c>
    </row>
    <row r="18" spans="1:12" s="7" customFormat="1" ht="20.25" customHeight="1" x14ac:dyDescent="0.2">
      <c r="A18" s="46" t="s">
        <v>163</v>
      </c>
      <c r="C18" s="8"/>
      <c r="E18" s="41">
        <f>SUM(E11:E17)</f>
        <v>349458</v>
      </c>
      <c r="F18" s="10"/>
      <c r="G18" s="41">
        <f>SUM(G11:G17)</f>
        <v>200001</v>
      </c>
      <c r="H18" s="10"/>
      <c r="I18" s="41">
        <f>SUM(I11:I17)</f>
        <v>264988</v>
      </c>
      <c r="J18" s="10"/>
      <c r="K18" s="41">
        <f>SUM(K11:K17)</f>
        <v>121648</v>
      </c>
    </row>
    <row r="19" spans="1:12" s="17" customFormat="1" ht="13.5" customHeight="1" x14ac:dyDescent="0.25">
      <c r="A19" s="46"/>
      <c r="C19" s="16"/>
      <c r="E19" s="27"/>
      <c r="F19" s="28"/>
      <c r="G19" s="27"/>
      <c r="H19" s="28"/>
      <c r="I19" s="27"/>
      <c r="J19" s="28"/>
      <c r="K19" s="27"/>
    </row>
    <row r="20" spans="1:12" s="17" customFormat="1" ht="20.25" customHeight="1" x14ac:dyDescent="0.25">
      <c r="A20" s="97" t="s">
        <v>15</v>
      </c>
      <c r="C20" s="16"/>
      <c r="E20" s="28"/>
      <c r="F20" s="28"/>
      <c r="G20" s="28"/>
      <c r="H20" s="28"/>
      <c r="I20" s="28"/>
      <c r="J20" s="28"/>
      <c r="K20" s="28"/>
    </row>
    <row r="21" spans="1:12" s="17" customFormat="1" ht="20.25" customHeight="1" x14ac:dyDescent="0.25">
      <c r="A21" s="52" t="s">
        <v>41</v>
      </c>
      <c r="B21" s="14"/>
      <c r="C21" s="23"/>
      <c r="E21" s="25">
        <v>93263</v>
      </c>
      <c r="F21" s="28"/>
      <c r="G21" s="25">
        <v>63779</v>
      </c>
      <c r="I21" s="25">
        <v>50087</v>
      </c>
      <c r="J21" s="28"/>
      <c r="K21" s="25">
        <v>56668</v>
      </c>
    </row>
    <row r="22" spans="1:12" s="17" customFormat="1" ht="20.25" customHeight="1" x14ac:dyDescent="0.25">
      <c r="A22" s="52" t="s">
        <v>42</v>
      </c>
      <c r="B22" s="14"/>
      <c r="C22" s="16"/>
      <c r="E22" s="25">
        <v>126529</v>
      </c>
      <c r="F22" s="28"/>
      <c r="G22" s="25">
        <v>103406</v>
      </c>
      <c r="I22" s="25">
        <v>1506</v>
      </c>
      <c r="J22" s="28"/>
      <c r="K22" s="25">
        <v>2951</v>
      </c>
    </row>
    <row r="23" spans="1:12" s="17" customFormat="1" ht="20.25" customHeight="1" x14ac:dyDescent="0.25">
      <c r="A23" s="52" t="s">
        <v>43</v>
      </c>
      <c r="B23" s="24"/>
      <c r="C23" s="23"/>
      <c r="E23" s="25">
        <v>63186</v>
      </c>
      <c r="F23" s="28"/>
      <c r="G23" s="25">
        <v>43355</v>
      </c>
      <c r="I23" s="25">
        <v>32415</v>
      </c>
      <c r="J23" s="28"/>
      <c r="K23" s="25">
        <v>36496</v>
      </c>
    </row>
    <row r="24" spans="1:12" s="7" customFormat="1" ht="20.25" customHeight="1" x14ac:dyDescent="0.2">
      <c r="A24" s="46" t="s">
        <v>16</v>
      </c>
      <c r="C24" s="8"/>
      <c r="E24" s="89">
        <f>SUM(E21:E23)</f>
        <v>282978</v>
      </c>
      <c r="F24" s="83"/>
      <c r="G24" s="89">
        <f>SUM(G21:G23)</f>
        <v>210540</v>
      </c>
      <c r="H24" s="83"/>
      <c r="I24" s="89">
        <f>SUM(I21:I23)</f>
        <v>84008</v>
      </c>
      <c r="J24" s="83"/>
      <c r="K24" s="89">
        <f>SUM(K21:K23)</f>
        <v>96115</v>
      </c>
    </row>
    <row r="25" spans="1:12" s="17" customFormat="1" ht="16.5" customHeight="1" x14ac:dyDescent="0.25">
      <c r="A25" s="46"/>
      <c r="C25" s="16"/>
      <c r="E25" s="27"/>
      <c r="F25" s="28"/>
      <c r="G25" s="27"/>
      <c r="H25" s="28"/>
      <c r="I25" s="27"/>
      <c r="J25" s="28"/>
      <c r="K25" s="27"/>
    </row>
    <row r="26" spans="1:12" s="17" customFormat="1" ht="20.25" customHeight="1" x14ac:dyDescent="0.25">
      <c r="A26" s="46" t="s">
        <v>237</v>
      </c>
      <c r="C26" s="23"/>
      <c r="E26" s="88">
        <f>E18-E24</f>
        <v>66480</v>
      </c>
      <c r="F26" s="88"/>
      <c r="G26" s="88">
        <f>G18-G24</f>
        <v>-10539</v>
      </c>
      <c r="H26" s="88"/>
      <c r="I26" s="88">
        <f>I18-I24</f>
        <v>180980</v>
      </c>
      <c r="J26" s="88"/>
      <c r="K26" s="88">
        <f>K18-K24</f>
        <v>25533</v>
      </c>
    </row>
    <row r="27" spans="1:12" s="17" customFormat="1" ht="20.25" customHeight="1" x14ac:dyDescent="0.25">
      <c r="A27" s="52" t="s">
        <v>44</v>
      </c>
      <c r="C27" s="23"/>
      <c r="E27" s="74">
        <v>828</v>
      </c>
      <c r="F27" s="74"/>
      <c r="G27" s="74">
        <v>38</v>
      </c>
      <c r="H27" s="74"/>
      <c r="I27" s="74">
        <v>131</v>
      </c>
      <c r="J27" s="74"/>
      <c r="K27" s="74">
        <v>38</v>
      </c>
    </row>
    <row r="28" spans="1:12" s="17" customFormat="1" ht="20.25" customHeight="1" x14ac:dyDescent="0.25">
      <c r="A28" s="52" t="s">
        <v>283</v>
      </c>
      <c r="C28" s="23"/>
      <c r="E28" s="88"/>
      <c r="F28" s="88"/>
      <c r="G28" s="88"/>
      <c r="H28" s="88"/>
      <c r="I28" s="88"/>
      <c r="J28" s="88"/>
      <c r="K28" s="88"/>
    </row>
    <row r="29" spans="1:12" s="17" customFormat="1" ht="20.25" customHeight="1" x14ac:dyDescent="0.25">
      <c r="A29" s="52" t="s">
        <v>284</v>
      </c>
      <c r="C29" s="23"/>
      <c r="E29" s="82">
        <v>570</v>
      </c>
      <c r="F29" s="74"/>
      <c r="G29" s="30">
        <v>0</v>
      </c>
      <c r="H29" s="74"/>
      <c r="I29" s="82">
        <v>-2844</v>
      </c>
      <c r="J29" s="74"/>
      <c r="K29" s="30">
        <v>0</v>
      </c>
    </row>
    <row r="30" spans="1:12" s="17" customFormat="1" ht="8.1" customHeight="1" x14ac:dyDescent="0.25">
      <c r="A30" s="52"/>
      <c r="C30" s="23"/>
      <c r="E30" s="74"/>
      <c r="F30" s="74"/>
      <c r="G30" s="74"/>
      <c r="H30" s="74"/>
      <c r="I30" s="74"/>
      <c r="J30" s="74"/>
      <c r="K30" s="74"/>
    </row>
    <row r="31" spans="1:12" s="17" customFormat="1" ht="20.25" customHeight="1" x14ac:dyDescent="0.25">
      <c r="A31" s="152" t="s">
        <v>161</v>
      </c>
      <c r="B31" s="148"/>
      <c r="C31" s="147"/>
      <c r="D31" s="148"/>
      <c r="E31" s="175">
        <f>E26-SUM(E27:E29)</f>
        <v>65082</v>
      </c>
      <c r="F31" s="175"/>
      <c r="G31" s="175">
        <f>G26-SUM(G27:G29)</f>
        <v>-10577</v>
      </c>
      <c r="H31" s="175"/>
      <c r="I31" s="175">
        <f>I26-SUM(I27:I29)</f>
        <v>183693</v>
      </c>
      <c r="J31" s="175"/>
      <c r="K31" s="175">
        <f>K26-SUM(K27:K29)</f>
        <v>25495</v>
      </c>
    </row>
    <row r="32" spans="1:12" s="17" customFormat="1" ht="20.25" customHeight="1" x14ac:dyDescent="0.25">
      <c r="A32" s="52" t="s">
        <v>159</v>
      </c>
      <c r="B32" s="14"/>
      <c r="C32" s="23"/>
      <c r="E32" s="82">
        <v>11301</v>
      </c>
      <c r="F32" s="74"/>
      <c r="G32" s="82">
        <v>-2058</v>
      </c>
      <c r="H32" s="74"/>
      <c r="I32" s="82">
        <v>13981</v>
      </c>
      <c r="J32" s="74"/>
      <c r="K32" s="82">
        <v>-1019</v>
      </c>
      <c r="L32" s="19"/>
    </row>
    <row r="33" spans="1:11" s="17" customFormat="1" ht="20.25" customHeight="1" thickBot="1" x14ac:dyDescent="0.3">
      <c r="A33" s="46" t="s">
        <v>151</v>
      </c>
      <c r="C33" s="16"/>
      <c r="E33" s="114">
        <f>E31-E32</f>
        <v>53781</v>
      </c>
      <c r="F33" s="88"/>
      <c r="G33" s="114">
        <f>G31-G32</f>
        <v>-8519</v>
      </c>
      <c r="H33" s="88"/>
      <c r="I33" s="114">
        <f>I31-I32</f>
        <v>169712</v>
      </c>
      <c r="J33" s="88"/>
      <c r="K33" s="114">
        <f>K31-K32</f>
        <v>26514</v>
      </c>
    </row>
    <row r="34" spans="1:11" s="17" customFormat="1" ht="13.5" customHeight="1" thickTop="1" x14ac:dyDescent="0.25">
      <c r="A34" s="18"/>
      <c r="C34" s="54"/>
      <c r="D34" s="55"/>
      <c r="E34" s="54"/>
      <c r="F34" s="56"/>
      <c r="G34" s="54"/>
      <c r="H34" s="57"/>
      <c r="I34" s="58"/>
      <c r="J34" s="59"/>
      <c r="K34" s="58"/>
    </row>
    <row r="35" spans="1:11" s="17" customFormat="1" ht="20.25" customHeight="1" x14ac:dyDescent="0.25">
      <c r="A35" s="53" t="s">
        <v>238</v>
      </c>
      <c r="C35" s="54"/>
      <c r="D35" s="55"/>
      <c r="E35" s="54"/>
      <c r="F35" s="56"/>
      <c r="G35" s="54"/>
      <c r="H35" s="57"/>
      <c r="I35" s="58"/>
      <c r="J35" s="59"/>
      <c r="K35" s="58"/>
    </row>
    <row r="36" spans="1:11" s="17" customFormat="1" ht="20.25" customHeight="1" x14ac:dyDescent="0.25">
      <c r="A36" s="98" t="s">
        <v>239</v>
      </c>
      <c r="C36" s="23"/>
      <c r="D36" s="55"/>
      <c r="E36" s="74"/>
      <c r="F36" s="75"/>
      <c r="G36" s="74"/>
      <c r="H36" s="76"/>
      <c r="I36" s="74"/>
      <c r="J36" s="77"/>
      <c r="K36" s="74"/>
    </row>
    <row r="37" spans="1:11" s="17" customFormat="1" ht="20.25" customHeight="1" x14ac:dyDescent="0.25">
      <c r="A37" s="52" t="s">
        <v>261</v>
      </c>
      <c r="C37" s="54"/>
      <c r="D37" s="55"/>
      <c r="E37" s="82">
        <v>-6221</v>
      </c>
      <c r="F37" s="78"/>
      <c r="G37" s="82">
        <v>-3705</v>
      </c>
      <c r="H37" s="78"/>
      <c r="I37" s="30">
        <v>0</v>
      </c>
      <c r="J37" s="120"/>
      <c r="K37" s="30">
        <v>0</v>
      </c>
    </row>
    <row r="38" spans="1:11" s="17" customFormat="1" ht="21.75" hidden="1" customHeight="1" x14ac:dyDescent="0.25">
      <c r="A38" s="5" t="s">
        <v>133</v>
      </c>
      <c r="C38" s="59"/>
      <c r="D38" s="61"/>
      <c r="E38" s="81"/>
      <c r="F38" s="77"/>
      <c r="G38" s="81"/>
      <c r="H38" s="77"/>
      <c r="I38" s="81"/>
      <c r="J38" s="77"/>
      <c r="K38" s="81"/>
    </row>
    <row r="39" spans="1:11" s="17" customFormat="1" ht="20.25" customHeight="1" x14ac:dyDescent="0.25">
      <c r="A39" s="2" t="s">
        <v>171</v>
      </c>
      <c r="C39" s="59"/>
      <c r="D39" s="61"/>
      <c r="E39" s="80"/>
      <c r="F39" s="77"/>
      <c r="G39" s="80"/>
      <c r="H39" s="77"/>
      <c r="I39" s="80"/>
      <c r="J39" s="77"/>
      <c r="K39" s="80"/>
    </row>
    <row r="40" spans="1:11" s="17" customFormat="1" ht="20.25" customHeight="1" x14ac:dyDescent="0.25">
      <c r="A40" s="2" t="s">
        <v>98</v>
      </c>
      <c r="C40" s="54"/>
      <c r="D40" s="55"/>
      <c r="E40" s="99">
        <f>SUM(E37:E38)</f>
        <v>-6221</v>
      </c>
      <c r="F40" s="78"/>
      <c r="G40" s="99">
        <f>SUM(G37:G38)</f>
        <v>-3705</v>
      </c>
      <c r="H40" s="79"/>
      <c r="I40" s="126">
        <v>0</v>
      </c>
      <c r="J40" s="78"/>
      <c r="K40" s="126">
        <v>0</v>
      </c>
    </row>
    <row r="41" spans="1:11" s="17" customFormat="1" ht="21" customHeight="1" x14ac:dyDescent="0.25">
      <c r="A41" s="53"/>
      <c r="C41" s="63"/>
      <c r="E41" s="31"/>
      <c r="F41" s="19"/>
      <c r="G41" s="31"/>
      <c r="H41" s="19"/>
      <c r="I41" s="31"/>
      <c r="J41" s="31"/>
      <c r="K41" s="31"/>
    </row>
    <row r="42" spans="1:11" s="17" customFormat="1" ht="20.25" customHeight="1" x14ac:dyDescent="0.3">
      <c r="A42" s="92" t="s">
        <v>75</v>
      </c>
      <c r="C42" s="63"/>
      <c r="E42" s="31"/>
      <c r="F42" s="19"/>
      <c r="G42" s="31"/>
      <c r="H42" s="19"/>
      <c r="I42" s="31"/>
      <c r="J42" s="31"/>
      <c r="K42" s="31"/>
    </row>
    <row r="43" spans="1:11" s="17" customFormat="1" ht="20.25" customHeight="1" x14ac:dyDescent="0.25">
      <c r="A43" s="96" t="s">
        <v>76</v>
      </c>
      <c r="C43" s="63"/>
      <c r="E43" s="31"/>
      <c r="F43" s="19"/>
      <c r="G43" s="31"/>
      <c r="H43" s="19"/>
      <c r="I43" s="31"/>
      <c r="J43" s="31"/>
      <c r="K43" s="31"/>
    </row>
    <row r="44" spans="1:11" s="17" customFormat="1" ht="20.25" customHeight="1" x14ac:dyDescent="0.25">
      <c r="A44" s="46"/>
      <c r="C44" s="63"/>
      <c r="E44" s="31"/>
      <c r="F44" s="19"/>
      <c r="G44" s="31"/>
      <c r="H44" s="19"/>
      <c r="I44" s="31"/>
      <c r="J44" s="31"/>
      <c r="K44" s="31"/>
    </row>
    <row r="45" spans="1:11" s="17" customFormat="1" ht="20.25" customHeight="1" x14ac:dyDescent="0.25">
      <c r="A45" s="46"/>
      <c r="C45" s="12"/>
      <c r="D45" s="13"/>
      <c r="E45" s="260" t="s">
        <v>70</v>
      </c>
      <c r="F45" s="260"/>
      <c r="G45" s="260"/>
      <c r="H45" s="13"/>
      <c r="I45" s="260" t="s">
        <v>72</v>
      </c>
      <c r="J45" s="261"/>
      <c r="K45" s="260"/>
    </row>
    <row r="46" spans="1:11" s="17" customFormat="1" ht="20.25" customHeight="1" x14ac:dyDescent="0.25">
      <c r="A46" s="18"/>
      <c r="C46" s="18"/>
      <c r="D46" s="19"/>
      <c r="E46" s="259" t="s">
        <v>71</v>
      </c>
      <c r="F46" s="259"/>
      <c r="G46" s="259"/>
      <c r="H46" s="20"/>
      <c r="I46" s="259" t="s">
        <v>71</v>
      </c>
      <c r="J46" s="259"/>
      <c r="K46" s="259"/>
    </row>
    <row r="47" spans="1:11" s="17" customFormat="1" ht="20.25" customHeight="1" x14ac:dyDescent="0.25">
      <c r="A47" s="18"/>
      <c r="C47" s="18"/>
      <c r="D47" s="19"/>
      <c r="E47" s="262" t="s">
        <v>160</v>
      </c>
      <c r="F47" s="262"/>
      <c r="G47" s="262"/>
      <c r="H47" s="121"/>
      <c r="I47" s="262" t="s">
        <v>160</v>
      </c>
      <c r="J47" s="262"/>
      <c r="K47" s="262"/>
    </row>
    <row r="48" spans="1:11" s="17" customFormat="1" ht="20.25" customHeight="1" x14ac:dyDescent="0.25">
      <c r="A48" s="18"/>
      <c r="C48" s="18"/>
      <c r="D48" s="19"/>
      <c r="E48" s="262" t="s">
        <v>127</v>
      </c>
      <c r="F48" s="262"/>
      <c r="G48" s="262"/>
      <c r="H48" s="121"/>
      <c r="I48" s="262" t="s">
        <v>127</v>
      </c>
      <c r="J48" s="262"/>
      <c r="K48" s="262"/>
    </row>
    <row r="49" spans="1:11" s="17" customFormat="1" ht="20.25" customHeight="1" x14ac:dyDescent="0.25">
      <c r="A49" s="18"/>
      <c r="C49" s="50"/>
      <c r="D49" s="19"/>
      <c r="E49" s="51">
        <v>2020</v>
      </c>
      <c r="F49" s="124"/>
      <c r="G49" s="51">
        <v>2019</v>
      </c>
      <c r="H49" s="124"/>
      <c r="I49" s="51">
        <v>2020</v>
      </c>
      <c r="J49" s="124"/>
      <c r="K49" s="51">
        <v>2019</v>
      </c>
    </row>
    <row r="50" spans="1:11" s="17" customFormat="1" ht="20.25" customHeight="1" x14ac:dyDescent="0.25">
      <c r="A50" s="18"/>
      <c r="C50" s="51"/>
      <c r="D50" s="19"/>
      <c r="E50" s="258" t="s">
        <v>69</v>
      </c>
      <c r="F50" s="258"/>
      <c r="G50" s="258"/>
      <c r="H50" s="258"/>
      <c r="I50" s="258"/>
      <c r="J50" s="258"/>
      <c r="K50" s="258"/>
    </row>
    <row r="51" spans="1:11" s="17" customFormat="1" ht="20.25" customHeight="1" x14ac:dyDescent="0.25">
      <c r="A51" s="53" t="s">
        <v>277</v>
      </c>
      <c r="C51" s="54"/>
      <c r="D51" s="55"/>
      <c r="E51" s="54"/>
      <c r="F51" s="56"/>
      <c r="G51" s="54"/>
      <c r="H51" s="57"/>
      <c r="I51" s="58"/>
      <c r="J51" s="59"/>
      <c r="K51" s="58"/>
    </row>
    <row r="52" spans="1:11" s="17" customFormat="1" ht="20.25" customHeight="1" x14ac:dyDescent="0.25">
      <c r="A52" s="98" t="s">
        <v>243</v>
      </c>
      <c r="C52" s="23"/>
      <c r="D52" s="55"/>
      <c r="E52" s="74"/>
      <c r="F52" s="75"/>
      <c r="G52" s="74"/>
      <c r="H52" s="76"/>
      <c r="I52" s="74"/>
      <c r="J52" s="77"/>
      <c r="K52" s="74"/>
    </row>
    <row r="53" spans="1:11" s="76" customFormat="1" ht="20.25" customHeight="1" x14ac:dyDescent="0.25">
      <c r="A53" s="52" t="s">
        <v>146</v>
      </c>
      <c r="B53" s="17"/>
      <c r="C53" s="54"/>
      <c r="D53" s="55"/>
      <c r="E53" s="34">
        <v>0</v>
      </c>
      <c r="F53" s="78"/>
      <c r="G53" s="74">
        <v>5569</v>
      </c>
      <c r="H53" s="78"/>
      <c r="I53" s="34">
        <v>0</v>
      </c>
      <c r="J53" s="120"/>
      <c r="K53" s="120">
        <v>4531</v>
      </c>
    </row>
    <row r="54" spans="1:11" s="17" customFormat="1" ht="20.25" customHeight="1" x14ac:dyDescent="0.25">
      <c r="A54" s="5" t="s">
        <v>172</v>
      </c>
      <c r="C54" s="59"/>
      <c r="D54" s="61"/>
      <c r="E54" s="30">
        <v>0</v>
      </c>
      <c r="F54" s="77"/>
      <c r="G54" s="81">
        <v>-1114</v>
      </c>
      <c r="H54" s="77"/>
      <c r="I54" s="30">
        <v>0</v>
      </c>
      <c r="J54" s="77"/>
      <c r="K54" s="81">
        <v>-906</v>
      </c>
    </row>
    <row r="55" spans="1:11" s="17" customFormat="1" ht="20.25" customHeight="1" x14ac:dyDescent="0.25">
      <c r="A55" s="2" t="s">
        <v>147</v>
      </c>
      <c r="C55" s="59"/>
      <c r="D55" s="61"/>
      <c r="E55" s="80"/>
      <c r="F55" s="77"/>
      <c r="G55" s="80"/>
      <c r="H55" s="77"/>
      <c r="I55" s="80"/>
      <c r="J55" s="77"/>
      <c r="K55" s="80"/>
    </row>
    <row r="56" spans="1:11" s="17" customFormat="1" ht="20.25" customHeight="1" x14ac:dyDescent="0.25">
      <c r="A56" s="2" t="s">
        <v>145</v>
      </c>
      <c r="C56" s="54"/>
      <c r="D56" s="55"/>
      <c r="E56" s="126">
        <f>SUM(E53:E54)</f>
        <v>0</v>
      </c>
      <c r="F56" s="78"/>
      <c r="G56" s="99">
        <f>SUM(G53:G54)</f>
        <v>4455</v>
      </c>
      <c r="H56" s="79"/>
      <c r="I56" s="126">
        <f>SUM(I53:I54)</f>
        <v>0</v>
      </c>
      <c r="J56" s="79"/>
      <c r="K56" s="99">
        <f>SUM(K53:K54)</f>
        <v>3625</v>
      </c>
    </row>
    <row r="57" spans="1:11" s="17" customFormat="1" ht="15" customHeight="1" x14ac:dyDescent="0.25">
      <c r="A57" s="2"/>
      <c r="C57" s="54"/>
      <c r="D57" s="55"/>
      <c r="E57" s="64"/>
      <c r="F57" s="78"/>
      <c r="G57" s="78"/>
      <c r="H57" s="79"/>
      <c r="I57" s="64"/>
      <c r="J57" s="79"/>
      <c r="K57" s="78"/>
    </row>
    <row r="58" spans="1:11" s="17" customFormat="1" ht="20.100000000000001" customHeight="1" x14ac:dyDescent="0.25">
      <c r="A58" s="2" t="s">
        <v>165</v>
      </c>
      <c r="C58" s="54"/>
      <c r="D58" s="55"/>
      <c r="E58" s="78"/>
      <c r="F58" s="78"/>
      <c r="G58" s="78"/>
      <c r="H58" s="79"/>
      <c r="I58" s="78"/>
      <c r="J58" s="79"/>
      <c r="K58" s="78"/>
    </row>
    <row r="59" spans="1:11" s="17" customFormat="1" ht="20.25" customHeight="1" x14ac:dyDescent="0.25">
      <c r="A59" s="2" t="s">
        <v>166</v>
      </c>
      <c r="C59" s="54"/>
      <c r="D59" s="55"/>
      <c r="E59" s="126">
        <f>E40+E56</f>
        <v>-6221</v>
      </c>
      <c r="F59" s="64"/>
      <c r="G59" s="126">
        <f>G40+G56</f>
        <v>750</v>
      </c>
      <c r="H59" s="64"/>
      <c r="I59" s="126">
        <f>I40+I56</f>
        <v>0</v>
      </c>
      <c r="J59" s="64"/>
      <c r="K59" s="126">
        <f>K40+K56</f>
        <v>3625</v>
      </c>
    </row>
    <row r="60" spans="1:11" s="17" customFormat="1" ht="12" customHeight="1" x14ac:dyDescent="0.25">
      <c r="A60" s="98"/>
      <c r="C60" s="54"/>
      <c r="D60" s="55"/>
      <c r="E60" s="78"/>
      <c r="F60" s="78"/>
      <c r="G60" s="78"/>
      <c r="H60" s="79"/>
      <c r="I60" s="78"/>
      <c r="J60" s="79"/>
      <c r="K60" s="78"/>
    </row>
    <row r="61" spans="1:11" s="17" customFormat="1" ht="20.25" customHeight="1" thickBot="1" x14ac:dyDescent="0.3">
      <c r="A61" s="6" t="s">
        <v>148</v>
      </c>
      <c r="C61" s="54"/>
      <c r="D61" s="55"/>
      <c r="E61" s="100">
        <f>SUM(E40,E33,E56)</f>
        <v>47560</v>
      </c>
      <c r="F61" s="75"/>
      <c r="G61" s="100">
        <f>SUM(G40,G33,G56)</f>
        <v>-7769</v>
      </c>
      <c r="H61" s="76"/>
      <c r="I61" s="100">
        <f>SUM(I40,I33,I56)</f>
        <v>169712</v>
      </c>
      <c r="J61" s="76"/>
      <c r="K61" s="100">
        <f>SUM(K40,K33,K56)</f>
        <v>30139</v>
      </c>
    </row>
    <row r="62" spans="1:11" s="17" customFormat="1" ht="20.25" customHeight="1" thickTop="1" x14ac:dyDescent="0.25">
      <c r="A62" s="6"/>
      <c r="C62" s="54"/>
      <c r="D62" s="55"/>
      <c r="E62" s="78"/>
      <c r="F62" s="75"/>
      <c r="G62" s="78"/>
      <c r="H62" s="76"/>
      <c r="I62" s="78"/>
      <c r="J62" s="76"/>
      <c r="K62" s="78"/>
    </row>
    <row r="63" spans="1:11" s="7" customFormat="1" ht="20.25" customHeight="1" x14ac:dyDescent="0.25">
      <c r="A63" s="46" t="s">
        <v>149</v>
      </c>
      <c r="B63" s="17"/>
      <c r="C63" s="59"/>
      <c r="D63" s="61"/>
      <c r="E63" s="17"/>
      <c r="F63" s="17"/>
      <c r="G63" s="17"/>
      <c r="H63" s="17"/>
      <c r="I63" s="17"/>
      <c r="J63" s="17"/>
      <c r="K63" s="17"/>
    </row>
    <row r="64" spans="1:11" s="17" customFormat="1" ht="20.25" customHeight="1" x14ac:dyDescent="0.25">
      <c r="A64" s="52" t="s">
        <v>263</v>
      </c>
      <c r="C64" s="59"/>
      <c r="D64" s="61"/>
      <c r="E64" s="74">
        <f>E33-E65</f>
        <v>48049</v>
      </c>
      <c r="F64" s="84"/>
      <c r="G64" s="74">
        <v>-15525</v>
      </c>
      <c r="H64" s="77"/>
      <c r="I64" s="74">
        <f>I33</f>
        <v>169712</v>
      </c>
      <c r="J64" s="77"/>
      <c r="K64" s="74">
        <f>K33</f>
        <v>26514</v>
      </c>
    </row>
    <row r="65" spans="1:11" s="17" customFormat="1" ht="20.25" customHeight="1" x14ac:dyDescent="0.25">
      <c r="A65" s="52" t="s">
        <v>48</v>
      </c>
      <c r="C65" s="59"/>
      <c r="D65" s="61"/>
      <c r="E65" s="74">
        <v>5732</v>
      </c>
      <c r="F65" s="84"/>
      <c r="G65" s="74">
        <v>7006</v>
      </c>
      <c r="H65" s="77"/>
      <c r="I65" s="30">
        <v>0</v>
      </c>
      <c r="J65" s="77"/>
      <c r="K65" s="30">
        <v>0</v>
      </c>
    </row>
    <row r="66" spans="1:11" s="17" customFormat="1" ht="20.25" customHeight="1" thickBot="1" x14ac:dyDescent="0.3">
      <c r="A66" s="101" t="s">
        <v>151</v>
      </c>
      <c r="B66" s="76"/>
      <c r="C66" s="76"/>
      <c r="D66" s="83"/>
      <c r="E66" s="102">
        <f>SUM(E64:E65)</f>
        <v>53781</v>
      </c>
      <c r="F66" s="75"/>
      <c r="G66" s="102">
        <f>SUM(G64:G65)</f>
        <v>-8519</v>
      </c>
      <c r="H66" s="76"/>
      <c r="I66" s="102">
        <f>SUM(I64:I65)</f>
        <v>169712</v>
      </c>
      <c r="J66" s="76"/>
      <c r="K66" s="102">
        <f>SUM(K64:K65)</f>
        <v>26514</v>
      </c>
    </row>
    <row r="67" spans="1:11" s="17" customFormat="1" ht="21" customHeight="1" thickTop="1" x14ac:dyDescent="0.25">
      <c r="A67" s="60"/>
      <c r="C67" s="59"/>
      <c r="D67" s="61"/>
      <c r="E67" s="29"/>
      <c r="F67" s="25"/>
      <c r="G67" s="29"/>
      <c r="H67" s="29"/>
      <c r="I67" s="25"/>
      <c r="J67" s="29"/>
      <c r="K67" s="25"/>
    </row>
    <row r="68" spans="1:11" s="17" customFormat="1" ht="20.25" customHeight="1" x14ac:dyDescent="0.25">
      <c r="A68" s="46" t="s">
        <v>240</v>
      </c>
      <c r="C68" s="59"/>
      <c r="D68" s="61"/>
    </row>
    <row r="69" spans="1:11" s="17" customFormat="1" ht="20.25" customHeight="1" x14ac:dyDescent="0.25">
      <c r="A69" s="52" t="s">
        <v>263</v>
      </c>
      <c r="C69" s="59"/>
      <c r="D69" s="61"/>
      <c r="E69" s="74">
        <f>E61-E70</f>
        <v>42649</v>
      </c>
      <c r="F69" s="84"/>
      <c r="G69" s="74">
        <v>-14614</v>
      </c>
      <c r="H69" s="77"/>
      <c r="I69" s="74">
        <f>I61</f>
        <v>169712</v>
      </c>
      <c r="J69" s="77"/>
      <c r="K69" s="74">
        <f>K61</f>
        <v>30139</v>
      </c>
    </row>
    <row r="70" spans="1:11" s="17" customFormat="1" ht="20.25" customHeight="1" x14ac:dyDescent="0.25">
      <c r="A70" s="52" t="s">
        <v>48</v>
      </c>
      <c r="C70" s="59"/>
      <c r="D70" s="61"/>
      <c r="E70" s="82">
        <v>4911</v>
      </c>
      <c r="F70" s="84"/>
      <c r="G70" s="82">
        <v>6845</v>
      </c>
      <c r="H70" s="77"/>
      <c r="I70" s="30">
        <v>0</v>
      </c>
      <c r="J70" s="77"/>
      <c r="K70" s="30">
        <v>0</v>
      </c>
    </row>
    <row r="71" spans="1:11" s="17" customFormat="1" ht="20.25" customHeight="1" thickBot="1" x14ac:dyDescent="0.3">
      <c r="A71" s="6" t="s">
        <v>241</v>
      </c>
      <c r="B71" s="7"/>
      <c r="C71" s="54"/>
      <c r="D71" s="55"/>
      <c r="E71" s="100">
        <f>SUM(E69:E70)</f>
        <v>47560</v>
      </c>
      <c r="F71" s="75"/>
      <c r="G71" s="100">
        <f>SUM(G69:G70)</f>
        <v>-7769</v>
      </c>
      <c r="H71" s="76"/>
      <c r="I71" s="100">
        <f>SUM(I69:I70)</f>
        <v>169712</v>
      </c>
      <c r="J71" s="76"/>
      <c r="K71" s="100">
        <f>SUM(K69:K70)</f>
        <v>30139</v>
      </c>
    </row>
    <row r="72" spans="1:11" s="17" customFormat="1" ht="20.25" customHeight="1" thickTop="1" x14ac:dyDescent="0.25">
      <c r="A72" s="60"/>
      <c r="C72" s="59"/>
      <c r="D72" s="61"/>
      <c r="E72" s="64"/>
      <c r="F72" s="25"/>
      <c r="G72" s="64"/>
      <c r="H72" s="57"/>
      <c r="I72" s="64"/>
      <c r="J72" s="29"/>
      <c r="K72" s="64"/>
    </row>
    <row r="73" spans="1:11" s="17" customFormat="1" ht="20.25" customHeight="1" thickBot="1" x14ac:dyDescent="0.3">
      <c r="A73" s="6" t="s">
        <v>152</v>
      </c>
      <c r="C73" s="23"/>
      <c r="D73" s="61"/>
      <c r="E73" s="176">
        <f>E64/317887</f>
        <v>0.15115119523604301</v>
      </c>
      <c r="F73" s="107"/>
      <c r="G73" s="176">
        <f>G64/317887</f>
        <v>-4.8838109139411175E-2</v>
      </c>
      <c r="H73" s="105"/>
      <c r="I73" s="176">
        <f>I64/317887</f>
        <v>0.53387524497698868</v>
      </c>
      <c r="J73" s="105"/>
      <c r="K73" s="176">
        <f>K64/317887</f>
        <v>8.3406996825916124E-2</v>
      </c>
    </row>
    <row r="74" spans="1:11" ht="20.25" customHeight="1" thickTop="1" x14ac:dyDescent="0.25">
      <c r="A74" s="60"/>
      <c r="C74" s="67"/>
      <c r="D74" s="68"/>
      <c r="E74" s="69"/>
      <c r="F74" s="70"/>
      <c r="G74" s="69"/>
      <c r="H74" s="71"/>
      <c r="I74" s="69"/>
      <c r="J74" s="67"/>
      <c r="K74" s="69"/>
    </row>
    <row r="75" spans="1:11" ht="20.25" customHeight="1" thickTop="1" x14ac:dyDescent="0.3">
      <c r="A75" s="92" t="s">
        <v>75</v>
      </c>
      <c r="B75" s="42"/>
      <c r="C75" s="43"/>
      <c r="D75" s="44"/>
      <c r="E75" s="44"/>
      <c r="F75" s="44"/>
      <c r="G75" s="44"/>
      <c r="H75" s="44"/>
      <c r="I75" s="44"/>
      <c r="J75" s="44"/>
      <c r="K75" s="44"/>
    </row>
    <row r="76" spans="1:11" ht="20.25" customHeight="1" x14ac:dyDescent="0.25">
      <c r="A76" s="96" t="s">
        <v>76</v>
      </c>
      <c r="B76" s="13"/>
      <c r="C76" s="12"/>
      <c r="D76" s="13"/>
      <c r="E76" s="13"/>
      <c r="F76" s="13"/>
      <c r="G76" s="13"/>
      <c r="H76" s="13"/>
      <c r="I76" s="13"/>
      <c r="J76" s="13"/>
      <c r="K76" s="13"/>
    </row>
    <row r="77" spans="1:11" ht="20.25" customHeight="1" x14ac:dyDescent="0.25">
      <c r="A77" s="46"/>
      <c r="B77" s="13"/>
      <c r="C77" s="12"/>
      <c r="D77" s="13"/>
      <c r="E77" s="13"/>
      <c r="F77" s="13"/>
      <c r="G77" s="13"/>
      <c r="H77" s="13"/>
      <c r="I77" s="13"/>
      <c r="J77" s="13"/>
      <c r="K77" s="13"/>
    </row>
    <row r="78" spans="1:11" ht="20.25" customHeight="1" x14ac:dyDescent="0.25">
      <c r="A78" s="47"/>
      <c r="B78" s="13"/>
      <c r="C78" s="12"/>
      <c r="D78" s="13"/>
      <c r="E78" s="260" t="s">
        <v>70</v>
      </c>
      <c r="F78" s="260"/>
      <c r="G78" s="260"/>
      <c r="H78" s="13"/>
      <c r="I78" s="260" t="s">
        <v>72</v>
      </c>
      <c r="J78" s="261"/>
      <c r="K78" s="260"/>
    </row>
    <row r="79" spans="1:11" ht="20.25" customHeight="1" x14ac:dyDescent="0.25">
      <c r="A79" s="18"/>
      <c r="B79" s="17"/>
      <c r="C79" s="18"/>
      <c r="D79" s="19"/>
      <c r="E79" s="259" t="s">
        <v>71</v>
      </c>
      <c r="F79" s="259"/>
      <c r="G79" s="259"/>
      <c r="H79" s="20"/>
      <c r="I79" s="259" t="s">
        <v>71</v>
      </c>
      <c r="J79" s="259"/>
      <c r="K79" s="259"/>
    </row>
    <row r="80" spans="1:11" s="17" customFormat="1" ht="20.25" customHeight="1" x14ac:dyDescent="0.25">
      <c r="A80" s="18"/>
      <c r="C80" s="18"/>
      <c r="D80" s="19"/>
      <c r="E80" s="262" t="s">
        <v>162</v>
      </c>
      <c r="F80" s="262"/>
      <c r="G80" s="262"/>
      <c r="H80" s="123"/>
      <c r="I80" s="262" t="s">
        <v>162</v>
      </c>
      <c r="J80" s="262"/>
      <c r="K80" s="262"/>
    </row>
    <row r="81" spans="1:11" s="17" customFormat="1" ht="20.25" customHeight="1" x14ac:dyDescent="0.25">
      <c r="A81" s="18"/>
      <c r="C81" s="18"/>
      <c r="D81" s="19"/>
      <c r="E81" s="262" t="s">
        <v>127</v>
      </c>
      <c r="F81" s="262"/>
      <c r="G81" s="262"/>
      <c r="H81" s="123"/>
      <c r="I81" s="262" t="s">
        <v>127</v>
      </c>
      <c r="J81" s="262"/>
      <c r="K81" s="262"/>
    </row>
    <row r="82" spans="1:11" s="17" customFormat="1" ht="20.25" customHeight="1" x14ac:dyDescent="0.25">
      <c r="A82" s="18"/>
      <c r="C82" s="50" t="s">
        <v>2</v>
      </c>
      <c r="D82" s="19"/>
      <c r="E82" s="51">
        <v>2020</v>
      </c>
      <c r="F82" s="124"/>
      <c r="G82" s="51">
        <v>2019</v>
      </c>
      <c r="H82" s="124"/>
      <c r="I82" s="51">
        <v>2020</v>
      </c>
      <c r="J82" s="124"/>
      <c r="K82" s="51">
        <v>2019</v>
      </c>
    </row>
    <row r="83" spans="1:11" s="17" customFormat="1" ht="20.25" customHeight="1" x14ac:dyDescent="0.25">
      <c r="A83" s="18"/>
      <c r="C83" s="51"/>
      <c r="E83" s="258" t="s">
        <v>69</v>
      </c>
      <c r="F83" s="258"/>
      <c r="G83" s="258"/>
      <c r="H83" s="258"/>
      <c r="I83" s="258"/>
      <c r="J83" s="258"/>
      <c r="K83" s="258"/>
    </row>
    <row r="84" spans="1:11" s="17" customFormat="1" ht="20.25" customHeight="1" x14ac:dyDescent="0.25">
      <c r="A84" s="97" t="s">
        <v>164</v>
      </c>
      <c r="B84" s="40"/>
      <c r="C84" s="23"/>
      <c r="D84" s="40"/>
      <c r="E84" s="40"/>
      <c r="F84" s="40"/>
      <c r="G84" s="40"/>
      <c r="H84" s="73"/>
      <c r="I84" s="40"/>
      <c r="J84" s="40"/>
      <c r="K84" s="40"/>
    </row>
    <row r="85" spans="1:11" s="17" customFormat="1" ht="20.25" customHeight="1" x14ac:dyDescent="0.25">
      <c r="A85" s="52" t="s">
        <v>40</v>
      </c>
      <c r="B85" s="14"/>
      <c r="C85" s="23">
        <v>10</v>
      </c>
      <c r="E85" s="25">
        <v>423098</v>
      </c>
      <c r="F85" s="28"/>
      <c r="G85" s="25">
        <v>384424</v>
      </c>
      <c r="I85" s="25">
        <v>93210</v>
      </c>
      <c r="J85" s="28"/>
      <c r="K85" s="25">
        <v>185727</v>
      </c>
    </row>
    <row r="86" spans="1:11" s="17" customFormat="1" ht="20.25" customHeight="1" x14ac:dyDescent="0.25">
      <c r="A86" s="52" t="s">
        <v>57</v>
      </c>
      <c r="B86" s="14"/>
      <c r="C86" s="23"/>
      <c r="E86" s="25">
        <v>2285</v>
      </c>
      <c r="F86" s="28"/>
      <c r="G86" s="25">
        <v>18644</v>
      </c>
      <c r="I86" s="25">
        <v>3832</v>
      </c>
      <c r="J86" s="28"/>
      <c r="K86" s="25">
        <v>19461</v>
      </c>
    </row>
    <row r="87" spans="1:11" s="17" customFormat="1" ht="20.25" customHeight="1" x14ac:dyDescent="0.25">
      <c r="A87" s="52" t="s">
        <v>260</v>
      </c>
      <c r="B87" s="14"/>
      <c r="C87" s="23" t="s">
        <v>286</v>
      </c>
      <c r="E87" s="25">
        <v>0</v>
      </c>
      <c r="F87" s="28"/>
      <c r="G87" s="25">
        <v>0</v>
      </c>
      <c r="I87" s="25">
        <v>114000</v>
      </c>
      <c r="J87" s="28"/>
      <c r="K87" s="25">
        <v>24520</v>
      </c>
    </row>
    <row r="88" spans="1:11" s="17" customFormat="1" ht="20.25" customHeight="1" x14ac:dyDescent="0.25">
      <c r="A88" s="52" t="s">
        <v>206</v>
      </c>
      <c r="B88" s="14"/>
      <c r="C88" s="23"/>
      <c r="E88" s="25">
        <v>23476</v>
      </c>
      <c r="F88" s="28"/>
      <c r="G88" s="25">
        <v>0</v>
      </c>
      <c r="I88" s="25">
        <v>23476</v>
      </c>
      <c r="J88" s="28"/>
      <c r="K88" s="25">
        <v>0</v>
      </c>
    </row>
    <row r="89" spans="1:11" s="17" customFormat="1" ht="20.25" customHeight="1" x14ac:dyDescent="0.25">
      <c r="A89" s="52" t="s">
        <v>235</v>
      </c>
      <c r="B89" s="14"/>
      <c r="C89" s="23"/>
      <c r="E89" s="25"/>
      <c r="F89" s="28"/>
      <c r="G89" s="25"/>
      <c r="I89" s="25"/>
      <c r="J89" s="28"/>
      <c r="K89" s="25"/>
    </row>
    <row r="90" spans="1:11" s="17" customFormat="1" ht="20.25" customHeight="1" x14ac:dyDescent="0.25">
      <c r="A90" s="52" t="s">
        <v>236</v>
      </c>
      <c r="B90" s="14"/>
      <c r="C90" s="23"/>
      <c r="E90" s="25">
        <v>106958</v>
      </c>
      <c r="F90" s="28"/>
      <c r="G90" s="25">
        <v>12121</v>
      </c>
      <c r="I90" s="25">
        <v>106958</v>
      </c>
      <c r="J90" s="28"/>
      <c r="K90" s="25">
        <v>12121</v>
      </c>
    </row>
    <row r="91" spans="1:11" s="17" customFormat="1" ht="20.25" customHeight="1" x14ac:dyDescent="0.25">
      <c r="A91" s="52" t="s">
        <v>14</v>
      </c>
      <c r="B91" s="14"/>
      <c r="C91" s="23"/>
      <c r="E91" s="25">
        <v>6454</v>
      </c>
      <c r="F91" s="28"/>
      <c r="G91" s="25">
        <v>1419</v>
      </c>
      <c r="I91" s="25">
        <v>10237</v>
      </c>
      <c r="J91" s="28"/>
      <c r="K91" s="25">
        <v>4971</v>
      </c>
    </row>
    <row r="92" spans="1:11" s="17" customFormat="1" ht="21.75" customHeight="1" x14ac:dyDescent="0.25">
      <c r="A92" s="46" t="s">
        <v>163</v>
      </c>
      <c r="B92" s="7"/>
      <c r="C92" s="8"/>
      <c r="D92" s="7"/>
      <c r="E92" s="41">
        <f>SUM(E85:E91)</f>
        <v>562271</v>
      </c>
      <c r="F92" s="10"/>
      <c r="G92" s="41">
        <f>SUM(G85:G91)</f>
        <v>416608</v>
      </c>
      <c r="H92" s="10"/>
      <c r="I92" s="41">
        <f>SUM(I85:I91)</f>
        <v>351713</v>
      </c>
      <c r="J92" s="10"/>
      <c r="K92" s="41">
        <f>SUM(K85:K91)</f>
        <v>246800</v>
      </c>
    </row>
    <row r="93" spans="1:11" s="17" customFormat="1" ht="21.75" customHeight="1" x14ac:dyDescent="0.25">
      <c r="A93" s="46"/>
      <c r="B93" s="7"/>
      <c r="C93" s="8"/>
      <c r="D93" s="7"/>
      <c r="E93" s="11"/>
      <c r="F93" s="10"/>
      <c r="G93" s="11"/>
      <c r="H93" s="10"/>
      <c r="I93" s="11"/>
      <c r="J93" s="10"/>
      <c r="K93" s="11"/>
    </row>
    <row r="94" spans="1:11" s="17" customFormat="1" ht="20.25" customHeight="1" x14ac:dyDescent="0.25">
      <c r="A94" s="97" t="s">
        <v>15</v>
      </c>
      <c r="C94" s="16"/>
      <c r="E94" s="28"/>
      <c r="F94" s="28"/>
      <c r="G94" s="28"/>
      <c r="H94" s="28"/>
      <c r="I94" s="28"/>
      <c r="J94" s="28"/>
      <c r="K94" s="28"/>
    </row>
    <row r="95" spans="1:11" s="17" customFormat="1" ht="20.25" customHeight="1" x14ac:dyDescent="0.25">
      <c r="A95" s="52" t="s">
        <v>41</v>
      </c>
      <c r="B95" s="14"/>
      <c r="C95" s="23"/>
      <c r="E95" s="25">
        <v>177477</v>
      </c>
      <c r="F95" s="28"/>
      <c r="G95" s="25">
        <v>117817</v>
      </c>
      <c r="I95" s="25">
        <v>104209</v>
      </c>
      <c r="J95" s="28"/>
      <c r="K95" s="25">
        <v>119457</v>
      </c>
    </row>
    <row r="96" spans="1:11" s="17" customFormat="1" ht="20.25" customHeight="1" x14ac:dyDescent="0.25">
      <c r="A96" s="52" t="s">
        <v>42</v>
      </c>
      <c r="B96" s="14"/>
      <c r="C96" s="16"/>
      <c r="E96" s="25">
        <v>206918</v>
      </c>
      <c r="F96" s="28"/>
      <c r="G96" s="25">
        <v>200511</v>
      </c>
      <c r="I96" s="25">
        <v>2611</v>
      </c>
      <c r="J96" s="28"/>
      <c r="K96" s="25">
        <v>6290</v>
      </c>
    </row>
    <row r="97" spans="1:11" s="17" customFormat="1" ht="20.25" customHeight="1" x14ac:dyDescent="0.25">
      <c r="A97" s="52" t="s">
        <v>43</v>
      </c>
      <c r="B97" s="24"/>
      <c r="C97" s="23"/>
      <c r="E97" s="25">
        <v>119438</v>
      </c>
      <c r="F97" s="28"/>
      <c r="G97" s="25">
        <v>82637</v>
      </c>
      <c r="I97" s="25">
        <v>60321</v>
      </c>
      <c r="J97" s="28"/>
      <c r="K97" s="25">
        <v>71774</v>
      </c>
    </row>
    <row r="98" spans="1:11" s="17" customFormat="1" ht="20.25" customHeight="1" x14ac:dyDescent="0.25">
      <c r="A98" s="46" t="s">
        <v>16</v>
      </c>
      <c r="B98" s="7"/>
      <c r="C98" s="8"/>
      <c r="D98" s="7"/>
      <c r="E98" s="89">
        <f>SUM(E95:E97)</f>
        <v>503833</v>
      </c>
      <c r="F98" s="83"/>
      <c r="G98" s="89">
        <f>SUM(G95:G97)</f>
        <v>400965</v>
      </c>
      <c r="H98" s="83"/>
      <c r="I98" s="89">
        <f>SUM(I95:I97)</f>
        <v>167141</v>
      </c>
      <c r="J98" s="83"/>
      <c r="K98" s="89">
        <f>SUM(K95:K97)</f>
        <v>197521</v>
      </c>
    </row>
    <row r="99" spans="1:11" s="17" customFormat="1" ht="21.75" customHeight="1" x14ac:dyDescent="0.25">
      <c r="A99" s="46"/>
      <c r="C99" s="16"/>
      <c r="E99" s="27"/>
      <c r="F99" s="28"/>
      <c r="G99" s="27"/>
      <c r="H99" s="28"/>
      <c r="I99" s="27"/>
      <c r="J99" s="28"/>
      <c r="K99" s="27"/>
    </row>
    <row r="100" spans="1:11" s="17" customFormat="1" ht="20.25" customHeight="1" x14ac:dyDescent="0.25">
      <c r="A100" s="46" t="s">
        <v>262</v>
      </c>
      <c r="C100" s="23"/>
      <c r="E100" s="88">
        <f>E92-E98</f>
        <v>58438</v>
      </c>
      <c r="F100" s="88"/>
      <c r="G100" s="88">
        <f>G92-G98</f>
        <v>15643</v>
      </c>
      <c r="H100" s="88"/>
      <c r="I100" s="88">
        <f>I92-I98</f>
        <v>184572</v>
      </c>
      <c r="J100" s="88"/>
      <c r="K100" s="88">
        <f>K92-K98</f>
        <v>49279</v>
      </c>
    </row>
    <row r="101" spans="1:11" s="17" customFormat="1" ht="20.25" customHeight="1" x14ac:dyDescent="0.25">
      <c r="A101" s="52" t="s">
        <v>44</v>
      </c>
      <c r="C101" s="23"/>
      <c r="E101" s="74">
        <v>1547</v>
      </c>
      <c r="F101" s="74"/>
      <c r="G101" s="74">
        <v>552</v>
      </c>
      <c r="H101" s="74"/>
      <c r="I101" s="74">
        <v>273</v>
      </c>
      <c r="J101" s="74"/>
      <c r="K101" s="74">
        <v>552</v>
      </c>
    </row>
    <row r="102" spans="1:11" s="17" customFormat="1" ht="20.25" customHeight="1" x14ac:dyDescent="0.25">
      <c r="A102" s="52" t="s">
        <v>283</v>
      </c>
      <c r="C102" s="23"/>
      <c r="E102" s="88"/>
      <c r="F102" s="88"/>
      <c r="G102" s="88"/>
      <c r="H102" s="88"/>
      <c r="I102" s="88"/>
      <c r="J102" s="88"/>
      <c r="K102" s="88"/>
    </row>
    <row r="103" spans="1:11" s="17" customFormat="1" ht="20.25" customHeight="1" x14ac:dyDescent="0.25">
      <c r="A103" s="52" t="s">
        <v>284</v>
      </c>
      <c r="C103" s="23"/>
      <c r="E103" s="82">
        <v>4707</v>
      </c>
      <c r="F103" s="74"/>
      <c r="G103" s="30">
        <v>0</v>
      </c>
      <c r="H103" s="74"/>
      <c r="I103" s="82">
        <v>-2846</v>
      </c>
      <c r="J103" s="74"/>
      <c r="K103" s="30">
        <v>0</v>
      </c>
    </row>
    <row r="104" spans="1:11" s="17" customFormat="1" ht="20.25" customHeight="1" x14ac:dyDescent="0.25">
      <c r="A104" s="46"/>
      <c r="C104" s="23"/>
      <c r="E104" s="88"/>
      <c r="F104" s="88"/>
      <c r="G104" s="88"/>
      <c r="H104" s="88"/>
      <c r="I104" s="88"/>
      <c r="J104" s="88"/>
      <c r="K104" s="88"/>
    </row>
    <row r="105" spans="1:11" s="17" customFormat="1" ht="20.25" customHeight="1" x14ac:dyDescent="0.25">
      <c r="A105" s="152" t="s">
        <v>77</v>
      </c>
      <c r="B105" s="148"/>
      <c r="C105" s="147"/>
      <c r="D105" s="148"/>
      <c r="E105" s="175">
        <f>E100-SUM(E101:E103)</f>
        <v>52184</v>
      </c>
      <c r="F105" s="175"/>
      <c r="G105" s="175">
        <f>G100-SUM(G101:G103)</f>
        <v>15091</v>
      </c>
      <c r="H105" s="175"/>
      <c r="I105" s="175">
        <f>I100-SUM(I101:I103)</f>
        <v>187145</v>
      </c>
      <c r="J105" s="175"/>
      <c r="K105" s="175">
        <f>K100-SUM(K101:K103)</f>
        <v>48727</v>
      </c>
    </row>
    <row r="106" spans="1:11" s="17" customFormat="1" ht="20.25" customHeight="1" x14ac:dyDescent="0.25">
      <c r="A106" s="52" t="s">
        <v>45</v>
      </c>
      <c r="B106" s="14"/>
      <c r="C106" s="23"/>
      <c r="E106" s="82">
        <v>9549</v>
      </c>
      <c r="F106" s="74"/>
      <c r="G106" s="82">
        <v>4268</v>
      </c>
      <c r="H106" s="74"/>
      <c r="I106" s="82">
        <v>12751</v>
      </c>
      <c r="J106" s="74"/>
      <c r="K106" s="82">
        <v>2867</v>
      </c>
    </row>
    <row r="107" spans="1:11" s="17" customFormat="1" ht="20.25" customHeight="1" thickBot="1" x14ac:dyDescent="0.3">
      <c r="A107" s="46" t="s">
        <v>85</v>
      </c>
      <c r="C107" s="16"/>
      <c r="E107" s="125">
        <f>E105-E106</f>
        <v>42635</v>
      </c>
      <c r="F107" s="88"/>
      <c r="G107" s="125">
        <f>G105-G106</f>
        <v>10823</v>
      </c>
      <c r="H107" s="88"/>
      <c r="I107" s="125">
        <f>I105-I106</f>
        <v>174394</v>
      </c>
      <c r="J107" s="88"/>
      <c r="K107" s="125">
        <f>K105-K106</f>
        <v>45860</v>
      </c>
    </row>
    <row r="108" spans="1:11" s="17" customFormat="1" ht="21.75" customHeight="1" thickTop="1" x14ac:dyDescent="0.25">
      <c r="A108" s="18"/>
      <c r="C108" s="54"/>
      <c r="D108" s="55"/>
      <c r="E108" s="54"/>
      <c r="F108" s="56"/>
      <c r="G108" s="54"/>
      <c r="H108" s="57"/>
      <c r="I108" s="58"/>
      <c r="J108" s="59"/>
      <c r="K108" s="58"/>
    </row>
    <row r="109" spans="1:11" s="17" customFormat="1" ht="20.25" customHeight="1" x14ac:dyDescent="0.25">
      <c r="A109" s="53" t="s">
        <v>238</v>
      </c>
      <c r="C109" s="54"/>
      <c r="D109" s="55"/>
      <c r="E109" s="54"/>
      <c r="F109" s="56"/>
      <c r="G109" s="54"/>
      <c r="H109" s="57"/>
      <c r="I109" s="58"/>
      <c r="J109" s="59"/>
      <c r="K109" s="58"/>
    </row>
    <row r="110" spans="1:11" s="17" customFormat="1" ht="20.25" customHeight="1" x14ac:dyDescent="0.25">
      <c r="A110" s="98" t="s">
        <v>239</v>
      </c>
      <c r="C110" s="23"/>
      <c r="D110" s="55"/>
      <c r="E110" s="74"/>
      <c r="F110" s="75"/>
      <c r="G110" s="74"/>
      <c r="H110" s="76"/>
      <c r="I110" s="74"/>
      <c r="J110" s="77"/>
      <c r="K110" s="74"/>
    </row>
    <row r="111" spans="1:11" s="17" customFormat="1" ht="20.25" customHeight="1" x14ac:dyDescent="0.25">
      <c r="A111" s="52" t="s">
        <v>261</v>
      </c>
      <c r="C111" s="54"/>
      <c r="D111" s="55"/>
      <c r="E111" s="82">
        <v>4076</v>
      </c>
      <c r="F111" s="78"/>
      <c r="G111" s="82">
        <v>-7065</v>
      </c>
      <c r="H111" s="78"/>
      <c r="I111" s="30">
        <v>0</v>
      </c>
      <c r="J111" s="120"/>
      <c r="K111" s="30">
        <v>0</v>
      </c>
    </row>
    <row r="112" spans="1:11" s="17" customFormat="1" ht="20.25" customHeight="1" x14ac:dyDescent="0.25">
      <c r="A112" s="2" t="s">
        <v>171</v>
      </c>
      <c r="C112" s="59"/>
      <c r="D112" s="61"/>
      <c r="E112" s="80"/>
      <c r="F112" s="77"/>
      <c r="G112" s="80"/>
      <c r="H112" s="77"/>
      <c r="I112" s="80"/>
      <c r="J112" s="77"/>
      <c r="K112" s="80"/>
    </row>
    <row r="113" spans="1:11" s="17" customFormat="1" ht="20.25" customHeight="1" x14ac:dyDescent="0.25">
      <c r="A113" s="2" t="s">
        <v>98</v>
      </c>
      <c r="C113" s="54"/>
      <c r="D113" s="55"/>
      <c r="E113" s="99">
        <f>SUM(E111:E111)</f>
        <v>4076</v>
      </c>
      <c r="F113" s="78"/>
      <c r="G113" s="99">
        <f>SUM(G111:G111)</f>
        <v>-7065</v>
      </c>
      <c r="H113" s="79"/>
      <c r="I113" s="30">
        <f>SUM(I111:I111)</f>
        <v>0</v>
      </c>
      <c r="J113" s="79"/>
      <c r="K113" s="30">
        <f>SUM(K111:K111)</f>
        <v>0</v>
      </c>
    </row>
    <row r="114" spans="1:11" s="17" customFormat="1" ht="21.75" customHeight="1" x14ac:dyDescent="0.25">
      <c r="A114" s="6"/>
      <c r="C114" s="54"/>
      <c r="D114" s="55"/>
      <c r="E114" s="78"/>
      <c r="F114" s="78"/>
      <c r="G114" s="78"/>
      <c r="H114" s="79"/>
      <c r="I114" s="78"/>
      <c r="J114" s="79"/>
      <c r="K114" s="78"/>
    </row>
    <row r="115" spans="1:11" ht="20.25" customHeight="1" x14ac:dyDescent="0.3">
      <c r="A115" s="92" t="s">
        <v>75</v>
      </c>
      <c r="B115" s="17"/>
      <c r="C115" s="63"/>
      <c r="D115" s="17"/>
      <c r="E115" s="31"/>
      <c r="F115" s="19"/>
      <c r="G115" s="31"/>
      <c r="H115" s="19"/>
      <c r="I115" s="31"/>
      <c r="J115" s="31"/>
      <c r="K115" s="31"/>
    </row>
    <row r="116" spans="1:11" ht="20.25" customHeight="1" x14ac:dyDescent="0.25">
      <c r="A116" s="96" t="s">
        <v>76</v>
      </c>
      <c r="B116" s="17"/>
      <c r="C116" s="63"/>
      <c r="D116" s="17"/>
      <c r="E116" s="31"/>
      <c r="F116" s="19"/>
      <c r="G116" s="31"/>
      <c r="H116" s="19"/>
      <c r="I116" s="31"/>
      <c r="J116" s="31"/>
      <c r="K116" s="31"/>
    </row>
    <row r="117" spans="1:11" s="17" customFormat="1" ht="20.25" customHeight="1" x14ac:dyDescent="0.25">
      <c r="A117" s="46"/>
      <c r="C117" s="63"/>
      <c r="E117" s="31"/>
      <c r="F117" s="19"/>
      <c r="G117" s="31"/>
      <c r="H117" s="19"/>
      <c r="I117" s="31"/>
      <c r="J117" s="31"/>
      <c r="K117" s="31"/>
    </row>
    <row r="118" spans="1:11" s="17" customFormat="1" ht="20.25" customHeight="1" x14ac:dyDescent="0.25">
      <c r="A118" s="46"/>
      <c r="C118" s="12"/>
      <c r="D118" s="13"/>
      <c r="E118" s="260" t="s">
        <v>70</v>
      </c>
      <c r="F118" s="260"/>
      <c r="G118" s="260"/>
      <c r="H118" s="13"/>
      <c r="I118" s="260" t="s">
        <v>72</v>
      </c>
      <c r="J118" s="261"/>
      <c r="K118" s="260"/>
    </row>
    <row r="119" spans="1:11" s="17" customFormat="1" ht="20.25" customHeight="1" x14ac:dyDescent="0.25">
      <c r="A119" s="18"/>
      <c r="C119" s="18"/>
      <c r="D119" s="19"/>
      <c r="E119" s="259" t="s">
        <v>71</v>
      </c>
      <c r="F119" s="259"/>
      <c r="G119" s="259"/>
      <c r="H119" s="20"/>
      <c r="I119" s="259" t="s">
        <v>71</v>
      </c>
      <c r="J119" s="259"/>
      <c r="K119" s="259"/>
    </row>
    <row r="120" spans="1:11" s="17" customFormat="1" ht="20.25" customHeight="1" x14ac:dyDescent="0.25">
      <c r="A120" s="18"/>
      <c r="C120" s="18"/>
      <c r="D120" s="19"/>
      <c r="E120" s="262" t="s">
        <v>162</v>
      </c>
      <c r="F120" s="262"/>
      <c r="G120" s="262"/>
      <c r="H120" s="121"/>
      <c r="I120" s="262" t="s">
        <v>162</v>
      </c>
      <c r="J120" s="262"/>
      <c r="K120" s="262"/>
    </row>
    <row r="121" spans="1:11" s="17" customFormat="1" ht="20.25" customHeight="1" x14ac:dyDescent="0.25">
      <c r="A121" s="18"/>
      <c r="C121" s="18"/>
      <c r="D121" s="19"/>
      <c r="E121" s="262" t="s">
        <v>127</v>
      </c>
      <c r="F121" s="262"/>
      <c r="G121" s="262"/>
      <c r="H121" s="121"/>
      <c r="I121" s="262" t="s">
        <v>127</v>
      </c>
      <c r="J121" s="262"/>
      <c r="K121" s="262"/>
    </row>
    <row r="122" spans="1:11" s="17" customFormat="1" ht="20.25" customHeight="1" x14ac:dyDescent="0.25">
      <c r="A122" s="18"/>
      <c r="C122" s="50"/>
      <c r="D122" s="19"/>
      <c r="E122" s="51">
        <v>2020</v>
      </c>
      <c r="F122" s="124"/>
      <c r="G122" s="51">
        <v>2019</v>
      </c>
      <c r="H122" s="124"/>
      <c r="I122" s="51">
        <v>2020</v>
      </c>
      <c r="J122" s="124"/>
      <c r="K122" s="51">
        <v>2019</v>
      </c>
    </row>
    <row r="123" spans="1:11" s="17" customFormat="1" ht="20.25" customHeight="1" x14ac:dyDescent="0.25">
      <c r="A123" s="18"/>
      <c r="C123" s="51"/>
      <c r="D123" s="19"/>
      <c r="E123" s="258" t="s">
        <v>69</v>
      </c>
      <c r="F123" s="258"/>
      <c r="G123" s="258"/>
      <c r="H123" s="258"/>
      <c r="I123" s="258"/>
      <c r="J123" s="258"/>
      <c r="K123" s="258"/>
    </row>
    <row r="124" spans="1:11" s="17" customFormat="1" ht="20.25" customHeight="1" x14ac:dyDescent="0.25">
      <c r="A124" s="53" t="s">
        <v>277</v>
      </c>
      <c r="C124" s="54"/>
      <c r="D124" s="55"/>
      <c r="E124" s="54"/>
      <c r="F124" s="56"/>
      <c r="G124" s="54"/>
      <c r="H124" s="57"/>
      <c r="I124" s="58"/>
      <c r="J124" s="59"/>
      <c r="K124" s="58"/>
    </row>
    <row r="125" spans="1:11" s="17" customFormat="1" ht="20.25" customHeight="1" x14ac:dyDescent="0.25">
      <c r="A125" s="98" t="s">
        <v>243</v>
      </c>
      <c r="C125" s="23"/>
      <c r="D125" s="55"/>
      <c r="E125" s="74"/>
      <c r="F125" s="75"/>
      <c r="G125" s="74"/>
      <c r="H125" s="76"/>
      <c r="I125" s="74"/>
      <c r="J125" s="77"/>
      <c r="K125" s="74"/>
    </row>
    <row r="126" spans="1:11" s="17" customFormat="1" ht="20.25" customHeight="1" x14ac:dyDescent="0.25">
      <c r="A126" s="52" t="s">
        <v>146</v>
      </c>
      <c r="C126" s="54"/>
      <c r="D126" s="55"/>
      <c r="E126" s="34">
        <v>0</v>
      </c>
      <c r="F126" s="78"/>
      <c r="G126" s="74">
        <v>5569</v>
      </c>
      <c r="H126" s="78"/>
      <c r="I126" s="34">
        <v>0</v>
      </c>
      <c r="J126" s="120"/>
      <c r="K126" s="120">
        <v>4531</v>
      </c>
    </row>
    <row r="127" spans="1:11" s="17" customFormat="1" ht="21.75" customHeight="1" x14ac:dyDescent="0.25">
      <c r="A127" s="5" t="s">
        <v>172</v>
      </c>
      <c r="C127" s="59"/>
      <c r="D127" s="61"/>
      <c r="E127" s="30">
        <v>0</v>
      </c>
      <c r="F127" s="77"/>
      <c r="G127" s="81">
        <v>-1114</v>
      </c>
      <c r="H127" s="77"/>
      <c r="I127" s="30">
        <v>0</v>
      </c>
      <c r="J127" s="77"/>
      <c r="K127" s="81">
        <v>-906</v>
      </c>
    </row>
    <row r="128" spans="1:11" s="17" customFormat="1" ht="20.25" customHeight="1" x14ac:dyDescent="0.25">
      <c r="A128" s="2" t="s">
        <v>242</v>
      </c>
      <c r="C128" s="54"/>
      <c r="D128" s="55"/>
      <c r="E128" s="126">
        <f>SUM(E126:E127)</f>
        <v>0</v>
      </c>
      <c r="F128" s="76"/>
      <c r="G128" s="141">
        <f>SUM(G126:G127)</f>
        <v>4455</v>
      </c>
      <c r="H128" s="76"/>
      <c r="I128" s="126">
        <f>SUM(I126:I127)</f>
        <v>0</v>
      </c>
      <c r="J128" s="76"/>
      <c r="K128" s="141">
        <f>SUM(K126:K127)</f>
        <v>3625</v>
      </c>
    </row>
    <row r="129" spans="1:11" s="17" customFormat="1" ht="15.6" customHeight="1" x14ac:dyDescent="0.25">
      <c r="A129" s="2"/>
      <c r="C129" s="54"/>
      <c r="D129" s="55"/>
      <c r="E129" s="64"/>
      <c r="F129" s="76"/>
      <c r="G129" s="79"/>
      <c r="H129" s="76"/>
      <c r="I129" s="64"/>
      <c r="J129" s="76"/>
      <c r="K129" s="79"/>
    </row>
    <row r="130" spans="1:11" s="17" customFormat="1" ht="20.25" customHeight="1" x14ac:dyDescent="0.25">
      <c r="A130" s="2" t="s">
        <v>165</v>
      </c>
      <c r="C130" s="54"/>
      <c r="D130" s="55"/>
      <c r="E130" s="78"/>
      <c r="F130" s="78"/>
      <c r="G130" s="78"/>
      <c r="H130" s="79"/>
      <c r="I130" s="78"/>
      <c r="J130" s="79"/>
      <c r="K130" s="78"/>
    </row>
    <row r="131" spans="1:11" s="17" customFormat="1" ht="20.25" customHeight="1" x14ac:dyDescent="0.25">
      <c r="A131" s="2" t="s">
        <v>166</v>
      </c>
      <c r="C131" s="54"/>
      <c r="D131" s="55"/>
      <c r="E131" s="126">
        <f>E113+E128</f>
        <v>4076</v>
      </c>
      <c r="F131" s="64"/>
      <c r="G131" s="126">
        <f>G113+G128</f>
        <v>-2610</v>
      </c>
      <c r="H131" s="64"/>
      <c r="I131" s="126">
        <f>I113+I128</f>
        <v>0</v>
      </c>
      <c r="J131" s="64"/>
      <c r="K131" s="126">
        <f>K113+K128</f>
        <v>3625</v>
      </c>
    </row>
    <row r="132" spans="1:11" s="17" customFormat="1" ht="14.25" customHeight="1" x14ac:dyDescent="0.25">
      <c r="A132" s="98"/>
      <c r="C132" s="54"/>
      <c r="D132" s="55"/>
      <c r="E132" s="78"/>
      <c r="F132" s="78"/>
      <c r="G132" s="78"/>
      <c r="H132" s="79"/>
      <c r="I132" s="78"/>
      <c r="J132" s="79"/>
      <c r="K132" s="78"/>
    </row>
    <row r="133" spans="1:11" s="17" customFormat="1" ht="20.25" customHeight="1" thickBot="1" x14ac:dyDescent="0.3">
      <c r="A133" s="6" t="s">
        <v>80</v>
      </c>
      <c r="C133" s="54"/>
      <c r="D133" s="55"/>
      <c r="E133" s="100">
        <f>SUM(E113,E107,E128)</f>
        <v>46711</v>
      </c>
      <c r="F133" s="75"/>
      <c r="G133" s="100">
        <f>SUM(G113,G107,G128)</f>
        <v>8213</v>
      </c>
      <c r="H133" s="76"/>
      <c r="I133" s="100">
        <f>SUM(I113,I107,I128)</f>
        <v>174394</v>
      </c>
      <c r="J133" s="76"/>
      <c r="K133" s="100">
        <f>SUM(K113,K107,K128)</f>
        <v>49485</v>
      </c>
    </row>
    <row r="134" spans="1:11" s="17" customFormat="1" ht="21.75" customHeight="1" thickTop="1" x14ac:dyDescent="0.25">
      <c r="A134" s="53"/>
      <c r="C134" s="63"/>
      <c r="E134" s="31"/>
      <c r="F134" s="19"/>
      <c r="G134" s="31"/>
      <c r="H134" s="19"/>
      <c r="I134" s="31"/>
      <c r="J134" s="31"/>
      <c r="K134" s="31"/>
    </row>
    <row r="135" spans="1:11" s="17" customFormat="1" ht="20.25" customHeight="1" x14ac:dyDescent="0.25">
      <c r="A135" s="46" t="s">
        <v>86</v>
      </c>
      <c r="C135" s="59"/>
      <c r="D135" s="61"/>
    </row>
    <row r="136" spans="1:11" s="17" customFormat="1" ht="20.25" customHeight="1" x14ac:dyDescent="0.25">
      <c r="A136" s="52" t="s">
        <v>263</v>
      </c>
      <c r="C136" s="59"/>
      <c r="D136" s="61"/>
      <c r="E136" s="74">
        <f>E107-E137</f>
        <v>37185</v>
      </c>
      <c r="F136" s="84"/>
      <c r="G136" s="74">
        <v>3409</v>
      </c>
      <c r="H136" s="77"/>
      <c r="I136" s="74">
        <f>I107</f>
        <v>174394</v>
      </c>
      <c r="J136" s="77"/>
      <c r="K136" s="74">
        <f>K107</f>
        <v>45860</v>
      </c>
    </row>
    <row r="137" spans="1:11" s="17" customFormat="1" ht="20.25" customHeight="1" x14ac:dyDescent="0.25">
      <c r="A137" s="52" t="s">
        <v>48</v>
      </c>
      <c r="C137" s="59"/>
      <c r="D137" s="61"/>
      <c r="E137" s="74">
        <v>5450</v>
      </c>
      <c r="F137" s="84"/>
      <c r="G137" s="74">
        <v>7414</v>
      </c>
      <c r="H137" s="77"/>
      <c r="I137" s="30">
        <v>0</v>
      </c>
      <c r="J137" s="77"/>
      <c r="K137" s="30">
        <v>0</v>
      </c>
    </row>
    <row r="138" spans="1:11" s="17" customFormat="1" ht="20.25" customHeight="1" thickBot="1" x14ac:dyDescent="0.3">
      <c r="A138" s="101" t="s">
        <v>85</v>
      </c>
      <c r="B138" s="76"/>
      <c r="C138" s="76"/>
      <c r="D138" s="83"/>
      <c r="E138" s="102">
        <f>SUM(E136:E137)</f>
        <v>42635</v>
      </c>
      <c r="F138" s="75"/>
      <c r="G138" s="102">
        <f>SUM(G136:G137)</f>
        <v>10823</v>
      </c>
      <c r="H138" s="76"/>
      <c r="I138" s="102">
        <f>SUM(I136:I137)</f>
        <v>174394</v>
      </c>
      <c r="J138" s="76"/>
      <c r="K138" s="102">
        <f>SUM(K136:K137)</f>
        <v>45860</v>
      </c>
    </row>
    <row r="139" spans="1:11" s="17" customFormat="1" ht="20.25" customHeight="1" thickTop="1" x14ac:dyDescent="0.25">
      <c r="A139" s="60"/>
      <c r="C139" s="59"/>
      <c r="D139" s="61"/>
      <c r="E139" s="29"/>
      <c r="F139" s="25"/>
      <c r="G139" s="29"/>
      <c r="H139" s="29"/>
      <c r="I139" s="25"/>
      <c r="J139" s="29"/>
      <c r="K139" s="25"/>
    </row>
    <row r="140" spans="1:11" s="17" customFormat="1" ht="20.25" customHeight="1" x14ac:dyDescent="0.25">
      <c r="A140" s="46" t="s">
        <v>269</v>
      </c>
      <c r="C140" s="59"/>
      <c r="D140" s="61"/>
    </row>
    <row r="141" spans="1:11" s="17" customFormat="1" ht="20.25" customHeight="1" x14ac:dyDescent="0.25">
      <c r="A141" s="52" t="s">
        <v>263</v>
      </c>
      <c r="C141" s="59"/>
      <c r="D141" s="61"/>
      <c r="E141" s="74">
        <f>E133-E142</f>
        <v>40337</v>
      </c>
      <c r="F141" s="84"/>
      <c r="G141" s="74">
        <v>1478</v>
      </c>
      <c r="H141" s="77"/>
      <c r="I141" s="74">
        <f>I133</f>
        <v>174394</v>
      </c>
      <c r="J141" s="77"/>
      <c r="K141" s="74">
        <f>K133</f>
        <v>49485</v>
      </c>
    </row>
    <row r="142" spans="1:11" s="17" customFormat="1" ht="20.25" customHeight="1" x14ac:dyDescent="0.25">
      <c r="A142" s="52" t="s">
        <v>48</v>
      </c>
      <c r="C142" s="59"/>
      <c r="D142" s="61"/>
      <c r="E142" s="82">
        <v>6374</v>
      </c>
      <c r="F142" s="84"/>
      <c r="G142" s="82">
        <v>6735</v>
      </c>
      <c r="H142" s="77"/>
      <c r="I142" s="30">
        <v>0</v>
      </c>
      <c r="J142" s="77"/>
      <c r="K142" s="30">
        <v>0</v>
      </c>
    </row>
    <row r="143" spans="1:11" s="17" customFormat="1" ht="20.25" customHeight="1" thickBot="1" x14ac:dyDescent="0.3">
      <c r="A143" s="6" t="s">
        <v>244</v>
      </c>
      <c r="B143" s="7"/>
      <c r="C143" s="54"/>
      <c r="D143" s="55"/>
      <c r="E143" s="100">
        <f>SUM(E141:E142)</f>
        <v>46711</v>
      </c>
      <c r="F143" s="75"/>
      <c r="G143" s="100">
        <f>SUM(G141:G142)</f>
        <v>8213</v>
      </c>
      <c r="H143" s="76"/>
      <c r="I143" s="100">
        <f>SUM(I141:I142)</f>
        <v>174394</v>
      </c>
      <c r="J143" s="76"/>
      <c r="K143" s="100">
        <f>SUM(K141:K142)</f>
        <v>49485</v>
      </c>
    </row>
    <row r="144" spans="1:11" s="17" customFormat="1" ht="20.25" customHeight="1" thickTop="1" x14ac:dyDescent="0.25">
      <c r="A144" s="60"/>
      <c r="C144" s="59"/>
      <c r="D144" s="61"/>
      <c r="E144" s="64"/>
      <c r="F144" s="25"/>
      <c r="G144" s="64"/>
      <c r="H144" s="57"/>
      <c r="I144" s="64"/>
      <c r="J144" s="29"/>
      <c r="K144" s="64"/>
    </row>
    <row r="145" spans="1:11" s="17" customFormat="1" ht="20.100000000000001" customHeight="1" thickBot="1" x14ac:dyDescent="0.3">
      <c r="A145" s="6" t="s">
        <v>83</v>
      </c>
      <c r="C145" s="23"/>
      <c r="D145" s="61"/>
      <c r="E145" s="179">
        <f>E136/317888</f>
        <v>0.11697516106301591</v>
      </c>
      <c r="F145" s="107"/>
      <c r="G145" s="179">
        <f>G136/317888</f>
        <v>1.0723902758204147E-2</v>
      </c>
      <c r="H145" s="105"/>
      <c r="I145" s="179">
        <f>I136/317888</f>
        <v>0.54860202335413732</v>
      </c>
      <c r="J145" s="105"/>
      <c r="K145" s="179">
        <f>K136/317888</f>
        <v>0.14426464666800887</v>
      </c>
    </row>
    <row r="146" spans="1:11" ht="20.25" customHeight="1" thickTop="1" x14ac:dyDescent="0.25"/>
  </sheetData>
  <mergeCells count="36">
    <mergeCell ref="E121:G121"/>
    <mergeCell ref="I121:K121"/>
    <mergeCell ref="E123:K123"/>
    <mergeCell ref="E78:G78"/>
    <mergeCell ref="I78:K78"/>
    <mergeCell ref="E79:G79"/>
    <mergeCell ref="I79:K79"/>
    <mergeCell ref="E80:G80"/>
    <mergeCell ref="I80:K80"/>
    <mergeCell ref="E81:G81"/>
    <mergeCell ref="E118:G118"/>
    <mergeCell ref="I118:K118"/>
    <mergeCell ref="E119:G119"/>
    <mergeCell ref="I119:K119"/>
    <mergeCell ref="E120:G120"/>
    <mergeCell ref="I120:K120"/>
    <mergeCell ref="I81:K81"/>
    <mergeCell ref="E83:K83"/>
    <mergeCell ref="E47:G47"/>
    <mergeCell ref="I47:K47"/>
    <mergeCell ref="E48:G48"/>
    <mergeCell ref="I48:K48"/>
    <mergeCell ref="E50:K50"/>
    <mergeCell ref="E46:G46"/>
    <mergeCell ref="I46:K46"/>
    <mergeCell ref="E4:G4"/>
    <mergeCell ref="I4:K4"/>
    <mergeCell ref="E5:G5"/>
    <mergeCell ref="I5:K5"/>
    <mergeCell ref="E6:G6"/>
    <mergeCell ref="I6:K6"/>
    <mergeCell ref="E7:G7"/>
    <mergeCell ref="I7:K7"/>
    <mergeCell ref="E9:K9"/>
    <mergeCell ref="E45:G45"/>
    <mergeCell ref="I45:K45"/>
  </mergeCells>
  <pageMargins left="0.7" right="0.65" top="0.48" bottom="0.5" header="0.5" footer="0.5"/>
  <pageSetup paperSize="9" scale="86" firstPageNumber="6" fitToHeight="6" orientation="portrait" useFirstPageNumber="1" r:id="rId1"/>
  <headerFooter scaleWithDoc="0" alignWithMargins="0">
    <oddFooter>&amp;L&amp;"Times New Roman,Regular"&amp;11The accompanying notes are an integral part of these financial statements.
&amp;C&amp;"Times New Roman,Regular"&amp;P</oddFooter>
  </headerFooter>
  <rowBreaks count="3" manualBreakCount="3">
    <brk id="41" max="10" man="1"/>
    <brk id="74" max="10" man="1"/>
    <brk id="114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37"/>
  <sheetViews>
    <sheetView view="pageBreakPreview" topLeftCell="A124" zoomScale="85" zoomScaleNormal="100" zoomScaleSheetLayoutView="85" workbookViewId="0">
      <selection activeCell="A135" sqref="A135:K136"/>
    </sheetView>
  </sheetViews>
  <sheetFormatPr defaultColWidth="10.7109375" defaultRowHeight="21.75" customHeight="1" x14ac:dyDescent="0.25"/>
  <cols>
    <col min="1" max="1" width="39.85546875" style="65" customWidth="1"/>
    <col min="2" max="2" width="0.85546875" style="66" customWidth="1"/>
    <col min="3" max="3" width="5.7109375" style="72" bestFit="1" customWidth="1"/>
    <col min="4" max="4" width="0.85546875" style="66" customWidth="1"/>
    <col min="5" max="5" width="11" style="66" customWidth="1"/>
    <col min="6" max="6" width="1.140625" style="66" customWidth="1"/>
    <col min="7" max="7" width="11" style="66" customWidth="1"/>
    <col min="8" max="8" width="1.140625" style="66" customWidth="1"/>
    <col min="9" max="9" width="11" style="66" customWidth="1"/>
    <col min="10" max="10" width="1.140625" style="66" customWidth="1"/>
    <col min="11" max="11" width="11" style="66" customWidth="1"/>
    <col min="12" max="16384" width="10.7109375" style="66"/>
  </cols>
  <sheetData>
    <row r="1" spans="1:11" s="45" customFormat="1" ht="20.25" customHeight="1" x14ac:dyDescent="0.3">
      <c r="A1" s="92" t="s">
        <v>75</v>
      </c>
      <c r="B1" s="42"/>
      <c r="C1" s="43"/>
      <c r="D1" s="44"/>
      <c r="E1" s="44"/>
      <c r="F1" s="44"/>
      <c r="G1" s="44"/>
      <c r="H1" s="44"/>
      <c r="I1" s="44"/>
      <c r="J1" s="44"/>
      <c r="K1" s="44"/>
    </row>
    <row r="2" spans="1:11" s="14" customFormat="1" ht="20.25" customHeight="1" x14ac:dyDescent="0.25">
      <c r="A2" s="96" t="s">
        <v>76</v>
      </c>
      <c r="B2" s="13"/>
      <c r="C2" s="12"/>
      <c r="D2" s="13"/>
      <c r="E2" s="13"/>
      <c r="F2" s="13"/>
      <c r="G2" s="13"/>
      <c r="H2" s="13"/>
      <c r="I2" s="13"/>
      <c r="J2" s="13"/>
      <c r="K2" s="13"/>
    </row>
    <row r="3" spans="1:11" s="14" customFormat="1" ht="20.25" customHeight="1" x14ac:dyDescent="0.25">
      <c r="A3" s="46"/>
      <c r="B3" s="13"/>
      <c r="C3" s="12"/>
      <c r="D3" s="13"/>
      <c r="E3" s="13"/>
      <c r="F3" s="13"/>
      <c r="G3" s="13"/>
      <c r="H3" s="13"/>
      <c r="I3" s="13"/>
      <c r="J3" s="13"/>
      <c r="K3" s="13"/>
    </row>
    <row r="4" spans="1:11" s="14" customFormat="1" ht="20.25" customHeight="1" x14ac:dyDescent="0.25">
      <c r="A4" s="47"/>
      <c r="B4" s="13"/>
      <c r="C4" s="12"/>
      <c r="D4" s="13"/>
      <c r="E4" s="260" t="s">
        <v>70</v>
      </c>
      <c r="F4" s="260"/>
      <c r="G4" s="260"/>
      <c r="H4" s="13"/>
      <c r="I4" s="260" t="s">
        <v>72</v>
      </c>
      <c r="J4" s="261"/>
      <c r="K4" s="260"/>
    </row>
    <row r="5" spans="1:11" s="17" customFormat="1" ht="20.25" customHeight="1" x14ac:dyDescent="0.25">
      <c r="A5" s="18"/>
      <c r="C5" s="18"/>
      <c r="D5" s="19"/>
      <c r="E5" s="259" t="s">
        <v>71</v>
      </c>
      <c r="F5" s="259"/>
      <c r="G5" s="259"/>
      <c r="H5" s="20"/>
      <c r="I5" s="259" t="s">
        <v>71</v>
      </c>
      <c r="J5" s="259"/>
      <c r="K5" s="259"/>
    </row>
    <row r="6" spans="1:11" s="17" customFormat="1" ht="20.25" customHeight="1" x14ac:dyDescent="0.25">
      <c r="A6" s="18"/>
      <c r="C6" s="18"/>
      <c r="D6" s="19"/>
      <c r="E6" s="262" t="s">
        <v>128</v>
      </c>
      <c r="F6" s="262"/>
      <c r="G6" s="262"/>
      <c r="H6" s="123"/>
      <c r="I6" s="262" t="s">
        <v>128</v>
      </c>
      <c r="J6" s="262"/>
      <c r="K6" s="262"/>
    </row>
    <row r="7" spans="1:11" s="17" customFormat="1" ht="20.25" customHeight="1" x14ac:dyDescent="0.25">
      <c r="A7" s="18"/>
      <c r="C7" s="18"/>
      <c r="D7" s="19"/>
      <c r="E7" s="262" t="s">
        <v>129</v>
      </c>
      <c r="F7" s="262"/>
      <c r="G7" s="262"/>
      <c r="H7" s="123"/>
      <c r="I7" s="262" t="s">
        <v>129</v>
      </c>
      <c r="J7" s="262"/>
      <c r="K7" s="262"/>
    </row>
    <row r="8" spans="1:11" s="17" customFormat="1" ht="20.25" customHeight="1" x14ac:dyDescent="0.25">
      <c r="A8" s="18"/>
      <c r="C8" s="50" t="s">
        <v>2</v>
      </c>
      <c r="D8" s="19"/>
      <c r="E8" s="51">
        <v>2019</v>
      </c>
      <c r="F8" s="124"/>
      <c r="G8" s="51">
        <v>2018</v>
      </c>
      <c r="H8" s="124"/>
      <c r="I8" s="51">
        <v>2019</v>
      </c>
      <c r="J8" s="124"/>
      <c r="K8" s="51">
        <v>2018</v>
      </c>
    </row>
    <row r="9" spans="1:11" s="17" customFormat="1" ht="20.25" customHeight="1" x14ac:dyDescent="0.25">
      <c r="A9" s="18"/>
      <c r="C9" s="51"/>
      <c r="E9" s="258" t="s">
        <v>69</v>
      </c>
      <c r="F9" s="258"/>
      <c r="G9" s="258"/>
      <c r="H9" s="258"/>
      <c r="I9" s="258"/>
      <c r="J9" s="258"/>
      <c r="K9" s="258"/>
    </row>
    <row r="10" spans="1:11" s="40" customFormat="1" ht="20.25" customHeight="1" x14ac:dyDescent="0.25">
      <c r="A10" s="97" t="s">
        <v>130</v>
      </c>
      <c r="C10" s="23"/>
      <c r="H10" s="73"/>
    </row>
    <row r="11" spans="1:11" s="17" customFormat="1" ht="20.25" customHeight="1" x14ac:dyDescent="0.25">
      <c r="A11" s="52" t="s">
        <v>40</v>
      </c>
      <c r="B11" s="14"/>
      <c r="C11" s="23">
        <v>10</v>
      </c>
      <c r="E11" s="25">
        <v>184154</v>
      </c>
      <c r="F11" s="28"/>
      <c r="G11" s="25">
        <v>359224</v>
      </c>
      <c r="I11" s="25">
        <v>78733</v>
      </c>
      <c r="J11" s="28"/>
      <c r="K11" s="25">
        <v>140746.29921</v>
      </c>
    </row>
    <row r="12" spans="1:11" s="17" customFormat="1" ht="20.25" customHeight="1" x14ac:dyDescent="0.25">
      <c r="A12" s="52" t="s">
        <v>131</v>
      </c>
      <c r="B12" s="14"/>
      <c r="C12" s="23"/>
      <c r="E12" s="25" t="s">
        <v>101</v>
      </c>
      <c r="F12" s="28"/>
      <c r="G12" s="25">
        <v>0</v>
      </c>
      <c r="I12" s="25">
        <v>24520</v>
      </c>
      <c r="J12" s="28"/>
      <c r="K12" s="25">
        <v>0</v>
      </c>
    </row>
    <row r="13" spans="1:11" s="17" customFormat="1" ht="20.25" customHeight="1" x14ac:dyDescent="0.25">
      <c r="A13" s="52" t="s">
        <v>14</v>
      </c>
      <c r="B13" s="14"/>
      <c r="C13" s="23"/>
      <c r="E13" s="25">
        <v>16953</v>
      </c>
      <c r="F13" s="28"/>
      <c r="G13" s="25">
        <v>19775</v>
      </c>
      <c r="I13" s="25">
        <v>18395</v>
      </c>
      <c r="J13" s="28"/>
      <c r="K13" s="25">
        <v>22377</v>
      </c>
    </row>
    <row r="14" spans="1:11" s="7" customFormat="1" ht="20.25" customHeight="1" x14ac:dyDescent="0.2">
      <c r="A14" s="46" t="s">
        <v>132</v>
      </c>
      <c r="C14" s="8"/>
      <c r="E14" s="41">
        <f>SUM(E11:E13)</f>
        <v>201107</v>
      </c>
      <c r="F14" s="10"/>
      <c r="G14" s="41">
        <f>SUM(G11:G13)</f>
        <v>378999</v>
      </c>
      <c r="H14" s="10"/>
      <c r="I14" s="41">
        <f>SUM(I11:I13)</f>
        <v>121648</v>
      </c>
      <c r="J14" s="10"/>
      <c r="K14" s="41">
        <f>SUM(K11:K13)</f>
        <v>163123.29921</v>
      </c>
    </row>
    <row r="15" spans="1:11" s="17" customFormat="1" ht="13.5" customHeight="1" x14ac:dyDescent="0.25">
      <c r="A15" s="46"/>
      <c r="C15" s="16"/>
      <c r="E15" s="27"/>
      <c r="F15" s="28"/>
      <c r="G15" s="27"/>
      <c r="H15" s="28"/>
      <c r="I15" s="27"/>
      <c r="J15" s="28"/>
      <c r="K15" s="27"/>
    </row>
    <row r="16" spans="1:11" s="17" customFormat="1" ht="20.25" customHeight="1" x14ac:dyDescent="0.25">
      <c r="A16" s="97" t="s">
        <v>15</v>
      </c>
      <c r="C16" s="16"/>
      <c r="E16" s="28"/>
      <c r="F16" s="28"/>
      <c r="G16" s="28"/>
      <c r="H16" s="28"/>
      <c r="I16" s="28"/>
      <c r="J16" s="28"/>
      <c r="K16" s="28"/>
    </row>
    <row r="17" spans="1:11" s="17" customFormat="1" ht="20.25" customHeight="1" x14ac:dyDescent="0.25">
      <c r="A17" s="52" t="s">
        <v>41</v>
      </c>
      <c r="B17" s="14"/>
      <c r="C17" s="23"/>
      <c r="E17" s="25">
        <v>64255</v>
      </c>
      <c r="F17" s="28"/>
      <c r="G17" s="25">
        <v>120705</v>
      </c>
      <c r="I17" s="25">
        <v>56668</v>
      </c>
      <c r="J17" s="28"/>
      <c r="K17" s="25">
        <v>110430.29921</v>
      </c>
    </row>
    <row r="18" spans="1:11" s="17" customFormat="1" ht="20.25" customHeight="1" x14ac:dyDescent="0.25">
      <c r="A18" s="52" t="s">
        <v>42</v>
      </c>
      <c r="B18" s="14"/>
      <c r="C18" s="16"/>
      <c r="E18" s="25">
        <v>103406</v>
      </c>
      <c r="F18" s="28"/>
      <c r="G18" s="25">
        <v>143428</v>
      </c>
      <c r="I18" s="25">
        <v>2951</v>
      </c>
      <c r="J18" s="28"/>
      <c r="K18" s="25">
        <v>4460</v>
      </c>
    </row>
    <row r="19" spans="1:11" s="17" customFormat="1" ht="20.25" customHeight="1" x14ac:dyDescent="0.25">
      <c r="A19" s="52" t="s">
        <v>43</v>
      </c>
      <c r="B19" s="24"/>
      <c r="C19" s="23"/>
      <c r="E19" s="25">
        <v>42498</v>
      </c>
      <c r="F19" s="28"/>
      <c r="G19" s="25">
        <v>41081</v>
      </c>
      <c r="I19" s="25">
        <v>36496</v>
      </c>
      <c r="J19" s="28"/>
      <c r="K19" s="25">
        <v>32420</v>
      </c>
    </row>
    <row r="20" spans="1:11" s="17" customFormat="1" ht="20.25" customHeight="1" x14ac:dyDescent="0.25">
      <c r="A20" s="52" t="s">
        <v>44</v>
      </c>
      <c r="B20" s="24"/>
      <c r="C20" s="23"/>
      <c r="E20" s="25">
        <v>38</v>
      </c>
      <c r="F20" s="28"/>
      <c r="G20" s="25">
        <v>2896</v>
      </c>
      <c r="I20" s="25">
        <v>38</v>
      </c>
      <c r="J20" s="28"/>
      <c r="K20" s="25">
        <v>2896</v>
      </c>
    </row>
    <row r="21" spans="1:11" s="7" customFormat="1" ht="20.25" customHeight="1" x14ac:dyDescent="0.2">
      <c r="A21" s="46" t="s">
        <v>16</v>
      </c>
      <c r="C21" s="8"/>
      <c r="E21" s="89">
        <f>SUM(E17:E20)</f>
        <v>210197</v>
      </c>
      <c r="F21" s="83"/>
      <c r="G21" s="89">
        <f>SUM(G17:G20)</f>
        <v>308110</v>
      </c>
      <c r="H21" s="83"/>
      <c r="I21" s="89">
        <f>SUM(I17:I20)</f>
        <v>96153</v>
      </c>
      <c r="J21" s="83"/>
      <c r="K21" s="89">
        <f>SUM(K17:K20)</f>
        <v>150206.29921</v>
      </c>
    </row>
    <row r="22" spans="1:11" s="17" customFormat="1" ht="13.5" customHeight="1" x14ac:dyDescent="0.25">
      <c r="A22" s="46"/>
      <c r="C22" s="16"/>
      <c r="E22" s="27"/>
      <c r="F22" s="28"/>
      <c r="G22" s="27"/>
      <c r="H22" s="28"/>
      <c r="I22" s="27"/>
      <c r="J22" s="28"/>
      <c r="K22" s="27"/>
    </row>
    <row r="23" spans="1:11" s="17" customFormat="1" ht="20.25" customHeight="1" x14ac:dyDescent="0.25">
      <c r="A23" s="46" t="s">
        <v>77</v>
      </c>
      <c r="C23" s="23"/>
      <c r="E23" s="88">
        <f>E14-E21</f>
        <v>-9090</v>
      </c>
      <c r="F23" s="88"/>
      <c r="G23" s="88">
        <f>G14-G21</f>
        <v>70889</v>
      </c>
      <c r="H23" s="88"/>
      <c r="I23" s="88">
        <f>I14-I21</f>
        <v>25495</v>
      </c>
      <c r="J23" s="88"/>
      <c r="K23" s="88">
        <f>K14-K21</f>
        <v>12917</v>
      </c>
    </row>
    <row r="24" spans="1:11" s="17" customFormat="1" ht="20.25" customHeight="1" x14ac:dyDescent="0.25">
      <c r="A24" s="52" t="s">
        <v>45</v>
      </c>
      <c r="B24" s="14"/>
      <c r="C24" s="23"/>
      <c r="E24" s="82">
        <v>-1760</v>
      </c>
      <c r="F24" s="74"/>
      <c r="G24" s="82">
        <v>7895</v>
      </c>
      <c r="H24" s="74"/>
      <c r="I24" s="82">
        <v>-1019</v>
      </c>
      <c r="J24" s="74"/>
      <c r="K24" s="82">
        <v>2126</v>
      </c>
    </row>
    <row r="25" spans="1:11" s="17" customFormat="1" ht="20.25" customHeight="1" thickBot="1" x14ac:dyDescent="0.3">
      <c r="A25" s="46" t="s">
        <v>151</v>
      </c>
      <c r="C25" s="16"/>
      <c r="E25" s="125">
        <f>E23-E24</f>
        <v>-7330</v>
      </c>
      <c r="F25" s="88"/>
      <c r="G25" s="125">
        <f>G23-G24</f>
        <v>62994</v>
      </c>
      <c r="H25" s="88"/>
      <c r="I25" s="125">
        <f>I23-I24</f>
        <v>26514</v>
      </c>
      <c r="J25" s="88"/>
      <c r="K25" s="125">
        <f>K23-K24</f>
        <v>10791</v>
      </c>
    </row>
    <row r="26" spans="1:11" s="17" customFormat="1" ht="13.5" customHeight="1" thickTop="1" x14ac:dyDescent="0.25">
      <c r="A26" s="18"/>
      <c r="C26" s="54"/>
      <c r="D26" s="55"/>
      <c r="E26" s="54"/>
      <c r="F26" s="56"/>
      <c r="G26" s="54"/>
      <c r="H26" s="57"/>
      <c r="I26" s="58"/>
      <c r="J26" s="59"/>
      <c r="K26" s="58"/>
    </row>
    <row r="27" spans="1:11" s="17" customFormat="1" ht="20.25" customHeight="1" x14ac:dyDescent="0.25">
      <c r="A27" s="53" t="s">
        <v>46</v>
      </c>
      <c r="C27" s="54"/>
      <c r="D27" s="55"/>
      <c r="E27" s="54"/>
      <c r="F27" s="56"/>
      <c r="G27" s="54"/>
      <c r="H27" s="57"/>
      <c r="I27" s="58"/>
      <c r="J27" s="59"/>
      <c r="K27" s="58"/>
    </row>
    <row r="28" spans="1:11" s="17" customFormat="1" ht="20.25" customHeight="1" x14ac:dyDescent="0.25">
      <c r="A28" s="98" t="s">
        <v>97</v>
      </c>
      <c r="C28" s="23"/>
      <c r="D28" s="55"/>
      <c r="E28" s="74"/>
      <c r="F28" s="75"/>
      <c r="G28" s="74"/>
      <c r="H28" s="76"/>
      <c r="I28" s="74"/>
      <c r="J28" s="77"/>
      <c r="K28" s="74"/>
    </row>
    <row r="29" spans="1:11" s="17" customFormat="1" ht="20.25" customHeight="1" x14ac:dyDescent="0.25">
      <c r="A29" s="98" t="s">
        <v>98</v>
      </c>
      <c r="C29" s="23"/>
      <c r="D29" s="55"/>
      <c r="E29" s="74"/>
      <c r="F29" s="75"/>
      <c r="G29" s="74"/>
      <c r="H29" s="76"/>
      <c r="I29" s="74"/>
      <c r="J29" s="77"/>
      <c r="K29" s="74"/>
    </row>
    <row r="30" spans="1:11" s="17" customFormat="1" ht="20.25" customHeight="1" x14ac:dyDescent="0.25">
      <c r="A30" s="52" t="s">
        <v>99</v>
      </c>
      <c r="C30" s="23"/>
      <c r="D30" s="55"/>
      <c r="E30" s="74"/>
      <c r="F30" s="75"/>
      <c r="G30" s="74"/>
      <c r="H30" s="76"/>
      <c r="I30" s="74"/>
      <c r="J30" s="77"/>
      <c r="K30" s="74"/>
    </row>
    <row r="31" spans="1:11" s="17" customFormat="1" ht="20.25" customHeight="1" x14ac:dyDescent="0.25">
      <c r="A31" s="52" t="s">
        <v>106</v>
      </c>
      <c r="C31" s="54"/>
      <c r="D31" s="55"/>
      <c r="E31" s="82">
        <v>-3705</v>
      </c>
      <c r="F31" s="78"/>
      <c r="G31" s="82">
        <v>9959</v>
      </c>
      <c r="H31" s="78"/>
      <c r="I31" s="119" t="s">
        <v>101</v>
      </c>
      <c r="J31" s="120"/>
      <c r="K31" s="119" t="s">
        <v>101</v>
      </c>
    </row>
    <row r="32" spans="1:11" s="17" customFormat="1" ht="21.75" hidden="1" customHeight="1" x14ac:dyDescent="0.25">
      <c r="A32" s="5" t="s">
        <v>133</v>
      </c>
      <c r="C32" s="59"/>
      <c r="D32" s="61"/>
      <c r="E32" s="81"/>
      <c r="F32" s="77"/>
      <c r="G32" s="81"/>
      <c r="H32" s="77"/>
      <c r="I32" s="81"/>
      <c r="J32" s="77"/>
      <c r="K32" s="81"/>
    </row>
    <row r="33" spans="1:11" s="17" customFormat="1" ht="20.25" customHeight="1" x14ac:dyDescent="0.25">
      <c r="A33" s="2" t="s">
        <v>100</v>
      </c>
      <c r="C33" s="59"/>
      <c r="D33" s="61"/>
      <c r="E33" s="80"/>
      <c r="F33" s="77"/>
      <c r="G33" s="80"/>
      <c r="H33" s="77"/>
      <c r="I33" s="80"/>
      <c r="J33" s="77"/>
      <c r="K33" s="80"/>
    </row>
    <row r="34" spans="1:11" s="17" customFormat="1" ht="20.25" customHeight="1" x14ac:dyDescent="0.25">
      <c r="A34" s="2" t="s">
        <v>98</v>
      </c>
      <c r="C34" s="54"/>
      <c r="D34" s="55"/>
      <c r="E34" s="99">
        <f>SUM(E31:E32)</f>
        <v>-3705</v>
      </c>
      <c r="F34" s="78"/>
      <c r="G34" s="99">
        <f>SUM(G31:G32)</f>
        <v>9959</v>
      </c>
      <c r="H34" s="79"/>
      <c r="I34" s="99" t="s">
        <v>101</v>
      </c>
      <c r="J34" s="79"/>
      <c r="K34" s="99" t="s">
        <v>101</v>
      </c>
    </row>
    <row r="35" spans="1:11" s="17" customFormat="1" ht="18.75" customHeight="1" x14ac:dyDescent="0.25">
      <c r="A35" s="6"/>
      <c r="C35" s="54"/>
      <c r="D35" s="55"/>
      <c r="E35" s="78"/>
      <c r="F35" s="78"/>
      <c r="G35" s="78"/>
      <c r="H35" s="79"/>
      <c r="I35" s="78"/>
      <c r="J35" s="79"/>
      <c r="K35" s="78"/>
    </row>
    <row r="36" spans="1:11" s="17" customFormat="1" ht="20.25" customHeight="1" x14ac:dyDescent="0.3">
      <c r="A36" s="92" t="s">
        <v>75</v>
      </c>
      <c r="C36" s="63"/>
      <c r="E36" s="31"/>
      <c r="F36" s="19"/>
      <c r="G36" s="31"/>
      <c r="H36" s="19"/>
      <c r="I36" s="31"/>
      <c r="J36" s="31"/>
      <c r="K36" s="31"/>
    </row>
    <row r="37" spans="1:11" s="17" customFormat="1" ht="20.25" customHeight="1" x14ac:dyDescent="0.25">
      <c r="A37" s="96" t="s">
        <v>76</v>
      </c>
      <c r="C37" s="63"/>
      <c r="E37" s="31"/>
      <c r="F37" s="19"/>
      <c r="G37" s="31"/>
      <c r="H37" s="19"/>
      <c r="I37" s="31"/>
      <c r="J37" s="31"/>
      <c r="K37" s="31"/>
    </row>
    <row r="38" spans="1:11" s="17" customFormat="1" ht="20.25" customHeight="1" x14ac:dyDescent="0.25">
      <c r="A38" s="46"/>
      <c r="C38" s="63"/>
      <c r="E38" s="31"/>
      <c r="F38" s="19"/>
      <c r="G38" s="31"/>
      <c r="H38" s="19"/>
      <c r="I38" s="31"/>
      <c r="J38" s="31"/>
      <c r="K38" s="31"/>
    </row>
    <row r="39" spans="1:11" s="17" customFormat="1" ht="20.25" customHeight="1" x14ac:dyDescent="0.25">
      <c r="A39" s="46"/>
      <c r="C39" s="12"/>
      <c r="D39" s="13"/>
      <c r="E39" s="260" t="s">
        <v>70</v>
      </c>
      <c r="F39" s="260"/>
      <c r="G39" s="260"/>
      <c r="H39" s="13"/>
      <c r="I39" s="260" t="s">
        <v>72</v>
      </c>
      <c r="J39" s="261"/>
      <c r="K39" s="260"/>
    </row>
    <row r="40" spans="1:11" s="17" customFormat="1" ht="20.25" customHeight="1" x14ac:dyDescent="0.25">
      <c r="A40" s="18"/>
      <c r="C40" s="18"/>
      <c r="D40" s="19"/>
      <c r="E40" s="259" t="s">
        <v>71</v>
      </c>
      <c r="F40" s="259"/>
      <c r="G40" s="259"/>
      <c r="H40" s="20"/>
      <c r="I40" s="259" t="s">
        <v>71</v>
      </c>
      <c r="J40" s="259"/>
      <c r="K40" s="259"/>
    </row>
    <row r="41" spans="1:11" s="17" customFormat="1" ht="20.25" customHeight="1" x14ac:dyDescent="0.25">
      <c r="A41" s="18"/>
      <c r="C41" s="18"/>
      <c r="D41" s="19"/>
      <c r="E41" s="263" t="s">
        <v>128</v>
      </c>
      <c r="F41" s="263"/>
      <c r="G41" s="263"/>
      <c r="H41" s="121"/>
      <c r="I41" s="263" t="s">
        <v>128</v>
      </c>
      <c r="J41" s="263"/>
      <c r="K41" s="263"/>
    </row>
    <row r="42" spans="1:11" s="17" customFormat="1" ht="20.25" customHeight="1" x14ac:dyDescent="0.25">
      <c r="A42" s="18"/>
      <c r="C42" s="18"/>
      <c r="D42" s="19"/>
      <c r="E42" s="263" t="s">
        <v>129</v>
      </c>
      <c r="F42" s="263"/>
      <c r="G42" s="263"/>
      <c r="H42" s="121"/>
      <c r="I42" s="263" t="s">
        <v>129</v>
      </c>
      <c r="J42" s="263"/>
      <c r="K42" s="263"/>
    </row>
    <row r="43" spans="1:11" s="17" customFormat="1" ht="20.25" customHeight="1" x14ac:dyDescent="0.25">
      <c r="A43" s="18"/>
      <c r="C43" s="50"/>
      <c r="D43" s="19"/>
      <c r="E43" s="51">
        <v>2019</v>
      </c>
      <c r="F43" s="124"/>
      <c r="G43" s="51">
        <v>2018</v>
      </c>
      <c r="H43" s="124"/>
      <c r="I43" s="51">
        <v>2019</v>
      </c>
      <c r="J43" s="124"/>
      <c r="K43" s="51">
        <v>2018</v>
      </c>
    </row>
    <row r="44" spans="1:11" s="17" customFormat="1" ht="20.25" customHeight="1" x14ac:dyDescent="0.25">
      <c r="A44" s="18"/>
      <c r="C44" s="51"/>
      <c r="D44" s="19"/>
      <c r="E44" s="258" t="s">
        <v>69</v>
      </c>
      <c r="F44" s="258"/>
      <c r="G44" s="258"/>
      <c r="H44" s="258"/>
      <c r="I44" s="258"/>
      <c r="J44" s="258"/>
      <c r="K44" s="258"/>
    </row>
    <row r="45" spans="1:11" s="17" customFormat="1" ht="20.25" customHeight="1" x14ac:dyDescent="0.25">
      <c r="A45" s="53" t="s">
        <v>154</v>
      </c>
      <c r="C45" s="54"/>
      <c r="D45" s="55"/>
      <c r="E45" s="54"/>
      <c r="F45" s="56"/>
      <c r="G45" s="54"/>
      <c r="H45" s="57"/>
      <c r="I45" s="58"/>
      <c r="J45" s="59"/>
      <c r="K45" s="58"/>
    </row>
    <row r="46" spans="1:11" s="17" customFormat="1" ht="20.25" customHeight="1" x14ac:dyDescent="0.25">
      <c r="A46" s="98" t="s">
        <v>144</v>
      </c>
      <c r="C46" s="23"/>
      <c r="D46" s="55"/>
      <c r="E46" s="74"/>
      <c r="F46" s="75"/>
      <c r="G46" s="74"/>
      <c r="H46" s="76"/>
      <c r="I46" s="74"/>
      <c r="J46" s="77"/>
      <c r="K46" s="74"/>
    </row>
    <row r="47" spans="1:11" s="17" customFormat="1" ht="20.25" customHeight="1" x14ac:dyDescent="0.25">
      <c r="A47" s="98" t="s">
        <v>145</v>
      </c>
      <c r="C47" s="23"/>
      <c r="D47" s="55"/>
      <c r="E47" s="74"/>
      <c r="F47" s="75"/>
      <c r="G47" s="74"/>
      <c r="H47" s="76"/>
      <c r="I47" s="74"/>
      <c r="J47" s="77"/>
      <c r="K47" s="74"/>
    </row>
    <row r="48" spans="1:11" s="17" customFormat="1" ht="20.25" customHeight="1" x14ac:dyDescent="0.25">
      <c r="A48" s="52" t="s">
        <v>146</v>
      </c>
      <c r="C48" s="54"/>
      <c r="D48" s="55"/>
      <c r="E48" s="74">
        <v>5569</v>
      </c>
      <c r="F48" s="78"/>
      <c r="G48" s="120" t="s">
        <v>101</v>
      </c>
      <c r="H48" s="78"/>
      <c r="I48" s="120">
        <v>4531</v>
      </c>
      <c r="J48" s="120"/>
      <c r="K48" s="120" t="s">
        <v>101</v>
      </c>
    </row>
    <row r="49" spans="1:11" s="17" customFormat="1" ht="21.75" customHeight="1" x14ac:dyDescent="0.25">
      <c r="A49" s="5" t="s">
        <v>133</v>
      </c>
      <c r="C49" s="59"/>
      <c r="D49" s="61"/>
      <c r="E49" s="81">
        <v>-1114</v>
      </c>
      <c r="F49" s="77"/>
      <c r="G49" s="119" t="s">
        <v>101</v>
      </c>
      <c r="H49" s="77"/>
      <c r="I49" s="81">
        <v>-906</v>
      </c>
      <c r="J49" s="77"/>
      <c r="K49" s="119" t="s">
        <v>101</v>
      </c>
    </row>
    <row r="50" spans="1:11" s="17" customFormat="1" ht="20.25" customHeight="1" x14ac:dyDescent="0.25">
      <c r="A50" s="2" t="s">
        <v>147</v>
      </c>
      <c r="C50" s="59"/>
      <c r="D50" s="61"/>
      <c r="E50" s="80"/>
      <c r="F50" s="77"/>
      <c r="G50" s="80"/>
      <c r="H50" s="77"/>
      <c r="I50" s="80"/>
      <c r="J50" s="77"/>
      <c r="K50" s="80"/>
    </row>
    <row r="51" spans="1:11" s="17" customFormat="1" ht="20.25" customHeight="1" x14ac:dyDescent="0.25">
      <c r="A51" s="2" t="s">
        <v>145</v>
      </c>
      <c r="C51" s="54"/>
      <c r="D51" s="55"/>
      <c r="E51" s="99">
        <f>SUM(E48:E49)</f>
        <v>4455</v>
      </c>
      <c r="F51" s="78"/>
      <c r="G51" s="119" t="s">
        <v>101</v>
      </c>
      <c r="H51" s="79"/>
      <c r="I51" s="99">
        <f>SUM(I48:I49)</f>
        <v>3625</v>
      </c>
      <c r="J51" s="79"/>
      <c r="K51" s="119" t="s">
        <v>101</v>
      </c>
    </row>
    <row r="52" spans="1:11" s="17" customFormat="1" ht="20.25" customHeight="1" x14ac:dyDescent="0.25">
      <c r="A52" s="98"/>
      <c r="C52" s="54"/>
      <c r="D52" s="55"/>
      <c r="E52" s="78"/>
      <c r="F52" s="78"/>
      <c r="G52" s="78"/>
      <c r="H52" s="79"/>
      <c r="I52" s="78"/>
      <c r="J52" s="79"/>
      <c r="K52" s="78"/>
    </row>
    <row r="53" spans="1:11" s="17" customFormat="1" ht="20.25" customHeight="1" thickBot="1" x14ac:dyDescent="0.3">
      <c r="A53" s="6" t="s">
        <v>148</v>
      </c>
      <c r="C53" s="54"/>
      <c r="D53" s="55"/>
      <c r="E53" s="100">
        <f>SUM(E34,E25,E51)</f>
        <v>-6580</v>
      </c>
      <c r="F53" s="75"/>
      <c r="G53" s="100">
        <f>SUM(G34,G25,G51)</f>
        <v>72953</v>
      </c>
      <c r="H53" s="76"/>
      <c r="I53" s="100">
        <f>SUM(I34,I25,I51)</f>
        <v>30139</v>
      </c>
      <c r="J53" s="76"/>
      <c r="K53" s="100">
        <f>SUM(K34,K25,K51)</f>
        <v>10791</v>
      </c>
    </row>
    <row r="54" spans="1:11" s="17" customFormat="1" ht="20.25" customHeight="1" thickTop="1" x14ac:dyDescent="0.25">
      <c r="A54" s="6"/>
      <c r="C54" s="54"/>
      <c r="D54" s="55"/>
      <c r="E54" s="78"/>
      <c r="F54" s="75"/>
      <c r="G54" s="78"/>
      <c r="H54" s="76"/>
      <c r="I54" s="78"/>
      <c r="J54" s="76"/>
      <c r="K54" s="78"/>
    </row>
    <row r="55" spans="1:11" s="17" customFormat="1" ht="20.25" customHeight="1" x14ac:dyDescent="0.25">
      <c r="A55" s="46" t="s">
        <v>149</v>
      </c>
      <c r="C55" s="59"/>
      <c r="D55" s="61"/>
    </row>
    <row r="56" spans="1:11" s="17" customFormat="1" ht="20.25" customHeight="1" x14ac:dyDescent="0.25">
      <c r="A56" s="52" t="s">
        <v>47</v>
      </c>
      <c r="C56" s="59"/>
      <c r="D56" s="61"/>
      <c r="E56" s="74">
        <v>-14335</v>
      </c>
      <c r="F56" s="84"/>
      <c r="G56" s="74">
        <v>62879</v>
      </c>
      <c r="H56" s="77"/>
      <c r="I56" s="74">
        <v>30139</v>
      </c>
      <c r="J56" s="77"/>
      <c r="K56" s="74">
        <v>10791</v>
      </c>
    </row>
    <row r="57" spans="1:11" s="17" customFormat="1" ht="20.25" customHeight="1" x14ac:dyDescent="0.25">
      <c r="A57" s="52" t="s">
        <v>48</v>
      </c>
      <c r="C57" s="59"/>
      <c r="D57" s="61"/>
      <c r="E57" s="74">
        <v>7005</v>
      </c>
      <c r="F57" s="84"/>
      <c r="G57" s="74">
        <v>115</v>
      </c>
      <c r="H57" s="77"/>
      <c r="I57" s="120" t="s">
        <v>101</v>
      </c>
      <c r="J57" s="77"/>
      <c r="K57" s="120" t="s">
        <v>101</v>
      </c>
    </row>
    <row r="58" spans="1:11" s="76" customFormat="1" ht="20.25" customHeight="1" thickBot="1" x14ac:dyDescent="0.25">
      <c r="A58" s="101" t="s">
        <v>85</v>
      </c>
      <c r="D58" s="83"/>
      <c r="E58" s="102">
        <f>SUM(E56:E57)</f>
        <v>-7330</v>
      </c>
      <c r="F58" s="75"/>
      <c r="G58" s="102">
        <f>SUM(G56:G57)</f>
        <v>62994</v>
      </c>
      <c r="I58" s="102">
        <f>SUM(I56:I57)</f>
        <v>30139</v>
      </c>
      <c r="K58" s="102">
        <f>SUM(K56:K57)</f>
        <v>10791</v>
      </c>
    </row>
    <row r="59" spans="1:11" s="17" customFormat="1" ht="20.25" customHeight="1" thickTop="1" x14ac:dyDescent="0.25">
      <c r="A59" s="60"/>
      <c r="C59" s="59"/>
      <c r="D59" s="61"/>
      <c r="E59" s="29"/>
      <c r="F59" s="25"/>
      <c r="G59" s="29"/>
      <c r="H59" s="29"/>
      <c r="I59" s="25"/>
      <c r="J59" s="29"/>
      <c r="K59" s="25"/>
    </row>
    <row r="60" spans="1:11" s="17" customFormat="1" ht="20.25" customHeight="1" x14ac:dyDescent="0.25">
      <c r="A60" s="46" t="s">
        <v>150</v>
      </c>
      <c r="C60" s="59"/>
      <c r="D60" s="61"/>
    </row>
    <row r="61" spans="1:11" s="17" customFormat="1" ht="20.25" customHeight="1" x14ac:dyDescent="0.25">
      <c r="A61" s="46" t="s">
        <v>108</v>
      </c>
      <c r="C61" s="59"/>
      <c r="D61" s="61"/>
    </row>
    <row r="62" spans="1:11" s="17" customFormat="1" ht="20.25" customHeight="1" x14ac:dyDescent="0.25">
      <c r="A62" s="52" t="s">
        <v>47</v>
      </c>
      <c r="C62" s="59"/>
      <c r="D62" s="61"/>
      <c r="E62" s="74">
        <v>-13424</v>
      </c>
      <c r="F62" s="84"/>
      <c r="G62" s="74">
        <v>72838</v>
      </c>
      <c r="H62" s="77"/>
      <c r="I62" s="74">
        <v>30139</v>
      </c>
      <c r="J62" s="77"/>
      <c r="K62" s="74">
        <v>10791</v>
      </c>
    </row>
    <row r="63" spans="1:11" s="17" customFormat="1" ht="20.25" customHeight="1" x14ac:dyDescent="0.25">
      <c r="A63" s="52" t="s">
        <v>48</v>
      </c>
      <c r="C63" s="59"/>
      <c r="D63" s="61"/>
      <c r="E63" s="82">
        <v>6844</v>
      </c>
      <c r="F63" s="84"/>
      <c r="G63" s="82">
        <v>115</v>
      </c>
      <c r="H63" s="77"/>
      <c r="I63" s="119" t="s">
        <v>101</v>
      </c>
      <c r="J63" s="77"/>
      <c r="K63" s="119" t="s">
        <v>101</v>
      </c>
    </row>
    <row r="64" spans="1:11" s="17" customFormat="1" ht="20.25" customHeight="1" x14ac:dyDescent="0.25">
      <c r="A64" s="6" t="s">
        <v>150</v>
      </c>
      <c r="C64" s="59"/>
      <c r="D64" s="61"/>
      <c r="E64" s="74"/>
      <c r="F64" s="120"/>
      <c r="G64" s="74"/>
      <c r="H64" s="80"/>
      <c r="I64" s="74"/>
      <c r="J64" s="80"/>
      <c r="K64" s="74"/>
    </row>
    <row r="65" spans="1:11" s="7" customFormat="1" ht="20.25" customHeight="1" thickBot="1" x14ac:dyDescent="0.25">
      <c r="A65" s="6" t="s">
        <v>109</v>
      </c>
      <c r="C65" s="54"/>
      <c r="D65" s="55"/>
      <c r="E65" s="100">
        <f>SUM(E62:E63)</f>
        <v>-6580</v>
      </c>
      <c r="F65" s="75"/>
      <c r="G65" s="100">
        <f>SUM(G62:G63)</f>
        <v>72953</v>
      </c>
      <c r="H65" s="76"/>
      <c r="I65" s="100">
        <f>SUM(I62:I63)</f>
        <v>30139</v>
      </c>
      <c r="J65" s="76"/>
      <c r="K65" s="100">
        <f>SUM(K62:K63)</f>
        <v>10791</v>
      </c>
    </row>
    <row r="66" spans="1:11" s="17" customFormat="1" ht="20.25" customHeight="1" thickTop="1" x14ac:dyDescent="0.25">
      <c r="A66" s="60"/>
      <c r="C66" s="59"/>
      <c r="D66" s="61"/>
      <c r="E66" s="64"/>
      <c r="F66" s="25"/>
      <c r="G66" s="64"/>
      <c r="H66" s="57"/>
      <c r="I66" s="64"/>
      <c r="J66" s="29"/>
      <c r="K66" s="64"/>
    </row>
    <row r="67" spans="1:11" s="17" customFormat="1" ht="20.25" customHeight="1" thickBot="1" x14ac:dyDescent="0.3">
      <c r="A67" s="6" t="s">
        <v>152</v>
      </c>
      <c r="C67" s="23"/>
      <c r="D67" s="61"/>
      <c r="E67" s="106">
        <v>-0.05</v>
      </c>
      <c r="F67" s="107"/>
      <c r="G67" s="106">
        <v>0.2</v>
      </c>
      <c r="H67" s="105"/>
      <c r="I67" s="106">
        <v>0.09</v>
      </c>
      <c r="J67" s="105"/>
      <c r="K67" s="106">
        <v>0.03</v>
      </c>
    </row>
    <row r="68" spans="1:11" s="17" customFormat="1" ht="20.25" customHeight="1" thickTop="1" thickBot="1" x14ac:dyDescent="0.3">
      <c r="A68" s="6" t="s">
        <v>153</v>
      </c>
      <c r="C68" s="23"/>
      <c r="D68" s="61"/>
      <c r="E68" s="108">
        <v>-0.05</v>
      </c>
      <c r="F68" s="107"/>
      <c r="G68" s="108">
        <v>0.2</v>
      </c>
      <c r="H68" s="105"/>
      <c r="I68" s="108">
        <v>0.09</v>
      </c>
      <c r="J68" s="107"/>
      <c r="K68" s="108">
        <v>0.03</v>
      </c>
    </row>
    <row r="69" spans="1:11" ht="21" customHeight="1" thickTop="1" x14ac:dyDescent="0.25">
      <c r="A69" s="60"/>
      <c r="C69" s="67"/>
      <c r="D69" s="68"/>
      <c r="E69" s="69"/>
      <c r="F69" s="70"/>
      <c r="G69" s="69"/>
      <c r="H69" s="71"/>
      <c r="I69" s="69"/>
      <c r="J69" s="67"/>
      <c r="K69" s="69"/>
    </row>
    <row r="70" spans="1:11" ht="20.25" customHeight="1" x14ac:dyDescent="0.3">
      <c r="A70" s="92" t="s">
        <v>75</v>
      </c>
      <c r="B70" s="42"/>
      <c r="C70" s="43"/>
      <c r="D70" s="44"/>
      <c r="E70" s="44"/>
      <c r="F70" s="44"/>
      <c r="G70" s="44"/>
      <c r="H70" s="44"/>
      <c r="I70" s="44"/>
      <c r="J70" s="44"/>
      <c r="K70" s="44"/>
    </row>
    <row r="71" spans="1:11" ht="20.25" customHeight="1" x14ac:dyDescent="0.25">
      <c r="A71" s="96" t="s">
        <v>76</v>
      </c>
      <c r="B71" s="13"/>
      <c r="C71" s="12"/>
      <c r="D71" s="13"/>
      <c r="E71" s="13"/>
      <c r="F71" s="13"/>
      <c r="G71" s="13"/>
      <c r="H71" s="13"/>
      <c r="I71" s="13"/>
      <c r="J71" s="13"/>
      <c r="K71" s="13"/>
    </row>
    <row r="72" spans="1:11" ht="20.25" customHeight="1" x14ac:dyDescent="0.25">
      <c r="A72" s="46"/>
      <c r="B72" s="13"/>
      <c r="C72" s="12"/>
      <c r="D72" s="13"/>
      <c r="E72" s="13"/>
      <c r="F72" s="13"/>
      <c r="G72" s="13"/>
      <c r="H72" s="13"/>
      <c r="I72" s="13"/>
      <c r="J72" s="13"/>
      <c r="K72" s="13"/>
    </row>
    <row r="73" spans="1:11" ht="20.25" customHeight="1" x14ac:dyDescent="0.25">
      <c r="A73" s="47"/>
      <c r="B73" s="13"/>
      <c r="C73" s="12"/>
      <c r="D73" s="13"/>
      <c r="E73" s="260" t="s">
        <v>70</v>
      </c>
      <c r="F73" s="260"/>
      <c r="G73" s="260"/>
      <c r="H73" s="13"/>
      <c r="I73" s="260" t="s">
        <v>72</v>
      </c>
      <c r="J73" s="261"/>
      <c r="K73" s="260"/>
    </row>
    <row r="74" spans="1:11" ht="20.25" customHeight="1" x14ac:dyDescent="0.25">
      <c r="A74" s="18"/>
      <c r="B74" s="17"/>
      <c r="C74" s="18"/>
      <c r="D74" s="19"/>
      <c r="E74" s="259" t="s">
        <v>71</v>
      </c>
      <c r="F74" s="259"/>
      <c r="G74" s="259"/>
      <c r="H74" s="20"/>
      <c r="I74" s="259" t="s">
        <v>71</v>
      </c>
      <c r="J74" s="259"/>
      <c r="K74" s="259"/>
    </row>
    <row r="75" spans="1:11" ht="20.25" customHeight="1" x14ac:dyDescent="0.25">
      <c r="A75" s="18"/>
      <c r="B75" s="17"/>
      <c r="C75" s="18"/>
      <c r="D75" s="19"/>
      <c r="E75" s="262" t="s">
        <v>134</v>
      </c>
      <c r="F75" s="262"/>
      <c r="G75" s="262"/>
      <c r="H75" s="123"/>
      <c r="I75" s="262" t="s">
        <v>134</v>
      </c>
      <c r="J75" s="262"/>
      <c r="K75" s="262"/>
    </row>
    <row r="76" spans="1:11" ht="20.25" customHeight="1" x14ac:dyDescent="0.25">
      <c r="A76" s="18"/>
      <c r="B76" s="17"/>
      <c r="C76" s="18"/>
      <c r="D76" s="19"/>
      <c r="E76" s="262" t="s">
        <v>129</v>
      </c>
      <c r="F76" s="262"/>
      <c r="G76" s="262"/>
      <c r="H76" s="123"/>
      <c r="I76" s="262" t="s">
        <v>129</v>
      </c>
      <c r="J76" s="262"/>
      <c r="K76" s="262"/>
    </row>
    <row r="77" spans="1:11" ht="20.25" customHeight="1" x14ac:dyDescent="0.25">
      <c r="A77" s="18"/>
      <c r="B77" s="17"/>
      <c r="C77" s="50" t="s">
        <v>2</v>
      </c>
      <c r="D77" s="19"/>
      <c r="E77" s="51">
        <v>2019</v>
      </c>
      <c r="F77" s="124"/>
      <c r="G77" s="51">
        <v>2018</v>
      </c>
      <c r="H77" s="124"/>
      <c r="I77" s="51">
        <v>2019</v>
      </c>
      <c r="J77" s="124"/>
      <c r="K77" s="51">
        <v>2018</v>
      </c>
    </row>
    <row r="78" spans="1:11" ht="20.25" customHeight="1" x14ac:dyDescent="0.25">
      <c r="A78" s="18"/>
      <c r="B78" s="17"/>
      <c r="C78" s="51"/>
      <c r="D78" s="17"/>
      <c r="E78" s="258" t="s">
        <v>69</v>
      </c>
      <c r="F78" s="258"/>
      <c r="G78" s="258"/>
      <c r="H78" s="258"/>
      <c r="I78" s="258"/>
      <c r="J78" s="258"/>
      <c r="K78" s="258"/>
    </row>
    <row r="79" spans="1:11" ht="20.25" customHeight="1" x14ac:dyDescent="0.25">
      <c r="A79" s="97" t="s">
        <v>130</v>
      </c>
      <c r="B79" s="40"/>
      <c r="C79" s="23"/>
      <c r="D79" s="40"/>
      <c r="E79" s="40"/>
      <c r="F79" s="40"/>
      <c r="G79" s="40"/>
      <c r="H79" s="73"/>
      <c r="I79" s="40"/>
      <c r="J79" s="40"/>
      <c r="K79" s="40"/>
    </row>
    <row r="80" spans="1:11" ht="20.25" customHeight="1" x14ac:dyDescent="0.25">
      <c r="A80" s="52" t="s">
        <v>40</v>
      </c>
      <c r="B80" s="14"/>
      <c r="C80" s="23">
        <v>10</v>
      </c>
      <c r="D80" s="17"/>
      <c r="E80" s="25">
        <v>386387</v>
      </c>
      <c r="F80" s="28"/>
      <c r="G80" s="25">
        <v>733576</v>
      </c>
      <c r="H80" s="17"/>
      <c r="I80" s="25">
        <v>185727</v>
      </c>
      <c r="J80" s="28"/>
      <c r="K80" s="25">
        <v>376837</v>
      </c>
    </row>
    <row r="81" spans="1:11" ht="20.25" customHeight="1" x14ac:dyDescent="0.25">
      <c r="A81" s="52" t="s">
        <v>131</v>
      </c>
      <c r="B81" s="14"/>
      <c r="C81" s="23"/>
      <c r="D81" s="17"/>
      <c r="E81" s="25" t="s">
        <v>101</v>
      </c>
      <c r="F81" s="28"/>
      <c r="G81" s="25">
        <v>0</v>
      </c>
      <c r="H81" s="17"/>
      <c r="I81" s="25">
        <v>24520</v>
      </c>
      <c r="J81" s="28"/>
      <c r="K81" s="25">
        <v>0</v>
      </c>
    </row>
    <row r="82" spans="1:11" ht="20.25" customHeight="1" x14ac:dyDescent="0.25">
      <c r="A82" s="52" t="s">
        <v>14</v>
      </c>
      <c r="B82" s="14"/>
      <c r="C82" s="23"/>
      <c r="D82" s="17"/>
      <c r="E82" s="25">
        <v>32184</v>
      </c>
      <c r="F82" s="28"/>
      <c r="G82" s="25">
        <v>32088</v>
      </c>
      <c r="H82" s="17"/>
      <c r="I82" s="25">
        <v>36553</v>
      </c>
      <c r="J82" s="28"/>
      <c r="K82" s="25">
        <v>36382</v>
      </c>
    </row>
    <row r="83" spans="1:11" ht="20.25" customHeight="1" x14ac:dyDescent="0.25">
      <c r="A83" s="46" t="s">
        <v>132</v>
      </c>
      <c r="B83" s="7"/>
      <c r="C83" s="8"/>
      <c r="D83" s="7"/>
      <c r="E83" s="41">
        <f>SUM(E80:E82)</f>
        <v>418571</v>
      </c>
      <c r="F83" s="10"/>
      <c r="G83" s="41">
        <f>SUM(G80:G82)</f>
        <v>765664</v>
      </c>
      <c r="H83" s="10"/>
      <c r="I83" s="41">
        <f>SUM(I80:I82)</f>
        <v>246800</v>
      </c>
      <c r="J83" s="10"/>
      <c r="K83" s="41">
        <f>SUM(K80:K82)</f>
        <v>413219</v>
      </c>
    </row>
    <row r="84" spans="1:11" ht="21.75" customHeight="1" x14ac:dyDescent="0.25">
      <c r="A84" s="46"/>
      <c r="B84" s="17"/>
      <c r="C84" s="16"/>
      <c r="D84" s="17"/>
      <c r="E84" s="27"/>
      <c r="F84" s="28"/>
      <c r="G84" s="27"/>
      <c r="H84" s="28"/>
      <c r="I84" s="27"/>
      <c r="J84" s="28"/>
      <c r="K84" s="27"/>
    </row>
    <row r="85" spans="1:11" ht="20.25" customHeight="1" x14ac:dyDescent="0.25">
      <c r="A85" s="97" t="s">
        <v>15</v>
      </c>
      <c r="B85" s="17"/>
      <c r="C85" s="16"/>
      <c r="D85" s="17"/>
      <c r="E85" s="28"/>
      <c r="F85" s="28"/>
      <c r="G85" s="28"/>
      <c r="H85" s="28"/>
      <c r="I85" s="28"/>
      <c r="J85" s="28"/>
      <c r="K85" s="28"/>
    </row>
    <row r="86" spans="1:11" ht="20.25" customHeight="1" x14ac:dyDescent="0.25">
      <c r="A86" s="52" t="s">
        <v>41</v>
      </c>
      <c r="B86" s="14"/>
      <c r="C86" s="23"/>
      <c r="D86" s="17"/>
      <c r="E86" s="25">
        <v>118293</v>
      </c>
      <c r="F86" s="28"/>
      <c r="G86" s="25">
        <v>221682</v>
      </c>
      <c r="H86" s="17"/>
      <c r="I86" s="25">
        <v>119457</v>
      </c>
      <c r="J86" s="28"/>
      <c r="K86" s="25">
        <v>235606</v>
      </c>
    </row>
    <row r="87" spans="1:11" ht="20.25" customHeight="1" x14ac:dyDescent="0.25">
      <c r="A87" s="52" t="s">
        <v>42</v>
      </c>
      <c r="B87" s="14"/>
      <c r="C87" s="16"/>
      <c r="D87" s="17"/>
      <c r="E87" s="25">
        <v>200511</v>
      </c>
      <c r="F87" s="28"/>
      <c r="G87" s="25">
        <v>263018</v>
      </c>
      <c r="H87" s="17"/>
      <c r="I87" s="25">
        <v>6290</v>
      </c>
      <c r="J87" s="28"/>
      <c r="K87" s="25">
        <v>18006</v>
      </c>
    </row>
    <row r="88" spans="1:11" ht="20.25" customHeight="1" x14ac:dyDescent="0.25">
      <c r="A88" s="52" t="s">
        <v>43</v>
      </c>
      <c r="B88" s="24"/>
      <c r="C88" s="23"/>
      <c r="D88" s="17"/>
      <c r="E88" s="25">
        <v>82637</v>
      </c>
      <c r="F88" s="28"/>
      <c r="G88" s="25">
        <v>75193</v>
      </c>
      <c r="H88" s="17"/>
      <c r="I88" s="25">
        <v>71774</v>
      </c>
      <c r="J88" s="28"/>
      <c r="K88" s="25">
        <v>63111</v>
      </c>
    </row>
    <row r="89" spans="1:11" ht="20.25" customHeight="1" x14ac:dyDescent="0.25">
      <c r="A89" s="52" t="s">
        <v>44</v>
      </c>
      <c r="B89" s="24"/>
      <c r="C89" s="23"/>
      <c r="D89" s="17"/>
      <c r="E89" s="25">
        <v>552</v>
      </c>
      <c r="F89" s="28"/>
      <c r="G89" s="25">
        <v>6151</v>
      </c>
      <c r="H89" s="17"/>
      <c r="I89" s="25">
        <v>552</v>
      </c>
      <c r="J89" s="28"/>
      <c r="K89" s="25">
        <v>6151</v>
      </c>
    </row>
    <row r="90" spans="1:11" ht="20.25" customHeight="1" x14ac:dyDescent="0.25">
      <c r="A90" s="46" t="s">
        <v>16</v>
      </c>
      <c r="B90" s="7"/>
      <c r="C90" s="8"/>
      <c r="D90" s="7"/>
      <c r="E90" s="89">
        <f>SUM(E86:E89)</f>
        <v>401993</v>
      </c>
      <c r="F90" s="83"/>
      <c r="G90" s="89">
        <f>SUM(G86:G89)</f>
        <v>566044</v>
      </c>
      <c r="H90" s="83"/>
      <c r="I90" s="89">
        <f>SUM(I86:I89)</f>
        <v>198073</v>
      </c>
      <c r="J90" s="83"/>
      <c r="K90" s="89">
        <f>SUM(K86:K89)</f>
        <v>322874</v>
      </c>
    </row>
    <row r="91" spans="1:11" ht="21.75" customHeight="1" x14ac:dyDescent="0.25">
      <c r="A91" s="46"/>
      <c r="B91" s="17"/>
      <c r="C91" s="16"/>
      <c r="D91" s="17"/>
      <c r="E91" s="27"/>
      <c r="F91" s="28"/>
      <c r="G91" s="27"/>
      <c r="H91" s="28"/>
      <c r="I91" s="27"/>
      <c r="J91" s="28"/>
      <c r="K91" s="27"/>
    </row>
    <row r="92" spans="1:11" ht="20.25" customHeight="1" x14ac:dyDescent="0.25">
      <c r="A92" s="46" t="s">
        <v>77</v>
      </c>
      <c r="B92" s="17"/>
      <c r="C92" s="23"/>
      <c r="D92" s="17"/>
      <c r="E92" s="88">
        <f>E83-E90</f>
        <v>16578</v>
      </c>
      <c r="F92" s="88"/>
      <c r="G92" s="88">
        <f>G83-G90</f>
        <v>199620</v>
      </c>
      <c r="H92" s="88"/>
      <c r="I92" s="88">
        <f>I83-I90</f>
        <v>48727</v>
      </c>
      <c r="J92" s="88"/>
      <c r="K92" s="88">
        <f>K83-K90</f>
        <v>90345</v>
      </c>
    </row>
    <row r="93" spans="1:11" ht="20.25" customHeight="1" x14ac:dyDescent="0.25">
      <c r="A93" s="52" t="s">
        <v>45</v>
      </c>
      <c r="B93" s="14"/>
      <c r="C93" s="23"/>
      <c r="D93" s="17"/>
      <c r="E93" s="82">
        <v>4566</v>
      </c>
      <c r="F93" s="74"/>
      <c r="G93" s="82">
        <v>24487</v>
      </c>
      <c r="H93" s="74"/>
      <c r="I93" s="82">
        <v>2867</v>
      </c>
      <c r="J93" s="74"/>
      <c r="K93" s="82">
        <v>16933</v>
      </c>
    </row>
    <row r="94" spans="1:11" ht="20.25" customHeight="1" thickBot="1" x14ac:dyDescent="0.3">
      <c r="A94" s="46" t="s">
        <v>85</v>
      </c>
      <c r="B94" s="17"/>
      <c r="C94" s="16"/>
      <c r="D94" s="17"/>
      <c r="E94" s="125">
        <f>E92-E93</f>
        <v>12012</v>
      </c>
      <c r="F94" s="88"/>
      <c r="G94" s="125">
        <f>G92-G93</f>
        <v>175133</v>
      </c>
      <c r="H94" s="88"/>
      <c r="I94" s="125">
        <f>I92-I93</f>
        <v>45860</v>
      </c>
      <c r="J94" s="88"/>
      <c r="K94" s="125">
        <f>K92-K93</f>
        <v>73412</v>
      </c>
    </row>
    <row r="95" spans="1:11" ht="21.75" customHeight="1" thickTop="1" x14ac:dyDescent="0.25">
      <c r="A95" s="18"/>
      <c r="B95" s="17"/>
      <c r="C95" s="54"/>
      <c r="D95" s="55"/>
      <c r="E95" s="54"/>
      <c r="F95" s="56"/>
      <c r="G95" s="54"/>
      <c r="H95" s="57"/>
      <c r="I95" s="58"/>
      <c r="J95" s="59"/>
      <c r="K95" s="58"/>
    </row>
    <row r="96" spans="1:11" ht="20.25" customHeight="1" x14ac:dyDescent="0.25">
      <c r="A96" s="53" t="s">
        <v>46</v>
      </c>
      <c r="B96" s="17"/>
      <c r="C96" s="54"/>
      <c r="D96" s="55"/>
      <c r="E96" s="54"/>
      <c r="F96" s="56"/>
      <c r="G96" s="54"/>
      <c r="H96" s="57"/>
      <c r="I96" s="58"/>
      <c r="J96" s="59"/>
      <c r="K96" s="58"/>
    </row>
    <row r="97" spans="1:11" ht="20.25" customHeight="1" x14ac:dyDescent="0.25">
      <c r="A97" s="98" t="s">
        <v>97</v>
      </c>
      <c r="B97" s="17"/>
      <c r="C97" s="23"/>
      <c r="D97" s="55"/>
      <c r="E97" s="74"/>
      <c r="F97" s="75"/>
      <c r="G97" s="74"/>
      <c r="H97" s="76"/>
      <c r="I97" s="74"/>
      <c r="J97" s="77"/>
      <c r="K97" s="74"/>
    </row>
    <row r="98" spans="1:11" ht="20.25" customHeight="1" x14ac:dyDescent="0.25">
      <c r="A98" s="98" t="s">
        <v>98</v>
      </c>
      <c r="B98" s="17"/>
      <c r="C98" s="23"/>
      <c r="D98" s="55"/>
      <c r="E98" s="74"/>
      <c r="F98" s="75"/>
      <c r="G98" s="74"/>
      <c r="H98" s="76"/>
      <c r="I98" s="74"/>
      <c r="J98" s="77"/>
      <c r="K98" s="74"/>
    </row>
    <row r="99" spans="1:11" ht="20.25" customHeight="1" x14ac:dyDescent="0.25">
      <c r="A99" s="52" t="s">
        <v>99</v>
      </c>
      <c r="B99" s="17"/>
      <c r="C99" s="23"/>
      <c r="D99" s="55"/>
      <c r="E99" s="74"/>
      <c r="F99" s="75"/>
      <c r="G99" s="74"/>
      <c r="H99" s="76"/>
      <c r="I99" s="74"/>
      <c r="J99" s="77"/>
      <c r="K99" s="74"/>
    </row>
    <row r="100" spans="1:11" ht="20.25" customHeight="1" x14ac:dyDescent="0.25">
      <c r="A100" s="52" t="s">
        <v>106</v>
      </c>
      <c r="B100" s="17"/>
      <c r="C100" s="54"/>
      <c r="D100" s="55"/>
      <c r="E100" s="82">
        <v>-7065</v>
      </c>
      <c r="F100" s="78"/>
      <c r="G100" s="82">
        <v>7886</v>
      </c>
      <c r="H100" s="78"/>
      <c r="I100" s="119" t="s">
        <v>101</v>
      </c>
      <c r="J100" s="120"/>
      <c r="K100" s="119" t="s">
        <v>101</v>
      </c>
    </row>
    <row r="101" spans="1:11" ht="20.25" customHeight="1" x14ac:dyDescent="0.25">
      <c r="A101" s="2" t="s">
        <v>100</v>
      </c>
      <c r="B101" s="17"/>
      <c r="C101" s="59"/>
      <c r="D101" s="61"/>
      <c r="E101" s="80"/>
      <c r="F101" s="77"/>
      <c r="G101" s="80"/>
      <c r="H101" s="77"/>
      <c r="I101" s="80"/>
      <c r="J101" s="77"/>
      <c r="K101" s="80"/>
    </row>
    <row r="102" spans="1:11" ht="20.25" customHeight="1" x14ac:dyDescent="0.25">
      <c r="A102" s="2" t="s">
        <v>98</v>
      </c>
      <c r="B102" s="17"/>
      <c r="C102" s="54"/>
      <c r="D102" s="55"/>
      <c r="E102" s="99">
        <f>SUM(E100:E100)</f>
        <v>-7065</v>
      </c>
      <c r="F102" s="78"/>
      <c r="G102" s="99">
        <f>SUM(G100:G100)</f>
        <v>7886</v>
      </c>
      <c r="H102" s="79"/>
      <c r="I102" s="99" t="s">
        <v>101</v>
      </c>
      <c r="J102" s="79"/>
      <c r="K102" s="99" t="s">
        <v>101</v>
      </c>
    </row>
    <row r="103" spans="1:11" ht="18" customHeight="1" x14ac:dyDescent="0.25">
      <c r="A103" s="6"/>
      <c r="B103" s="17"/>
      <c r="C103" s="54"/>
      <c r="D103" s="55"/>
      <c r="E103" s="78"/>
      <c r="F103" s="78"/>
      <c r="G103" s="78"/>
      <c r="H103" s="79"/>
      <c r="I103" s="78"/>
      <c r="J103" s="79"/>
      <c r="K103" s="78"/>
    </row>
    <row r="104" spans="1:11" ht="20.25" customHeight="1" x14ac:dyDescent="0.3">
      <c r="A104" s="92" t="s">
        <v>75</v>
      </c>
      <c r="B104" s="17"/>
      <c r="C104" s="63"/>
      <c r="D104" s="17"/>
      <c r="E104" s="31"/>
      <c r="F104" s="19"/>
      <c r="G104" s="31"/>
      <c r="H104" s="19"/>
      <c r="I104" s="31"/>
      <c r="J104" s="31"/>
      <c r="K104" s="31"/>
    </row>
    <row r="105" spans="1:11" ht="20.25" customHeight="1" x14ac:dyDescent="0.25">
      <c r="A105" s="96" t="s">
        <v>76</v>
      </c>
      <c r="B105" s="17"/>
      <c r="C105" s="63"/>
      <c r="D105" s="17"/>
      <c r="E105" s="31"/>
      <c r="F105" s="19"/>
      <c r="G105" s="31"/>
      <c r="H105" s="19"/>
      <c r="I105" s="31"/>
      <c r="J105" s="31"/>
      <c r="K105" s="31"/>
    </row>
    <row r="106" spans="1:11" ht="20.25" customHeight="1" x14ac:dyDescent="0.25">
      <c r="A106" s="46"/>
      <c r="B106" s="17"/>
      <c r="C106" s="63"/>
      <c r="D106" s="17"/>
      <c r="E106" s="31"/>
      <c r="F106" s="19"/>
      <c r="G106" s="31"/>
      <c r="H106" s="19"/>
      <c r="I106" s="31"/>
      <c r="J106" s="31"/>
      <c r="K106" s="31"/>
    </row>
    <row r="107" spans="1:11" ht="20.25" customHeight="1" x14ac:dyDescent="0.25">
      <c r="A107" s="46"/>
      <c r="B107" s="17"/>
      <c r="C107" s="12"/>
      <c r="D107" s="13"/>
      <c r="E107" s="260" t="s">
        <v>70</v>
      </c>
      <c r="F107" s="260"/>
      <c r="G107" s="260"/>
      <c r="H107" s="13"/>
      <c r="I107" s="260" t="s">
        <v>72</v>
      </c>
      <c r="J107" s="261"/>
      <c r="K107" s="260"/>
    </row>
    <row r="108" spans="1:11" ht="20.25" customHeight="1" x14ac:dyDescent="0.25">
      <c r="A108" s="18"/>
      <c r="B108" s="17"/>
      <c r="C108" s="18"/>
      <c r="D108" s="19"/>
      <c r="E108" s="259" t="s">
        <v>71</v>
      </c>
      <c r="F108" s="259"/>
      <c r="G108" s="259"/>
      <c r="H108" s="20"/>
      <c r="I108" s="259" t="s">
        <v>71</v>
      </c>
      <c r="J108" s="259"/>
      <c r="K108" s="259"/>
    </row>
    <row r="109" spans="1:11" ht="20.25" customHeight="1" x14ac:dyDescent="0.25">
      <c r="A109" s="18"/>
      <c r="B109" s="17"/>
      <c r="C109" s="18"/>
      <c r="D109" s="19"/>
      <c r="E109" s="263" t="s">
        <v>134</v>
      </c>
      <c r="F109" s="263"/>
      <c r="G109" s="263"/>
      <c r="H109" s="121"/>
      <c r="I109" s="263" t="s">
        <v>134</v>
      </c>
      <c r="J109" s="263"/>
      <c r="K109" s="263"/>
    </row>
    <row r="110" spans="1:11" ht="20.25" customHeight="1" x14ac:dyDescent="0.25">
      <c r="A110" s="18"/>
      <c r="B110" s="17"/>
      <c r="C110" s="18"/>
      <c r="D110" s="19"/>
      <c r="E110" s="263" t="s">
        <v>129</v>
      </c>
      <c r="F110" s="263"/>
      <c r="G110" s="263"/>
      <c r="H110" s="121"/>
      <c r="I110" s="263" t="s">
        <v>129</v>
      </c>
      <c r="J110" s="263"/>
      <c r="K110" s="263"/>
    </row>
    <row r="111" spans="1:11" ht="20.25" customHeight="1" x14ac:dyDescent="0.25">
      <c r="A111" s="18"/>
      <c r="B111" s="17"/>
      <c r="C111" s="50" t="s">
        <v>2</v>
      </c>
      <c r="D111" s="19"/>
      <c r="E111" s="51">
        <v>2019</v>
      </c>
      <c r="F111" s="124"/>
      <c r="G111" s="51">
        <v>2018</v>
      </c>
      <c r="H111" s="124"/>
      <c r="I111" s="51">
        <v>2019</v>
      </c>
      <c r="J111" s="124"/>
      <c r="K111" s="51">
        <v>2018</v>
      </c>
    </row>
    <row r="112" spans="1:11" ht="20.25" customHeight="1" x14ac:dyDescent="0.25">
      <c r="A112" s="18"/>
      <c r="B112" s="17"/>
      <c r="C112" s="51"/>
      <c r="D112" s="19"/>
      <c r="E112" s="258" t="s">
        <v>69</v>
      </c>
      <c r="F112" s="258"/>
      <c r="G112" s="258"/>
      <c r="H112" s="258"/>
      <c r="I112" s="258"/>
      <c r="J112" s="258"/>
      <c r="K112" s="258"/>
    </row>
    <row r="113" spans="1:11" ht="20.25" customHeight="1" x14ac:dyDescent="0.25">
      <c r="A113" s="53" t="s">
        <v>154</v>
      </c>
      <c r="B113" s="17"/>
      <c r="C113" s="54"/>
      <c r="D113" s="55"/>
      <c r="E113" s="54"/>
      <c r="F113" s="56"/>
      <c r="G113" s="54"/>
      <c r="H113" s="57"/>
      <c r="I113" s="58"/>
      <c r="J113" s="59"/>
      <c r="K113" s="58"/>
    </row>
    <row r="114" spans="1:11" s="17" customFormat="1" ht="20.25" customHeight="1" x14ac:dyDescent="0.25">
      <c r="A114" s="98" t="s">
        <v>144</v>
      </c>
      <c r="C114" s="23"/>
      <c r="D114" s="55"/>
      <c r="E114" s="74"/>
      <c r="F114" s="75"/>
      <c r="G114" s="74"/>
      <c r="H114" s="76"/>
      <c r="I114" s="74"/>
      <c r="J114" s="77"/>
      <c r="K114" s="74"/>
    </row>
    <row r="115" spans="1:11" s="17" customFormat="1" ht="20.25" customHeight="1" x14ac:dyDescent="0.25">
      <c r="A115" s="98" t="s">
        <v>145</v>
      </c>
      <c r="C115" s="23"/>
      <c r="D115" s="55"/>
      <c r="E115" s="74"/>
      <c r="F115" s="75"/>
      <c r="G115" s="74"/>
      <c r="H115" s="76"/>
      <c r="I115" s="74"/>
      <c r="J115" s="77"/>
      <c r="K115" s="74"/>
    </row>
    <row r="116" spans="1:11" s="17" customFormat="1" ht="20.25" customHeight="1" x14ac:dyDescent="0.25">
      <c r="A116" s="52" t="s">
        <v>146</v>
      </c>
      <c r="C116" s="54"/>
      <c r="D116" s="55"/>
      <c r="E116" s="74">
        <v>5569</v>
      </c>
      <c r="F116" s="78"/>
      <c r="G116" s="120" t="s">
        <v>101</v>
      </c>
      <c r="H116" s="78"/>
      <c r="I116" s="120">
        <v>4531</v>
      </c>
      <c r="J116" s="120"/>
      <c r="K116" s="120" t="s">
        <v>101</v>
      </c>
    </row>
    <row r="117" spans="1:11" s="17" customFormat="1" ht="21.75" customHeight="1" x14ac:dyDescent="0.25">
      <c r="A117" s="5" t="s">
        <v>133</v>
      </c>
      <c r="C117" s="59"/>
      <c r="D117" s="61"/>
      <c r="E117" s="81">
        <v>-1114</v>
      </c>
      <c r="F117" s="77"/>
      <c r="G117" s="119" t="s">
        <v>101</v>
      </c>
      <c r="H117" s="77"/>
      <c r="I117" s="81">
        <v>-906</v>
      </c>
      <c r="J117" s="77"/>
      <c r="K117" s="119" t="s">
        <v>101</v>
      </c>
    </row>
    <row r="118" spans="1:11" s="17" customFormat="1" ht="20.25" customHeight="1" x14ac:dyDescent="0.25">
      <c r="A118" s="2" t="s">
        <v>147</v>
      </c>
      <c r="C118" s="59"/>
      <c r="D118" s="61"/>
      <c r="E118" s="80"/>
      <c r="F118" s="77"/>
      <c r="G118" s="80"/>
      <c r="H118" s="77"/>
      <c r="I118" s="80"/>
      <c r="J118" s="77"/>
      <c r="K118" s="80"/>
    </row>
    <row r="119" spans="1:11" s="17" customFormat="1" ht="20.25" customHeight="1" x14ac:dyDescent="0.25">
      <c r="A119" s="2" t="s">
        <v>145</v>
      </c>
      <c r="C119" s="54"/>
      <c r="D119" s="55"/>
      <c r="E119" s="99">
        <f>SUM(E116:E117)</f>
        <v>4455</v>
      </c>
      <c r="F119" s="78"/>
      <c r="G119" s="119" t="s">
        <v>101</v>
      </c>
      <c r="H119" s="79"/>
      <c r="I119" s="99">
        <f>SUM(I116:I117)</f>
        <v>3625</v>
      </c>
      <c r="J119" s="79"/>
      <c r="K119" s="119" t="s">
        <v>101</v>
      </c>
    </row>
    <row r="120" spans="1:11" s="17" customFormat="1" ht="20.25" customHeight="1" x14ac:dyDescent="0.25">
      <c r="A120" s="2"/>
      <c r="C120" s="54"/>
      <c r="D120" s="55"/>
      <c r="E120" s="78"/>
      <c r="F120" s="78"/>
      <c r="G120" s="120"/>
      <c r="H120" s="79"/>
      <c r="I120" s="78"/>
      <c r="J120" s="79"/>
      <c r="K120" s="120"/>
    </row>
    <row r="121" spans="1:11" ht="20.25" customHeight="1" thickBot="1" x14ac:dyDescent="0.3">
      <c r="A121" s="6" t="s">
        <v>80</v>
      </c>
      <c r="B121" s="17"/>
      <c r="C121" s="54"/>
      <c r="D121" s="55"/>
      <c r="E121" s="100">
        <f>SUM(E102,E94,E119)</f>
        <v>9402</v>
      </c>
      <c r="F121" s="75"/>
      <c r="G121" s="100">
        <f>SUM(G102,G94,G119)</f>
        <v>183019</v>
      </c>
      <c r="H121" s="76"/>
      <c r="I121" s="100">
        <f>SUM(I102,I94,I119)</f>
        <v>49485</v>
      </c>
      <c r="J121" s="76"/>
      <c r="K121" s="100">
        <f>SUM(K102,K94,K119)</f>
        <v>73412</v>
      </c>
    </row>
    <row r="122" spans="1:11" ht="20.25" customHeight="1" thickTop="1" x14ac:dyDescent="0.25">
      <c r="A122" s="6"/>
      <c r="B122" s="17"/>
      <c r="C122" s="54"/>
      <c r="D122" s="55"/>
      <c r="E122" s="78"/>
      <c r="F122" s="75"/>
      <c r="G122" s="78"/>
      <c r="H122" s="76"/>
      <c r="I122" s="78"/>
      <c r="J122" s="76"/>
      <c r="K122" s="78"/>
    </row>
    <row r="123" spans="1:11" ht="20.25" customHeight="1" x14ac:dyDescent="0.25">
      <c r="A123" s="46" t="s">
        <v>86</v>
      </c>
      <c r="B123" s="17"/>
      <c r="C123" s="59"/>
      <c r="D123" s="61"/>
      <c r="E123" s="17"/>
      <c r="F123" s="17"/>
      <c r="G123" s="17"/>
      <c r="H123" s="17"/>
      <c r="I123" s="17"/>
      <c r="J123" s="17"/>
      <c r="K123" s="17"/>
    </row>
    <row r="124" spans="1:11" ht="20.25" customHeight="1" x14ac:dyDescent="0.25">
      <c r="A124" s="52" t="s">
        <v>47</v>
      </c>
      <c r="B124" s="17"/>
      <c r="C124" s="59"/>
      <c r="D124" s="61"/>
      <c r="E124" s="74">
        <v>4599</v>
      </c>
      <c r="F124" s="84"/>
      <c r="G124" s="74">
        <v>175031</v>
      </c>
      <c r="H124" s="77"/>
      <c r="I124" s="74">
        <v>49485</v>
      </c>
      <c r="J124" s="77"/>
      <c r="K124" s="74">
        <v>73412</v>
      </c>
    </row>
    <row r="125" spans="1:11" ht="20.25" customHeight="1" x14ac:dyDescent="0.25">
      <c r="A125" s="52" t="s">
        <v>48</v>
      </c>
      <c r="B125" s="17"/>
      <c r="C125" s="59"/>
      <c r="D125" s="61"/>
      <c r="E125" s="74">
        <v>7413</v>
      </c>
      <c r="F125" s="84"/>
      <c r="G125" s="74">
        <v>102</v>
      </c>
      <c r="H125" s="77"/>
      <c r="I125" s="120" t="s">
        <v>101</v>
      </c>
      <c r="J125" s="77"/>
      <c r="K125" s="120" t="s">
        <v>101</v>
      </c>
    </row>
    <row r="126" spans="1:11" ht="20.25" customHeight="1" thickBot="1" x14ac:dyDescent="0.3">
      <c r="A126" s="101" t="s">
        <v>85</v>
      </c>
      <c r="B126" s="76"/>
      <c r="C126" s="76"/>
      <c r="D126" s="83"/>
      <c r="E126" s="102">
        <f>SUM(E124:E125)</f>
        <v>12012</v>
      </c>
      <c r="F126" s="75"/>
      <c r="G126" s="102">
        <f>SUM(G124:G125)</f>
        <v>175133</v>
      </c>
      <c r="H126" s="76"/>
      <c r="I126" s="102">
        <f>SUM(I124:I125)</f>
        <v>49485</v>
      </c>
      <c r="J126" s="76"/>
      <c r="K126" s="102">
        <f>SUM(K124:K125)</f>
        <v>73412</v>
      </c>
    </row>
    <row r="127" spans="1:11" ht="20.25" customHeight="1" thickTop="1" x14ac:dyDescent="0.25">
      <c r="A127" s="60"/>
      <c r="B127" s="17"/>
      <c r="C127" s="59"/>
      <c r="D127" s="61"/>
      <c r="E127" s="29"/>
      <c r="F127" s="25"/>
      <c r="G127" s="29"/>
      <c r="H127" s="29"/>
      <c r="I127" s="25"/>
      <c r="J127" s="29"/>
      <c r="K127" s="25"/>
    </row>
    <row r="128" spans="1:11" ht="20.25" customHeight="1" x14ac:dyDescent="0.25">
      <c r="A128" s="46" t="s">
        <v>107</v>
      </c>
      <c r="B128" s="17"/>
      <c r="C128" s="59"/>
      <c r="D128" s="61"/>
      <c r="E128" s="17"/>
      <c r="F128" s="17"/>
      <c r="G128" s="17"/>
      <c r="H128" s="17"/>
      <c r="I128" s="17"/>
      <c r="J128" s="17"/>
      <c r="K128" s="17"/>
    </row>
    <row r="129" spans="1:11" ht="20.25" customHeight="1" x14ac:dyDescent="0.25">
      <c r="A129" s="46" t="s">
        <v>108</v>
      </c>
      <c r="B129" s="17"/>
      <c r="C129" s="59"/>
      <c r="D129" s="61"/>
      <c r="E129" s="17"/>
      <c r="F129" s="17"/>
      <c r="G129" s="17"/>
      <c r="H129" s="17"/>
      <c r="I129" s="17"/>
      <c r="J129" s="17"/>
      <c r="K129" s="17"/>
    </row>
    <row r="130" spans="1:11" ht="20.25" customHeight="1" x14ac:dyDescent="0.25">
      <c r="A130" s="52" t="s">
        <v>47</v>
      </c>
      <c r="B130" s="17"/>
      <c r="C130" s="59"/>
      <c r="D130" s="61"/>
      <c r="E130" s="74">
        <v>2668</v>
      </c>
      <c r="F130" s="84"/>
      <c r="G130" s="74">
        <v>182917</v>
      </c>
      <c r="H130" s="77"/>
      <c r="I130" s="74">
        <v>49485</v>
      </c>
      <c r="J130" s="77"/>
      <c r="K130" s="74">
        <v>73412</v>
      </c>
    </row>
    <row r="131" spans="1:11" ht="20.25" customHeight="1" x14ac:dyDescent="0.25">
      <c r="A131" s="52" t="s">
        <v>48</v>
      </c>
      <c r="B131" s="17"/>
      <c r="C131" s="59"/>
      <c r="D131" s="61"/>
      <c r="E131" s="82">
        <v>6734</v>
      </c>
      <c r="F131" s="84"/>
      <c r="G131" s="82">
        <v>102</v>
      </c>
      <c r="H131" s="77"/>
      <c r="I131" s="119" t="s">
        <v>101</v>
      </c>
      <c r="J131" s="77"/>
      <c r="K131" s="119" t="s">
        <v>101</v>
      </c>
    </row>
    <row r="132" spans="1:11" ht="20.25" customHeight="1" x14ac:dyDescent="0.25">
      <c r="A132" s="6" t="s">
        <v>107</v>
      </c>
      <c r="B132" s="17"/>
      <c r="C132" s="59"/>
      <c r="D132" s="61"/>
      <c r="E132" s="74"/>
      <c r="F132" s="120"/>
      <c r="G132" s="74"/>
      <c r="H132" s="80"/>
      <c r="I132" s="74"/>
      <c r="J132" s="80"/>
      <c r="K132" s="74"/>
    </row>
    <row r="133" spans="1:11" ht="20.25" customHeight="1" thickBot="1" x14ac:dyDescent="0.3">
      <c r="A133" s="6" t="s">
        <v>109</v>
      </c>
      <c r="B133" s="7"/>
      <c r="C133" s="54"/>
      <c r="D133" s="55"/>
      <c r="E133" s="100">
        <f>SUM(E130:E131)</f>
        <v>9402</v>
      </c>
      <c r="F133" s="75"/>
      <c r="G133" s="100">
        <f>SUM(G130:G131)</f>
        <v>183019</v>
      </c>
      <c r="H133" s="76"/>
      <c r="I133" s="100">
        <f>SUM(I130:I131)</f>
        <v>49485</v>
      </c>
      <c r="J133" s="76"/>
      <c r="K133" s="100">
        <f>SUM(K130:K131)</f>
        <v>73412</v>
      </c>
    </row>
    <row r="134" spans="1:11" ht="20.25" customHeight="1" thickTop="1" x14ac:dyDescent="0.25">
      <c r="A134" s="60"/>
      <c r="B134" s="17"/>
      <c r="C134" s="59"/>
      <c r="D134" s="61"/>
      <c r="E134" s="64"/>
      <c r="F134" s="25"/>
      <c r="G134" s="64"/>
      <c r="H134" s="57"/>
      <c r="I134" s="64"/>
      <c r="J134" s="29"/>
      <c r="K134" s="64"/>
    </row>
    <row r="135" spans="1:11" ht="20.25" customHeight="1" thickBot="1" x14ac:dyDescent="0.3">
      <c r="A135" s="6" t="s">
        <v>83</v>
      </c>
      <c r="B135" s="17"/>
      <c r="C135" s="23"/>
      <c r="D135" s="61"/>
      <c r="E135" s="106">
        <v>1.4467359573183007E-2</v>
      </c>
      <c r="F135" s="107"/>
      <c r="G135" s="106">
        <v>0.55000000000000004</v>
      </c>
      <c r="H135" s="105"/>
      <c r="I135" s="106">
        <v>0.15566803402456211</v>
      </c>
      <c r="J135" s="105"/>
      <c r="K135" s="106">
        <v>0.23</v>
      </c>
    </row>
    <row r="136" spans="1:11" ht="20.25" customHeight="1" thickTop="1" thickBot="1" x14ac:dyDescent="0.3">
      <c r="A136" s="6" t="s">
        <v>84</v>
      </c>
      <c r="B136" s="17"/>
      <c r="C136" s="23"/>
      <c r="D136" s="61"/>
      <c r="E136" s="108">
        <v>1.4467359573183007E-2</v>
      </c>
      <c r="F136" s="107"/>
      <c r="G136" s="108">
        <v>0.55000000000000004</v>
      </c>
      <c r="H136" s="105"/>
      <c r="I136" s="108">
        <v>0.15566803402456211</v>
      </c>
      <c r="J136" s="107"/>
      <c r="K136" s="108">
        <v>0.23</v>
      </c>
    </row>
    <row r="137" spans="1:11" ht="20.25" customHeight="1" thickTop="1" x14ac:dyDescent="0.25"/>
  </sheetData>
  <mergeCells count="36">
    <mergeCell ref="E42:G42"/>
    <mergeCell ref="I42:K42"/>
    <mergeCell ref="E7:G7"/>
    <mergeCell ref="I7:K7"/>
    <mergeCell ref="I40:K40"/>
    <mergeCell ref="E41:G41"/>
    <mergeCell ref="I41:K41"/>
    <mergeCell ref="E9:K9"/>
    <mergeCell ref="E39:G39"/>
    <mergeCell ref="I39:K39"/>
    <mergeCell ref="E40:G40"/>
    <mergeCell ref="E4:G4"/>
    <mergeCell ref="I4:K4"/>
    <mergeCell ref="E5:G5"/>
    <mergeCell ref="I5:K5"/>
    <mergeCell ref="E6:G6"/>
    <mergeCell ref="I6:K6"/>
    <mergeCell ref="E44:K44"/>
    <mergeCell ref="E73:G73"/>
    <mergeCell ref="I73:K73"/>
    <mergeCell ref="E74:G74"/>
    <mergeCell ref="I74:K74"/>
    <mergeCell ref="E75:G75"/>
    <mergeCell ref="I75:K75"/>
    <mergeCell ref="E76:G76"/>
    <mergeCell ref="I76:K76"/>
    <mergeCell ref="E78:K78"/>
    <mergeCell ref="E110:G110"/>
    <mergeCell ref="I110:K110"/>
    <mergeCell ref="E112:K112"/>
    <mergeCell ref="E107:G107"/>
    <mergeCell ref="I107:K107"/>
    <mergeCell ref="E108:G108"/>
    <mergeCell ref="I108:K108"/>
    <mergeCell ref="E109:G109"/>
    <mergeCell ref="I109:K109"/>
  </mergeCells>
  <pageMargins left="0.7" right="0.65" top="0.48" bottom="0.5" header="0.5" footer="0.5"/>
  <pageSetup paperSize="9" scale="93" firstPageNumber="5" fitToHeight="7" orientation="portrait" useFirstPageNumber="1" r:id="rId1"/>
  <headerFooter scaleWithDoc="0" alignWithMargins="0">
    <oddFooter>&amp;L&amp;"Times New Roman,Regular"&amp;11The accompanying condensed notes are an integral part of these financial statements.&amp;C&amp;"Times New Roman,Regular"&amp;P</oddFooter>
  </headerFooter>
  <rowBreaks count="3" manualBreakCount="3">
    <brk id="35" max="10" man="1"/>
    <brk id="69" max="16383" man="1"/>
    <brk id="10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/>
  </sheetPr>
  <dimension ref="A1:AA87"/>
  <sheetViews>
    <sheetView view="pageBreakPreview" zoomScale="85" zoomScaleNormal="85" zoomScaleSheetLayoutView="85" workbookViewId="0">
      <selection activeCell="K33" sqref="K33"/>
    </sheetView>
  </sheetViews>
  <sheetFormatPr defaultColWidth="9.140625" defaultRowHeight="21.95" customHeight="1" x14ac:dyDescent="0.25"/>
  <cols>
    <col min="1" max="1" width="25.140625" style="17" customWidth="1"/>
    <col min="2" max="2" width="10.85546875" style="17" customWidth="1"/>
    <col min="3" max="3" width="10.42578125" style="17" customWidth="1"/>
    <col min="4" max="4" width="1" style="19" customWidth="1"/>
    <col min="5" max="5" width="5.85546875" style="19" bestFit="1" customWidth="1"/>
    <col min="6" max="6" width="1" style="19" customWidth="1"/>
    <col min="7" max="7" width="10.5703125" style="17" customWidth="1"/>
    <col min="8" max="8" width="1" style="17" customWidth="1"/>
    <col min="9" max="9" width="10.5703125" style="17" customWidth="1"/>
    <col min="10" max="10" width="0.85546875" style="17" customWidth="1"/>
    <col min="11" max="11" width="11.85546875" style="17" customWidth="1"/>
    <col min="12" max="12" width="1" style="17" customWidth="1"/>
    <col min="13" max="13" width="10.5703125" style="17" customWidth="1"/>
    <col min="14" max="14" width="1" style="17" customWidth="1"/>
    <col min="15" max="15" width="13.5703125" style="17" customWidth="1"/>
    <col min="16" max="16" width="0.7109375" style="17" customWidth="1"/>
    <col min="17" max="17" width="11.140625" style="17" customWidth="1"/>
    <col min="18" max="18" width="0.85546875" style="17" customWidth="1"/>
    <col min="19" max="19" width="15.42578125" style="17" customWidth="1"/>
    <col min="20" max="20" width="0.85546875" style="17" customWidth="1"/>
    <col min="21" max="21" width="10.7109375" style="17" customWidth="1"/>
    <col min="22" max="22" width="0.85546875" style="17" customWidth="1"/>
    <col min="23" max="23" width="10.5703125" style="17" customWidth="1"/>
    <col min="24" max="24" width="1" style="17" customWidth="1"/>
    <col min="25" max="25" width="10.5703125" style="17" customWidth="1"/>
    <col min="26" max="26" width="0.7109375" style="17" customWidth="1"/>
    <col min="27" max="16384" width="9.140625" style="17"/>
  </cols>
  <sheetData>
    <row r="1" spans="1:25" ht="21.95" customHeight="1" x14ac:dyDescent="0.3">
      <c r="A1" s="95" t="s">
        <v>75</v>
      </c>
      <c r="B1" s="85"/>
      <c r="C1" s="85"/>
      <c r="D1" s="93"/>
      <c r="E1" s="93"/>
      <c r="F1" s="93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</row>
    <row r="2" spans="1:25" ht="21.95" customHeight="1" x14ac:dyDescent="0.25">
      <c r="A2" s="15" t="s">
        <v>78</v>
      </c>
      <c r="B2" s="86"/>
      <c r="C2" s="86"/>
      <c r="D2" s="94"/>
      <c r="E2" s="94"/>
      <c r="F2" s="94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</row>
    <row r="3" spans="1:25" ht="9" customHeight="1" x14ac:dyDescent="0.25">
      <c r="A3" s="15"/>
      <c r="B3" s="86"/>
      <c r="C3" s="86"/>
      <c r="D3" s="94"/>
      <c r="E3" s="94"/>
      <c r="F3" s="94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</row>
    <row r="4" spans="1:25" s="110" customFormat="1" ht="17.25" customHeight="1" x14ac:dyDescent="0.25">
      <c r="A4" s="143"/>
      <c r="B4" s="143"/>
      <c r="C4" s="143"/>
      <c r="D4" s="19"/>
      <c r="E4" s="19"/>
      <c r="F4" s="19"/>
      <c r="G4" s="259" t="s">
        <v>0</v>
      </c>
      <c r="H4" s="259"/>
      <c r="I4" s="259"/>
      <c r="J4" s="259"/>
      <c r="K4" s="259"/>
      <c r="L4" s="259"/>
      <c r="M4" s="259"/>
      <c r="N4" s="259"/>
      <c r="O4" s="259"/>
      <c r="P4" s="259"/>
      <c r="Q4" s="259"/>
      <c r="R4" s="259"/>
      <c r="S4" s="259"/>
      <c r="T4" s="259"/>
      <c r="U4" s="259"/>
      <c r="V4" s="259"/>
      <c r="W4" s="259"/>
      <c r="X4" s="259"/>
      <c r="Y4" s="259"/>
    </row>
    <row r="5" spans="1:25" s="110" customFormat="1" ht="17.25" customHeight="1" x14ac:dyDescent="0.25">
      <c r="A5" s="188"/>
      <c r="B5" s="188"/>
      <c r="C5" s="188"/>
      <c r="D5" s="19"/>
      <c r="E5" s="19"/>
      <c r="F5" s="19"/>
      <c r="G5" s="189"/>
      <c r="H5" s="189"/>
      <c r="I5" s="189"/>
      <c r="J5" s="189"/>
      <c r="K5" s="189"/>
      <c r="L5" s="189"/>
      <c r="M5" s="189"/>
      <c r="N5" s="189"/>
      <c r="O5" s="189"/>
      <c r="P5" s="189"/>
      <c r="Q5" s="189"/>
      <c r="R5" s="189"/>
      <c r="S5" s="122" t="s">
        <v>245</v>
      </c>
      <c r="T5" s="189"/>
      <c r="U5" s="189"/>
      <c r="V5" s="189"/>
      <c r="W5" s="189"/>
      <c r="X5" s="189"/>
      <c r="Y5" s="189"/>
    </row>
    <row r="6" spans="1:25" ht="14.1" customHeight="1" x14ac:dyDescent="0.25">
      <c r="A6" s="142"/>
      <c r="B6" s="142"/>
      <c r="C6" s="142"/>
      <c r="G6" s="19"/>
      <c r="H6" s="19"/>
      <c r="I6" s="19"/>
      <c r="J6" s="19"/>
      <c r="K6" s="19"/>
      <c r="L6" s="19"/>
      <c r="M6" s="264" t="s">
        <v>12</v>
      </c>
      <c r="N6" s="264"/>
      <c r="O6" s="264"/>
      <c r="P6" s="122"/>
      <c r="Q6" s="240"/>
      <c r="R6" s="240"/>
      <c r="S6" s="190" t="s">
        <v>246</v>
      </c>
      <c r="T6" s="19"/>
      <c r="U6" s="144"/>
      <c r="V6" s="144"/>
      <c r="W6" s="144"/>
      <c r="X6" s="144"/>
      <c r="Y6" s="144"/>
    </row>
    <row r="7" spans="1:25" ht="15" x14ac:dyDescent="0.25">
      <c r="A7" s="143"/>
      <c r="B7" s="143"/>
      <c r="C7" s="143"/>
      <c r="D7" s="122"/>
      <c r="E7" s="122"/>
      <c r="F7" s="122"/>
      <c r="G7" s="122"/>
      <c r="H7" s="143"/>
      <c r="I7" s="143"/>
      <c r="J7" s="143"/>
      <c r="K7" s="122" t="s">
        <v>114</v>
      </c>
      <c r="L7" s="143"/>
      <c r="M7" s="143"/>
      <c r="N7" s="143"/>
      <c r="O7" s="143"/>
      <c r="P7" s="143"/>
      <c r="Q7" s="122"/>
      <c r="R7" s="122"/>
      <c r="S7" s="143"/>
      <c r="T7" s="122"/>
      <c r="U7" s="143"/>
      <c r="V7" s="143"/>
      <c r="W7" s="143"/>
      <c r="X7" s="143"/>
      <c r="Y7" s="143"/>
    </row>
    <row r="8" spans="1:25" ht="17.25" customHeight="1" x14ac:dyDescent="0.25">
      <c r="A8" s="143"/>
      <c r="B8" s="143"/>
      <c r="C8" s="143"/>
      <c r="D8" s="122"/>
      <c r="E8" s="122"/>
      <c r="F8" s="122"/>
      <c r="G8" s="122"/>
      <c r="H8" s="143"/>
      <c r="I8" s="116"/>
      <c r="J8" s="143"/>
      <c r="K8" s="143" t="s">
        <v>115</v>
      </c>
      <c r="L8" s="143"/>
      <c r="M8" s="143"/>
      <c r="N8" s="143"/>
      <c r="O8" s="143"/>
      <c r="P8" s="143"/>
      <c r="Q8" s="143"/>
      <c r="R8" s="143"/>
      <c r="S8" s="143" t="s">
        <v>209</v>
      </c>
      <c r="T8" s="122"/>
      <c r="U8" s="143" t="s">
        <v>51</v>
      </c>
      <c r="V8" s="143"/>
      <c r="W8" s="143"/>
      <c r="X8" s="143"/>
      <c r="Y8" s="143"/>
    </row>
    <row r="9" spans="1:25" ht="17.25" customHeight="1" x14ac:dyDescent="0.25">
      <c r="A9" s="143"/>
      <c r="B9" s="143"/>
      <c r="C9" s="143"/>
      <c r="D9" s="122"/>
      <c r="E9" s="122"/>
      <c r="F9" s="122"/>
      <c r="G9" s="122" t="s">
        <v>21</v>
      </c>
      <c r="H9" s="143"/>
      <c r="I9" s="116"/>
      <c r="J9" s="143"/>
      <c r="K9" s="4" t="s">
        <v>119</v>
      </c>
      <c r="L9" s="143"/>
      <c r="M9" s="143"/>
      <c r="N9" s="143"/>
      <c r="O9" s="143"/>
      <c r="P9" s="143"/>
      <c r="Q9" s="143" t="s">
        <v>207</v>
      </c>
      <c r="R9" s="143"/>
      <c r="S9" s="143" t="s">
        <v>210</v>
      </c>
      <c r="T9" s="122"/>
      <c r="U9" s="143" t="s">
        <v>25</v>
      </c>
      <c r="V9" s="143"/>
      <c r="W9" s="143" t="s">
        <v>53</v>
      </c>
      <c r="X9" s="143"/>
      <c r="Y9" s="143"/>
    </row>
    <row r="10" spans="1:25" ht="17.25" customHeight="1" x14ac:dyDescent="0.25">
      <c r="A10" s="143"/>
      <c r="B10" s="143"/>
      <c r="C10" s="143"/>
      <c r="D10" s="122"/>
      <c r="E10" s="143"/>
      <c r="F10" s="122"/>
      <c r="G10" s="122" t="s">
        <v>87</v>
      </c>
      <c r="H10" s="143"/>
      <c r="I10" s="117" t="s">
        <v>31</v>
      </c>
      <c r="J10" s="143"/>
      <c r="K10" s="4" t="s">
        <v>55</v>
      </c>
      <c r="L10" s="143"/>
      <c r="M10" s="143" t="s">
        <v>88</v>
      </c>
      <c r="N10" s="143"/>
      <c r="O10" s="117"/>
      <c r="P10" s="117"/>
      <c r="Q10" s="117" t="s">
        <v>24</v>
      </c>
      <c r="R10" s="117"/>
      <c r="S10" s="117" t="s">
        <v>211</v>
      </c>
      <c r="T10" s="122"/>
      <c r="U10" s="4" t="s">
        <v>27</v>
      </c>
      <c r="V10" s="122"/>
      <c r="W10" s="4" t="s">
        <v>54</v>
      </c>
      <c r="X10" s="122"/>
      <c r="Y10" s="4" t="s">
        <v>20</v>
      </c>
    </row>
    <row r="11" spans="1:25" ht="17.25" customHeight="1" x14ac:dyDescent="0.25">
      <c r="A11" s="143"/>
      <c r="B11" s="143"/>
      <c r="C11" s="143"/>
      <c r="D11" s="122"/>
      <c r="E11" s="145" t="s">
        <v>2</v>
      </c>
      <c r="F11" s="122"/>
      <c r="G11" s="122" t="s">
        <v>22</v>
      </c>
      <c r="H11" s="122"/>
      <c r="I11" s="117" t="s">
        <v>30</v>
      </c>
      <c r="J11" s="143"/>
      <c r="K11" s="4" t="s">
        <v>116</v>
      </c>
      <c r="L11" s="122"/>
      <c r="M11" s="122" t="s">
        <v>89</v>
      </c>
      <c r="N11" s="122"/>
      <c r="O11" s="117" t="s">
        <v>23</v>
      </c>
      <c r="P11" s="117"/>
      <c r="Q11" s="117" t="s">
        <v>208</v>
      </c>
      <c r="R11" s="117"/>
      <c r="S11" s="117" t="s">
        <v>212</v>
      </c>
      <c r="T11" s="122"/>
      <c r="U11" s="4" t="s">
        <v>52</v>
      </c>
      <c r="V11" s="122"/>
      <c r="W11" s="4" t="s">
        <v>55</v>
      </c>
      <c r="X11" s="122"/>
      <c r="Y11" s="4" t="s">
        <v>24</v>
      </c>
    </row>
    <row r="12" spans="1:25" ht="17.25" customHeight="1" x14ac:dyDescent="0.25">
      <c r="A12" s="8"/>
      <c r="B12" s="143"/>
      <c r="C12" s="143"/>
      <c r="D12" s="122"/>
      <c r="E12" s="122"/>
      <c r="F12" s="122"/>
      <c r="G12" s="265" t="s">
        <v>69</v>
      </c>
      <c r="H12" s="265"/>
      <c r="I12" s="265"/>
      <c r="J12" s="265"/>
      <c r="K12" s="265"/>
      <c r="L12" s="265"/>
      <c r="M12" s="265"/>
      <c r="N12" s="265"/>
      <c r="O12" s="265"/>
      <c r="P12" s="265"/>
      <c r="Q12" s="265"/>
      <c r="R12" s="265"/>
      <c r="S12" s="265"/>
      <c r="T12" s="265"/>
      <c r="U12" s="265"/>
      <c r="V12" s="265"/>
      <c r="W12" s="265"/>
      <c r="X12" s="265"/>
      <c r="Y12" s="265"/>
    </row>
    <row r="13" spans="1:25" ht="17.25" customHeight="1" x14ac:dyDescent="0.25">
      <c r="A13" s="8" t="s">
        <v>140</v>
      </c>
      <c r="B13" s="143"/>
      <c r="C13" s="143"/>
      <c r="D13" s="122"/>
      <c r="E13" s="122"/>
      <c r="F13" s="122"/>
      <c r="G13" s="145"/>
      <c r="H13" s="145"/>
      <c r="I13" s="145"/>
      <c r="J13" s="145"/>
      <c r="K13" s="145"/>
      <c r="L13" s="145"/>
      <c r="M13" s="145"/>
      <c r="N13" s="145"/>
      <c r="O13" s="145"/>
      <c r="P13" s="145"/>
      <c r="Q13" s="145"/>
      <c r="R13" s="145"/>
      <c r="S13" s="145"/>
      <c r="T13" s="145"/>
      <c r="U13" s="145"/>
      <c r="V13" s="145"/>
      <c r="W13" s="145"/>
      <c r="X13" s="145"/>
      <c r="Y13" s="145"/>
    </row>
    <row r="14" spans="1:25" ht="17.25" customHeight="1" x14ac:dyDescent="0.25">
      <c r="A14" s="8" t="s">
        <v>167</v>
      </c>
      <c r="D14" s="122"/>
      <c r="E14" s="122"/>
      <c r="F14" s="122"/>
      <c r="G14" s="11">
        <v>317888</v>
      </c>
      <c r="H14" s="11"/>
      <c r="I14" s="11">
        <v>4399860</v>
      </c>
      <c r="J14" s="11"/>
      <c r="K14" s="11">
        <v>-31836</v>
      </c>
      <c r="L14" s="11"/>
      <c r="M14" s="11">
        <v>31800</v>
      </c>
      <c r="N14" s="11"/>
      <c r="O14" s="11">
        <v>237541</v>
      </c>
      <c r="P14" s="11"/>
      <c r="Q14" s="11">
        <v>0</v>
      </c>
      <c r="R14" s="11"/>
      <c r="S14" s="11">
        <v>1997</v>
      </c>
      <c r="T14" s="11"/>
      <c r="U14" s="11">
        <f>SUM(G14:T14)</f>
        <v>4957250</v>
      </c>
      <c r="V14" s="11"/>
      <c r="W14" s="11">
        <v>25470</v>
      </c>
      <c r="X14" s="11"/>
      <c r="Y14" s="11">
        <f>SUM(U14:W14)</f>
        <v>4982720</v>
      </c>
    </row>
    <row r="15" spans="1:25" ht="12.75" customHeight="1" x14ac:dyDescent="0.25">
      <c r="A15" s="8"/>
      <c r="D15" s="122"/>
      <c r="E15" s="122"/>
      <c r="F15" s="122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11"/>
      <c r="V15" s="27"/>
      <c r="W15" s="27"/>
      <c r="X15" s="27"/>
      <c r="Y15" s="27"/>
    </row>
    <row r="16" spans="1:25" ht="17.25" customHeight="1" x14ac:dyDescent="0.25">
      <c r="A16" s="6" t="s">
        <v>249</v>
      </c>
      <c r="D16" s="122"/>
      <c r="E16" s="122"/>
      <c r="F16" s="122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11"/>
      <c r="V16" s="27"/>
      <c r="W16" s="27"/>
      <c r="X16" s="27"/>
      <c r="Y16" s="27"/>
    </row>
    <row r="17" spans="1:25" ht="17.25" customHeight="1" x14ac:dyDescent="0.25">
      <c r="A17" s="1" t="s">
        <v>155</v>
      </c>
      <c r="D17" s="122"/>
      <c r="E17" s="122"/>
      <c r="F17" s="122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11"/>
      <c r="V17" s="27"/>
      <c r="W17" s="27"/>
      <c r="X17" s="27"/>
      <c r="Y17" s="27"/>
    </row>
    <row r="18" spans="1:25" ht="17.25" hidden="1" customHeight="1" x14ac:dyDescent="0.25">
      <c r="A18" s="5" t="s">
        <v>102</v>
      </c>
      <c r="D18" s="122"/>
      <c r="E18" s="50"/>
      <c r="F18" s="122"/>
      <c r="G18" s="120"/>
      <c r="H18" s="109"/>
      <c r="I18" s="120"/>
      <c r="J18" s="128"/>
      <c r="K18" s="27"/>
      <c r="L18" s="127"/>
      <c r="M18" s="27"/>
      <c r="N18" s="127"/>
      <c r="O18" s="27"/>
      <c r="P18" s="27"/>
      <c r="Q18" s="27"/>
      <c r="R18" s="27"/>
      <c r="S18" s="27"/>
      <c r="T18" s="129"/>
      <c r="U18" s="27"/>
      <c r="V18" s="27"/>
      <c r="W18" s="27"/>
      <c r="X18" s="27"/>
      <c r="Y18" s="120"/>
    </row>
    <row r="19" spans="1:25" ht="17.25" hidden="1" customHeight="1" x14ac:dyDescent="0.25">
      <c r="A19" s="5" t="s">
        <v>103</v>
      </c>
      <c r="D19" s="122"/>
      <c r="E19" s="50"/>
      <c r="F19" s="122"/>
      <c r="G19" s="27"/>
      <c r="H19" s="109"/>
      <c r="I19" s="27"/>
      <c r="J19" s="27"/>
      <c r="K19" s="27"/>
      <c r="L19" s="27"/>
      <c r="M19" s="27"/>
      <c r="N19" s="127"/>
      <c r="O19" s="27"/>
      <c r="P19" s="27"/>
      <c r="Q19" s="27"/>
      <c r="R19" s="27"/>
      <c r="S19" s="27"/>
      <c r="T19" s="127"/>
      <c r="U19" s="27"/>
      <c r="V19" s="27"/>
      <c r="W19" s="27"/>
      <c r="X19" s="27"/>
      <c r="Y19" s="27"/>
    </row>
    <row r="20" spans="1:25" ht="17.25" customHeight="1" x14ac:dyDescent="0.25">
      <c r="A20" s="5" t="s">
        <v>278</v>
      </c>
      <c r="D20" s="122"/>
      <c r="E20" s="50">
        <v>11</v>
      </c>
      <c r="F20" s="122"/>
      <c r="G20" s="27">
        <v>0</v>
      </c>
      <c r="H20" s="27"/>
      <c r="I20" s="27">
        <v>0</v>
      </c>
      <c r="J20" s="27"/>
      <c r="K20" s="27">
        <v>0</v>
      </c>
      <c r="L20" s="27"/>
      <c r="M20" s="27">
        <v>0</v>
      </c>
      <c r="N20" s="27"/>
      <c r="O20" s="27">
        <v>-158944</v>
      </c>
      <c r="P20" s="27"/>
      <c r="Q20" s="27">
        <v>0</v>
      </c>
      <c r="R20" s="27"/>
      <c r="S20" s="27">
        <v>0</v>
      </c>
      <c r="T20" s="27"/>
      <c r="U20" s="27">
        <f>SUM(G20:T20)</f>
        <v>-158944</v>
      </c>
      <c r="V20" s="27"/>
      <c r="W20" s="27">
        <v>0</v>
      </c>
      <c r="X20" s="27"/>
      <c r="Y20" s="27">
        <f>SUM(U20:W20)</f>
        <v>-158944</v>
      </c>
    </row>
    <row r="21" spans="1:25" ht="17.25" customHeight="1" x14ac:dyDescent="0.25">
      <c r="A21" s="5" t="s">
        <v>279</v>
      </c>
      <c r="D21" s="122"/>
      <c r="E21" s="50"/>
      <c r="F21" s="122"/>
      <c r="G21" s="35">
        <v>0</v>
      </c>
      <c r="H21" s="27"/>
      <c r="I21" s="35">
        <v>0</v>
      </c>
      <c r="J21" s="27"/>
      <c r="K21" s="35">
        <v>0</v>
      </c>
      <c r="L21" s="27"/>
      <c r="M21" s="35">
        <v>0</v>
      </c>
      <c r="N21" s="27"/>
      <c r="O21" s="35">
        <v>0</v>
      </c>
      <c r="P21" s="27"/>
      <c r="Q21" s="35">
        <v>0</v>
      </c>
      <c r="R21" s="27"/>
      <c r="S21" s="35">
        <v>0</v>
      </c>
      <c r="T21" s="27"/>
      <c r="U21" s="35">
        <f>SUM(G21:T21)</f>
        <v>0</v>
      </c>
      <c r="V21" s="27"/>
      <c r="W21" s="35">
        <v>-3094</v>
      </c>
      <c r="X21" s="27"/>
      <c r="Y21" s="35">
        <f>SUM(U21:W21)</f>
        <v>-3094</v>
      </c>
    </row>
    <row r="22" spans="1:25" ht="17.25" hidden="1" customHeight="1" x14ac:dyDescent="0.25">
      <c r="A22" s="1" t="s">
        <v>136</v>
      </c>
      <c r="D22" s="122"/>
      <c r="E22" s="50"/>
      <c r="F22" s="122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</row>
    <row r="23" spans="1:25" s="7" customFormat="1" ht="17.25" hidden="1" customHeight="1" x14ac:dyDescent="0.25">
      <c r="A23" s="1" t="s">
        <v>137</v>
      </c>
      <c r="D23" s="144"/>
      <c r="E23" s="26"/>
      <c r="F23" s="144"/>
      <c r="G23" s="87">
        <f>SUM(G18:G21)</f>
        <v>0</v>
      </c>
      <c r="H23" s="10"/>
      <c r="I23" s="87">
        <f>SUM(I18:I21)</f>
        <v>0</v>
      </c>
      <c r="J23" s="11"/>
      <c r="K23" s="87">
        <f>SUM(K18:K21)</f>
        <v>0</v>
      </c>
      <c r="L23" s="10"/>
      <c r="M23" s="87">
        <f>SUM(M18:M21)</f>
        <v>0</v>
      </c>
      <c r="N23" s="10"/>
      <c r="O23" s="87">
        <f>SUM(O18:O21)</f>
        <v>-158944</v>
      </c>
      <c r="P23" s="11"/>
      <c r="Q23" s="87">
        <f>SUM(Q18:Q21)</f>
        <v>0</v>
      </c>
      <c r="R23" s="11"/>
      <c r="S23" s="87">
        <f>SUM(S18:S21)</f>
        <v>0</v>
      </c>
      <c r="T23" s="11"/>
      <c r="U23" s="87">
        <f>SUM(U18:U21)</f>
        <v>-158944</v>
      </c>
      <c r="V23" s="10"/>
      <c r="W23" s="87">
        <f>SUM(W18:W21)</f>
        <v>-3094</v>
      </c>
      <c r="X23" s="10"/>
      <c r="Y23" s="87">
        <f>SUM(Y18:Y21)</f>
        <v>-162038</v>
      </c>
    </row>
    <row r="24" spans="1:25" ht="9" customHeight="1" x14ac:dyDescent="0.25">
      <c r="A24" s="16"/>
      <c r="D24" s="122"/>
      <c r="E24" s="122"/>
      <c r="F24" s="122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7"/>
      <c r="U24" s="28"/>
      <c r="V24" s="28"/>
      <c r="W24" s="28"/>
      <c r="X24" s="28"/>
      <c r="Y24" s="28"/>
    </row>
    <row r="25" spans="1:25" ht="15" hidden="1" x14ac:dyDescent="0.25">
      <c r="A25" s="1" t="s">
        <v>125</v>
      </c>
      <c r="D25" s="122"/>
      <c r="E25" s="122"/>
      <c r="F25" s="122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7"/>
      <c r="U25" s="28"/>
      <c r="V25" s="28"/>
      <c r="W25" s="28"/>
      <c r="X25" s="28"/>
      <c r="Y25" s="28"/>
    </row>
    <row r="26" spans="1:25" ht="15" hidden="1" x14ac:dyDescent="0.25">
      <c r="A26" s="1" t="s">
        <v>124</v>
      </c>
      <c r="D26" s="122"/>
      <c r="E26" s="122"/>
      <c r="F26" s="122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7"/>
      <c r="U26" s="28"/>
      <c r="V26" s="28"/>
      <c r="W26" s="28"/>
      <c r="X26" s="28"/>
      <c r="Y26" s="28"/>
    </row>
    <row r="27" spans="1:25" ht="17.25" hidden="1" customHeight="1" x14ac:dyDescent="0.25">
      <c r="A27" s="5" t="s">
        <v>123</v>
      </c>
      <c r="D27" s="122"/>
      <c r="E27" s="122"/>
      <c r="F27" s="12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09"/>
      <c r="U27" s="112"/>
      <c r="V27" s="112"/>
      <c r="W27" s="112"/>
      <c r="X27" s="112"/>
      <c r="Y27" s="112"/>
    </row>
    <row r="28" spans="1:25" ht="17.25" hidden="1" customHeight="1" x14ac:dyDescent="0.25">
      <c r="A28" s="5" t="s">
        <v>138</v>
      </c>
      <c r="D28" s="122"/>
      <c r="E28" s="122"/>
      <c r="F28" s="122"/>
      <c r="G28" s="35"/>
      <c r="H28" s="38"/>
      <c r="I28" s="35"/>
      <c r="J28" s="115"/>
      <c r="K28" s="35"/>
      <c r="L28" s="38"/>
      <c r="M28" s="35"/>
      <c r="N28" s="38"/>
      <c r="O28" s="35"/>
      <c r="P28" s="27"/>
      <c r="Q28" s="27"/>
      <c r="R28" s="27"/>
      <c r="S28" s="27"/>
      <c r="T28" s="115"/>
      <c r="U28" s="35"/>
      <c r="V28" s="112"/>
      <c r="W28" s="35"/>
      <c r="X28" s="112"/>
      <c r="Y28" s="35"/>
    </row>
    <row r="29" spans="1:25" ht="17.25" hidden="1" customHeight="1" x14ac:dyDescent="0.25">
      <c r="A29" s="1" t="s">
        <v>112</v>
      </c>
      <c r="D29" s="122"/>
      <c r="E29" s="122"/>
      <c r="F29" s="122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115"/>
      <c r="U29" s="38"/>
      <c r="V29" s="112"/>
      <c r="W29" s="38"/>
      <c r="X29" s="112"/>
      <c r="Y29" s="38"/>
    </row>
    <row r="30" spans="1:25" ht="17.25" hidden="1" customHeight="1" x14ac:dyDescent="0.25">
      <c r="A30" s="1" t="s">
        <v>124</v>
      </c>
      <c r="D30" s="122"/>
      <c r="E30" s="23"/>
      <c r="F30" s="122"/>
      <c r="G30" s="87">
        <f>SUM(G28:G29)</f>
        <v>0</v>
      </c>
      <c r="H30" s="109"/>
      <c r="I30" s="87">
        <f>SUM(I28:I29)</f>
        <v>0</v>
      </c>
      <c r="J30" s="11"/>
      <c r="K30" s="87">
        <f>SUM(K28:K29)</f>
        <v>0</v>
      </c>
      <c r="L30" s="109"/>
      <c r="M30" s="87">
        <f>SUM(M28:M29)</f>
        <v>0</v>
      </c>
      <c r="N30" s="109"/>
      <c r="O30" s="87">
        <f>SUM(O28:O29)</f>
        <v>0</v>
      </c>
      <c r="P30" s="11"/>
      <c r="Q30" s="11"/>
      <c r="R30" s="11"/>
      <c r="S30" s="11"/>
      <c r="T30" s="109"/>
      <c r="U30" s="87">
        <f>SUM(U28:U29)</f>
        <v>0</v>
      </c>
      <c r="V30" s="109"/>
      <c r="W30" s="87">
        <f>SUM(W28:W29)</f>
        <v>0</v>
      </c>
      <c r="X30" s="109"/>
      <c r="Y30" s="87">
        <f>SUM(Y28:Y29)</f>
        <v>0</v>
      </c>
    </row>
    <row r="31" spans="1:25" ht="16.5" customHeight="1" x14ac:dyDescent="0.25">
      <c r="A31" s="6" t="s">
        <v>168</v>
      </c>
      <c r="D31" s="122"/>
      <c r="E31" s="23"/>
      <c r="F31" s="122"/>
      <c r="G31" s="109"/>
      <c r="H31" s="109"/>
      <c r="I31" s="109"/>
      <c r="J31" s="109"/>
      <c r="K31" s="109"/>
      <c r="L31" s="109"/>
      <c r="M31" s="109"/>
      <c r="N31" s="109"/>
      <c r="O31" s="109"/>
      <c r="P31" s="109"/>
      <c r="Q31" s="109"/>
      <c r="R31" s="109"/>
      <c r="S31" s="109"/>
      <c r="T31" s="109"/>
      <c r="U31" s="109"/>
      <c r="V31" s="109"/>
      <c r="W31" s="109"/>
      <c r="X31" s="109"/>
      <c r="Y31" s="109"/>
    </row>
    <row r="32" spans="1:25" s="7" customFormat="1" ht="17.25" customHeight="1" x14ac:dyDescent="0.2">
      <c r="A32" s="6" t="s">
        <v>169</v>
      </c>
      <c r="D32" s="144"/>
      <c r="E32" s="144"/>
      <c r="F32" s="144"/>
      <c r="G32" s="87">
        <f>SUM(G20:G21)</f>
        <v>0</v>
      </c>
      <c r="H32" s="11"/>
      <c r="I32" s="87">
        <f>SUM(I20:I21)</f>
        <v>0</v>
      </c>
      <c r="J32" s="11"/>
      <c r="K32" s="87">
        <f>SUM(K20:K21)</f>
        <v>0</v>
      </c>
      <c r="L32" s="11"/>
      <c r="M32" s="87">
        <f>SUM(M20:M21)</f>
        <v>0</v>
      </c>
      <c r="N32" s="11"/>
      <c r="O32" s="87">
        <f>SUM(O20:O21)</f>
        <v>-158944</v>
      </c>
      <c r="P32" s="11"/>
      <c r="Q32" s="87">
        <f>SUM(Q20:Q21)</f>
        <v>0</v>
      </c>
      <c r="R32" s="11"/>
      <c r="S32" s="87">
        <f>SUM(S20:S21)</f>
        <v>0</v>
      </c>
      <c r="T32" s="11"/>
      <c r="U32" s="87">
        <f>SUM(U20)</f>
        <v>-158944</v>
      </c>
      <c r="V32" s="11"/>
      <c r="W32" s="87">
        <f>SUM(W20:W21)</f>
        <v>-3094</v>
      </c>
      <c r="X32" s="11"/>
      <c r="Y32" s="87">
        <f>SUM(Y20:Y21)</f>
        <v>-162038</v>
      </c>
    </row>
    <row r="33" spans="1:25" ht="14.25" customHeight="1" x14ac:dyDescent="0.25">
      <c r="A33" s="8"/>
      <c r="D33" s="122"/>
      <c r="E33" s="122"/>
      <c r="F33" s="122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8"/>
      <c r="W33" s="27"/>
      <c r="X33" s="28"/>
      <c r="Y33" s="27"/>
    </row>
    <row r="34" spans="1:25" ht="17.25" customHeight="1" x14ac:dyDescent="0.25">
      <c r="A34" s="2" t="s">
        <v>79</v>
      </c>
      <c r="D34" s="122"/>
      <c r="E34" s="122"/>
      <c r="F34" s="122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7"/>
      <c r="U34" s="28"/>
      <c r="V34" s="28"/>
      <c r="W34" s="28"/>
      <c r="X34" s="28"/>
      <c r="Y34" s="28"/>
    </row>
    <row r="35" spans="1:25" ht="17.25" customHeight="1" x14ac:dyDescent="0.25">
      <c r="A35" s="3" t="s">
        <v>139</v>
      </c>
      <c r="D35" s="122"/>
      <c r="E35" s="122"/>
      <c r="F35" s="122"/>
      <c r="G35" s="115" t="s">
        <v>101</v>
      </c>
      <c r="H35" s="27"/>
      <c r="I35" s="115" t="s">
        <v>101</v>
      </c>
      <c r="J35" s="115"/>
      <c r="K35" s="115" t="s">
        <v>101</v>
      </c>
      <c r="L35" s="27"/>
      <c r="M35" s="115" t="s">
        <v>101</v>
      </c>
      <c r="N35" s="27"/>
      <c r="O35" s="27">
        <v>3409</v>
      </c>
      <c r="P35" s="27"/>
      <c r="Q35" s="115" t="s">
        <v>101</v>
      </c>
      <c r="R35" s="27"/>
      <c r="S35" s="115" t="s">
        <v>101</v>
      </c>
      <c r="T35" s="62"/>
      <c r="U35" s="27">
        <f>SUM(G35:T35)</f>
        <v>3409</v>
      </c>
      <c r="V35" s="27"/>
      <c r="W35" s="27">
        <v>7414</v>
      </c>
      <c r="X35" s="27"/>
      <c r="Y35" s="27">
        <f>SUM(U35:W35)</f>
        <v>10823</v>
      </c>
    </row>
    <row r="36" spans="1:25" ht="17.25" customHeight="1" x14ac:dyDescent="0.25">
      <c r="A36" s="3" t="s">
        <v>156</v>
      </c>
      <c r="D36" s="122"/>
      <c r="E36" s="122"/>
      <c r="F36" s="122"/>
      <c r="G36" s="178" t="s">
        <v>101</v>
      </c>
      <c r="H36" s="27"/>
      <c r="I36" s="178" t="s">
        <v>101</v>
      </c>
      <c r="J36" s="115"/>
      <c r="K36" s="178" t="s">
        <v>101</v>
      </c>
      <c r="L36" s="27"/>
      <c r="M36" s="178" t="s">
        <v>101</v>
      </c>
      <c r="N36" s="27"/>
      <c r="O36" s="35">
        <v>4455</v>
      </c>
      <c r="P36" s="27"/>
      <c r="Q36" s="178" t="s">
        <v>101</v>
      </c>
      <c r="R36" s="27"/>
      <c r="S36" s="35">
        <v>-6386</v>
      </c>
      <c r="T36" s="27"/>
      <c r="U36" s="35">
        <f>SUM(G36:T36)</f>
        <v>-1931</v>
      </c>
      <c r="V36" s="27"/>
      <c r="W36" s="35">
        <v>-679</v>
      </c>
      <c r="X36" s="27"/>
      <c r="Y36" s="35">
        <f>SUM(U36:W36)</f>
        <v>-2610</v>
      </c>
    </row>
    <row r="37" spans="1:25" ht="17.25" customHeight="1" x14ac:dyDescent="0.25">
      <c r="A37" s="2" t="s">
        <v>148</v>
      </c>
      <c r="D37" s="122"/>
      <c r="E37" s="122"/>
      <c r="F37" s="122"/>
      <c r="G37" s="118" t="s">
        <v>101</v>
      </c>
      <c r="H37" s="10"/>
      <c r="I37" s="118" t="s">
        <v>101</v>
      </c>
      <c r="J37" s="106"/>
      <c r="K37" s="118" t="s">
        <v>101</v>
      </c>
      <c r="L37" s="10"/>
      <c r="M37" s="118" t="s">
        <v>101</v>
      </c>
      <c r="N37" s="10"/>
      <c r="O37" s="103">
        <f>SUM(O35:O36)</f>
        <v>7864</v>
      </c>
      <c r="P37" s="132"/>
      <c r="Q37" s="118" t="s">
        <v>101</v>
      </c>
      <c r="R37" s="132"/>
      <c r="S37" s="103">
        <f>SUM(S35:S36)</f>
        <v>-6386</v>
      </c>
      <c r="T37" s="11"/>
      <c r="U37" s="131">
        <f>SUM(U35:U36)</f>
        <v>1478</v>
      </c>
      <c r="V37" s="130"/>
      <c r="W37" s="131">
        <f>SUM(W35:W36)</f>
        <v>6735</v>
      </c>
      <c r="X37" s="130"/>
      <c r="Y37" s="131">
        <f>SUM(Y35:Y36)</f>
        <v>8213</v>
      </c>
    </row>
    <row r="38" spans="1:25" ht="15.75" customHeight="1" x14ac:dyDescent="0.25">
      <c r="A38" s="2"/>
      <c r="D38" s="122"/>
      <c r="E38" s="23"/>
      <c r="F38" s="122"/>
      <c r="G38" s="113"/>
      <c r="H38" s="10"/>
      <c r="I38" s="113"/>
      <c r="J38" s="113"/>
      <c r="K38" s="113"/>
      <c r="L38" s="10"/>
      <c r="M38" s="113"/>
      <c r="N38" s="10"/>
      <c r="O38" s="113"/>
      <c r="P38" s="113"/>
      <c r="Q38" s="113"/>
      <c r="R38" s="113"/>
      <c r="S38" s="113"/>
      <c r="T38" s="11"/>
      <c r="U38" s="113"/>
      <c r="V38" s="10"/>
      <c r="W38" s="113"/>
      <c r="X38" s="10"/>
      <c r="Y38" s="113"/>
    </row>
    <row r="39" spans="1:25" ht="18" hidden="1" customHeight="1" x14ac:dyDescent="0.25">
      <c r="A39" s="3" t="s">
        <v>49</v>
      </c>
      <c r="D39" s="122"/>
      <c r="E39" s="23"/>
      <c r="F39" s="122"/>
      <c r="G39" s="112"/>
      <c r="H39" s="28"/>
      <c r="I39" s="112"/>
      <c r="J39" s="112"/>
      <c r="K39" s="112"/>
      <c r="L39" s="28"/>
      <c r="M39" s="112"/>
      <c r="N39" s="28"/>
      <c r="O39" s="112"/>
      <c r="P39" s="112"/>
      <c r="Q39" s="112"/>
      <c r="R39" s="112"/>
      <c r="S39" s="112"/>
      <c r="T39" s="27"/>
      <c r="U39" s="112"/>
      <c r="V39" s="28"/>
      <c r="W39" s="112"/>
      <c r="X39" s="28"/>
      <c r="Y39" s="112"/>
    </row>
    <row r="40" spans="1:25" ht="17.25" hidden="1" customHeight="1" x14ac:dyDescent="0.25">
      <c r="A40" s="5" t="s">
        <v>50</v>
      </c>
      <c r="D40" s="122"/>
      <c r="E40" s="23"/>
      <c r="F40" s="122"/>
      <c r="G40" s="112"/>
      <c r="H40" s="28"/>
      <c r="I40" s="112"/>
      <c r="J40" s="112"/>
      <c r="K40" s="112"/>
      <c r="L40" s="28"/>
      <c r="M40" s="112"/>
      <c r="N40" s="28"/>
      <c r="O40" s="112"/>
      <c r="P40" s="112"/>
      <c r="Q40" s="112"/>
      <c r="R40" s="112"/>
      <c r="S40" s="112"/>
      <c r="T40" s="27"/>
      <c r="U40" s="112"/>
      <c r="V40" s="28"/>
      <c r="W40" s="112"/>
      <c r="X40" s="28"/>
      <c r="Y40" s="112"/>
    </row>
    <row r="41" spans="1:25" s="7" customFormat="1" ht="17.25" customHeight="1" thickBot="1" x14ac:dyDescent="0.25">
      <c r="A41" s="6" t="s">
        <v>141</v>
      </c>
      <c r="D41" s="144"/>
      <c r="E41" s="144"/>
      <c r="F41" s="144"/>
      <c r="G41" s="9">
        <f>SUM(G14,G37,G32)</f>
        <v>317888</v>
      </c>
      <c r="H41" s="11"/>
      <c r="I41" s="9">
        <f>SUM(I14,I37,I32)</f>
        <v>4399860</v>
      </c>
      <c r="J41" s="11"/>
      <c r="K41" s="9">
        <f>SUM(K14,K37,K32)</f>
        <v>-31836</v>
      </c>
      <c r="L41" s="11"/>
      <c r="M41" s="9">
        <f>SUM(M14,M37,M32)</f>
        <v>31800</v>
      </c>
      <c r="N41" s="11"/>
      <c r="O41" s="9">
        <f>SUM(O14,O37,O32)</f>
        <v>86461</v>
      </c>
      <c r="P41" s="11"/>
      <c r="Q41" s="9">
        <f>SUM(Q14,Q37,Q32)</f>
        <v>0</v>
      </c>
      <c r="R41" s="11"/>
      <c r="S41" s="9">
        <f>SUM(S14,S37,S32)</f>
        <v>-4389</v>
      </c>
      <c r="T41" s="11"/>
      <c r="U41" s="9">
        <f>SUM(U14,U37,U32)</f>
        <v>4799784</v>
      </c>
      <c r="V41" s="11"/>
      <c r="W41" s="9">
        <f>SUM(W14,W37,W32)</f>
        <v>29111</v>
      </c>
      <c r="X41" s="11"/>
      <c r="Y41" s="9">
        <f>SUM(Y14,Y37,Y32)</f>
        <v>4828895</v>
      </c>
    </row>
    <row r="42" spans="1:25" ht="17.25" customHeight="1" thickTop="1" x14ac:dyDescent="0.25"/>
    <row r="43" spans="1:25" ht="21.95" customHeight="1" x14ac:dyDescent="0.3">
      <c r="A43" s="95" t="s">
        <v>75</v>
      </c>
      <c r="B43" s="85"/>
      <c r="C43" s="85"/>
      <c r="D43" s="93"/>
      <c r="E43" s="93"/>
      <c r="F43" s="93"/>
      <c r="G43" s="85"/>
      <c r="H43" s="85"/>
      <c r="I43" s="85"/>
      <c r="J43" s="85"/>
      <c r="K43" s="85"/>
      <c r="L43" s="85"/>
      <c r="M43" s="85"/>
      <c r="N43" s="85"/>
      <c r="O43" s="85"/>
      <c r="P43" s="85"/>
      <c r="Q43" s="85"/>
      <c r="R43" s="85"/>
      <c r="S43" s="85"/>
      <c r="T43" s="85"/>
      <c r="U43" s="85"/>
      <c r="V43" s="85"/>
      <c r="W43" s="85"/>
      <c r="X43" s="85"/>
      <c r="Y43" s="85"/>
    </row>
    <row r="44" spans="1:25" ht="21.95" customHeight="1" x14ac:dyDescent="0.25">
      <c r="A44" s="15" t="s">
        <v>78</v>
      </c>
      <c r="B44" s="86"/>
      <c r="C44" s="86"/>
      <c r="D44" s="94"/>
      <c r="E44" s="94"/>
      <c r="F44" s="94"/>
      <c r="G44" s="86"/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6"/>
      <c r="V44" s="86"/>
      <c r="W44" s="86"/>
      <c r="X44" s="86"/>
      <c r="Y44" s="86"/>
    </row>
    <row r="45" spans="1:25" ht="9" customHeight="1" x14ac:dyDescent="0.25">
      <c r="A45" s="15"/>
      <c r="B45" s="86"/>
      <c r="C45" s="86"/>
      <c r="D45" s="94"/>
      <c r="E45" s="94"/>
      <c r="F45" s="94"/>
      <c r="G45" s="86"/>
      <c r="H45" s="86"/>
      <c r="I45" s="86"/>
      <c r="J45" s="86"/>
      <c r="K45" s="86"/>
      <c r="L45" s="86"/>
      <c r="M45" s="86"/>
      <c r="N45" s="86"/>
      <c r="O45" s="86"/>
      <c r="P45" s="86"/>
      <c r="Q45" s="86"/>
      <c r="R45" s="86"/>
      <c r="S45" s="86"/>
      <c r="T45" s="86"/>
      <c r="U45" s="86"/>
      <c r="V45" s="86"/>
      <c r="W45" s="86"/>
      <c r="X45" s="86"/>
      <c r="Y45" s="86"/>
    </row>
    <row r="46" spans="1:25" ht="17.45" customHeight="1" x14ac:dyDescent="0.25">
      <c r="A46" s="143"/>
      <c r="B46" s="143"/>
      <c r="C46" s="143"/>
      <c r="G46" s="259" t="s">
        <v>0</v>
      </c>
      <c r="H46" s="259"/>
      <c r="I46" s="259"/>
      <c r="J46" s="259"/>
      <c r="K46" s="259"/>
      <c r="L46" s="259"/>
      <c r="M46" s="259"/>
      <c r="N46" s="259"/>
      <c r="O46" s="259"/>
      <c r="P46" s="259"/>
      <c r="Q46" s="259"/>
      <c r="R46" s="259"/>
      <c r="S46" s="259"/>
      <c r="T46" s="259"/>
      <c r="U46" s="259"/>
      <c r="V46" s="259"/>
      <c r="W46" s="259"/>
      <c r="X46" s="259"/>
      <c r="Y46" s="259"/>
    </row>
    <row r="47" spans="1:25" ht="17.45" customHeight="1" x14ac:dyDescent="0.25">
      <c r="A47" s="188"/>
      <c r="B47" s="188"/>
      <c r="C47" s="188"/>
      <c r="G47" s="189"/>
      <c r="H47" s="189"/>
      <c r="I47" s="189"/>
      <c r="J47" s="189"/>
      <c r="K47" s="189"/>
      <c r="L47" s="189"/>
      <c r="M47" s="189"/>
      <c r="N47" s="189"/>
      <c r="O47" s="189"/>
      <c r="P47" s="189"/>
      <c r="Q47" s="189"/>
      <c r="R47" s="189"/>
      <c r="S47" s="122" t="s">
        <v>245</v>
      </c>
      <c r="T47" s="189"/>
      <c r="U47" s="189"/>
      <c r="V47" s="189"/>
      <c r="W47" s="189"/>
      <c r="X47" s="189"/>
      <c r="Y47" s="189"/>
    </row>
    <row r="48" spans="1:25" ht="17.45" customHeight="1" x14ac:dyDescent="0.25">
      <c r="A48" s="142"/>
      <c r="B48" s="142"/>
      <c r="C48" s="142"/>
      <c r="G48" s="19"/>
      <c r="H48" s="19"/>
      <c r="I48" s="19"/>
      <c r="J48" s="19"/>
      <c r="K48" s="19"/>
      <c r="L48" s="19"/>
      <c r="M48" s="264" t="s">
        <v>12</v>
      </c>
      <c r="N48" s="264"/>
      <c r="O48" s="264"/>
      <c r="P48" s="122"/>
      <c r="Q48" s="240"/>
      <c r="R48" s="240"/>
      <c r="S48" s="190" t="s">
        <v>246</v>
      </c>
      <c r="T48" s="19"/>
      <c r="U48" s="144"/>
      <c r="V48" s="144"/>
      <c r="W48" s="144"/>
      <c r="X48" s="144"/>
      <c r="Y48" s="144"/>
    </row>
    <row r="49" spans="1:25" ht="17.45" customHeight="1" x14ac:dyDescent="0.25">
      <c r="A49" s="143"/>
      <c r="B49" s="143"/>
      <c r="C49" s="143"/>
      <c r="D49" s="122"/>
      <c r="E49" s="122"/>
      <c r="F49" s="122"/>
      <c r="G49" s="122"/>
      <c r="H49" s="143"/>
      <c r="I49" s="143"/>
      <c r="J49" s="143"/>
      <c r="K49" s="122" t="s">
        <v>114</v>
      </c>
      <c r="L49" s="143"/>
      <c r="M49" s="143"/>
      <c r="N49" s="143"/>
      <c r="O49" s="143"/>
      <c r="P49" s="143"/>
      <c r="Q49" s="122"/>
      <c r="R49" s="122"/>
      <c r="S49" s="122"/>
      <c r="T49" s="122"/>
      <c r="U49" s="143"/>
      <c r="V49" s="143"/>
      <c r="W49" s="143"/>
      <c r="X49" s="143"/>
      <c r="Y49" s="143"/>
    </row>
    <row r="50" spans="1:25" ht="17.45" customHeight="1" x14ac:dyDescent="0.25">
      <c r="A50" s="143"/>
      <c r="B50" s="143"/>
      <c r="C50" s="143"/>
      <c r="D50" s="122"/>
      <c r="E50" s="122"/>
      <c r="F50" s="122"/>
      <c r="G50" s="122"/>
      <c r="H50" s="143"/>
      <c r="I50" s="116"/>
      <c r="J50" s="143"/>
      <c r="K50" s="143" t="s">
        <v>115</v>
      </c>
      <c r="L50" s="143"/>
      <c r="M50" s="143"/>
      <c r="N50" s="143"/>
      <c r="O50" s="143"/>
      <c r="P50" s="143"/>
      <c r="Q50" s="143"/>
      <c r="R50" s="143"/>
      <c r="S50" s="143" t="s">
        <v>209</v>
      </c>
      <c r="T50" s="122"/>
      <c r="U50" s="143" t="s">
        <v>51</v>
      </c>
      <c r="V50" s="143"/>
      <c r="W50" s="143"/>
      <c r="X50" s="143"/>
      <c r="Y50" s="143"/>
    </row>
    <row r="51" spans="1:25" ht="17.45" customHeight="1" x14ac:dyDescent="0.25">
      <c r="A51" s="143"/>
      <c r="B51" s="143"/>
      <c r="C51" s="143"/>
      <c r="D51" s="122"/>
      <c r="E51" s="122"/>
      <c r="F51" s="122"/>
      <c r="G51" s="122" t="s">
        <v>21</v>
      </c>
      <c r="H51" s="143"/>
      <c r="I51" s="116"/>
      <c r="J51" s="143"/>
      <c r="K51" s="4" t="s">
        <v>119</v>
      </c>
      <c r="L51" s="143"/>
      <c r="M51" s="143"/>
      <c r="N51" s="143"/>
      <c r="O51" s="143"/>
      <c r="P51" s="143"/>
      <c r="Q51" s="143" t="s">
        <v>207</v>
      </c>
      <c r="R51" s="143"/>
      <c r="S51" s="143" t="s">
        <v>210</v>
      </c>
      <c r="T51" s="122"/>
      <c r="U51" s="143" t="s">
        <v>25</v>
      </c>
      <c r="V51" s="143"/>
      <c r="W51" s="143" t="s">
        <v>53</v>
      </c>
      <c r="X51" s="143"/>
      <c r="Y51" s="143"/>
    </row>
    <row r="52" spans="1:25" ht="17.45" customHeight="1" x14ac:dyDescent="0.25">
      <c r="A52" s="143"/>
      <c r="B52" s="143"/>
      <c r="C52" s="143"/>
      <c r="D52" s="122"/>
      <c r="E52" s="143"/>
      <c r="F52" s="122"/>
      <c r="G52" s="122" t="s">
        <v>87</v>
      </c>
      <c r="H52" s="143"/>
      <c r="I52" s="117" t="s">
        <v>31</v>
      </c>
      <c r="J52" s="143"/>
      <c r="K52" s="4" t="s">
        <v>55</v>
      </c>
      <c r="L52" s="143"/>
      <c r="M52" s="143" t="s">
        <v>88</v>
      </c>
      <c r="N52" s="143"/>
      <c r="O52" s="117"/>
      <c r="P52" s="117"/>
      <c r="Q52" s="117" t="s">
        <v>24</v>
      </c>
      <c r="R52" s="117"/>
      <c r="S52" s="117" t="s">
        <v>211</v>
      </c>
      <c r="T52" s="122"/>
      <c r="U52" s="4" t="s">
        <v>27</v>
      </c>
      <c r="V52" s="122"/>
      <c r="W52" s="4" t="s">
        <v>54</v>
      </c>
      <c r="X52" s="122"/>
      <c r="Y52" s="4" t="s">
        <v>20</v>
      </c>
    </row>
    <row r="53" spans="1:25" ht="17.45" customHeight="1" x14ac:dyDescent="0.25">
      <c r="A53" s="143"/>
      <c r="B53" s="143"/>
      <c r="C53" s="143"/>
      <c r="D53" s="122"/>
      <c r="E53" s="145" t="s">
        <v>2</v>
      </c>
      <c r="F53" s="122"/>
      <c r="G53" s="122" t="s">
        <v>22</v>
      </c>
      <c r="H53" s="122"/>
      <c r="I53" s="117" t="s">
        <v>30</v>
      </c>
      <c r="J53" s="143"/>
      <c r="K53" s="4" t="s">
        <v>116</v>
      </c>
      <c r="L53" s="122"/>
      <c r="M53" s="122" t="s">
        <v>89</v>
      </c>
      <c r="N53" s="122"/>
      <c r="O53" s="117" t="s">
        <v>23</v>
      </c>
      <c r="P53" s="117"/>
      <c r="Q53" s="117" t="s">
        <v>208</v>
      </c>
      <c r="R53" s="117"/>
      <c r="S53" s="117" t="s">
        <v>212</v>
      </c>
      <c r="T53" s="122"/>
      <c r="U53" s="4" t="s">
        <v>52</v>
      </c>
      <c r="V53" s="122"/>
      <c r="W53" s="4" t="s">
        <v>55</v>
      </c>
      <c r="X53" s="122"/>
      <c r="Y53" s="4" t="s">
        <v>24</v>
      </c>
    </row>
    <row r="54" spans="1:25" ht="17.45" customHeight="1" x14ac:dyDescent="0.25">
      <c r="A54" s="8"/>
      <c r="B54" s="143"/>
      <c r="C54" s="143"/>
      <c r="D54" s="122"/>
      <c r="E54" s="122"/>
      <c r="F54" s="122"/>
      <c r="G54" s="265" t="s">
        <v>69</v>
      </c>
      <c r="H54" s="265"/>
      <c r="I54" s="265"/>
      <c r="J54" s="265"/>
      <c r="K54" s="265"/>
      <c r="L54" s="265"/>
      <c r="M54" s="265"/>
      <c r="N54" s="265"/>
      <c r="O54" s="265"/>
      <c r="P54" s="265"/>
      <c r="Q54" s="265"/>
      <c r="R54" s="265"/>
      <c r="S54" s="265"/>
      <c r="T54" s="265"/>
      <c r="U54" s="265"/>
      <c r="V54" s="265"/>
      <c r="W54" s="265"/>
      <c r="X54" s="265"/>
      <c r="Y54" s="265"/>
    </row>
    <row r="55" spans="1:25" ht="17.45" customHeight="1" x14ac:dyDescent="0.25">
      <c r="A55" s="8" t="s">
        <v>173</v>
      </c>
      <c r="B55" s="143"/>
      <c r="C55" s="143"/>
      <c r="D55" s="122"/>
      <c r="E55" s="122"/>
      <c r="F55" s="122"/>
      <c r="G55" s="145"/>
      <c r="H55" s="145"/>
      <c r="I55" s="145"/>
      <c r="J55" s="145"/>
      <c r="K55" s="145"/>
      <c r="L55" s="145"/>
      <c r="M55" s="145"/>
      <c r="N55" s="145"/>
      <c r="O55" s="145"/>
      <c r="P55" s="145"/>
      <c r="Q55" s="145"/>
      <c r="R55" s="145"/>
      <c r="S55" s="145"/>
      <c r="T55" s="145"/>
      <c r="U55" s="145"/>
      <c r="V55" s="145"/>
      <c r="W55" s="145"/>
      <c r="X55" s="145"/>
      <c r="Y55" s="145"/>
    </row>
    <row r="56" spans="1:25" ht="17.45" customHeight="1" x14ac:dyDescent="0.25">
      <c r="A56" s="8" t="s">
        <v>174</v>
      </c>
      <c r="D56" s="122"/>
      <c r="E56" s="122"/>
      <c r="F56" s="122"/>
      <c r="G56" s="180">
        <v>317888</v>
      </c>
      <c r="H56" s="11"/>
      <c r="I56" s="180">
        <v>4399860</v>
      </c>
      <c r="J56" s="180"/>
      <c r="K56" s="180">
        <v>-31836</v>
      </c>
      <c r="L56" s="180"/>
      <c r="M56" s="180">
        <v>31800</v>
      </c>
      <c r="N56" s="180"/>
      <c r="O56" s="180">
        <v>29122</v>
      </c>
      <c r="P56" s="180"/>
      <c r="Q56" s="180">
        <v>0</v>
      </c>
      <c r="R56" s="180"/>
      <c r="S56" s="180">
        <v>-6297</v>
      </c>
      <c r="T56" s="180"/>
      <c r="U56" s="180">
        <f>SUM(G56:T56)</f>
        <v>4740537</v>
      </c>
      <c r="V56" s="180"/>
      <c r="W56" s="180">
        <v>22048</v>
      </c>
      <c r="X56" s="180"/>
      <c r="Y56" s="180">
        <f>SUM(U56:W56)</f>
        <v>4762585</v>
      </c>
    </row>
    <row r="57" spans="1:25" ht="12.75" customHeight="1" x14ac:dyDescent="0.25">
      <c r="A57" s="8"/>
      <c r="D57" s="122"/>
      <c r="E57" s="122"/>
      <c r="F57" s="122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</row>
    <row r="58" spans="1:25" ht="17.45" customHeight="1" x14ac:dyDescent="0.25">
      <c r="A58" s="6" t="s">
        <v>249</v>
      </c>
      <c r="D58" s="122"/>
      <c r="E58" s="122"/>
      <c r="F58" s="122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</row>
    <row r="59" spans="1:25" ht="17.45" customHeight="1" x14ac:dyDescent="0.25">
      <c r="A59" s="1" t="s">
        <v>155</v>
      </c>
      <c r="D59" s="122"/>
      <c r="E59" s="122"/>
      <c r="F59" s="122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</row>
    <row r="60" spans="1:25" ht="17.45" hidden="1" customHeight="1" x14ac:dyDescent="0.25">
      <c r="A60" s="1" t="s">
        <v>135</v>
      </c>
      <c r="D60" s="122"/>
      <c r="E60" s="122"/>
      <c r="F60" s="122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</row>
    <row r="61" spans="1:25" ht="17.45" hidden="1" customHeight="1" x14ac:dyDescent="0.25">
      <c r="A61" s="5" t="s">
        <v>102</v>
      </c>
      <c r="D61" s="122"/>
      <c r="E61" s="50"/>
      <c r="F61" s="122"/>
      <c r="G61" s="120"/>
      <c r="H61" s="109"/>
      <c r="I61" s="120"/>
      <c r="J61" s="128"/>
      <c r="K61" s="27"/>
      <c r="L61" s="127"/>
      <c r="M61" s="27"/>
      <c r="N61" s="127"/>
      <c r="O61" s="27"/>
      <c r="P61" s="27"/>
      <c r="Q61" s="27"/>
      <c r="R61" s="27"/>
      <c r="S61" s="27"/>
      <c r="T61" s="129"/>
      <c r="U61" s="27"/>
      <c r="V61" s="27"/>
      <c r="W61" s="27"/>
      <c r="X61" s="27"/>
      <c r="Y61" s="120"/>
    </row>
    <row r="62" spans="1:25" ht="17.45" hidden="1" customHeight="1" x14ac:dyDescent="0.25">
      <c r="A62" s="5" t="s">
        <v>103</v>
      </c>
      <c r="D62" s="122"/>
      <c r="E62" s="50"/>
      <c r="F62" s="122"/>
      <c r="G62" s="27"/>
      <c r="H62" s="109"/>
      <c r="I62" s="27"/>
      <c r="J62" s="27"/>
      <c r="K62" s="27"/>
      <c r="L62" s="27"/>
      <c r="M62" s="27"/>
      <c r="N62" s="127"/>
      <c r="O62" s="27"/>
      <c r="P62" s="27"/>
      <c r="Q62" s="27"/>
      <c r="R62" s="27"/>
      <c r="S62" s="27"/>
      <c r="T62" s="127"/>
      <c r="U62" s="27"/>
      <c r="V62" s="27"/>
      <c r="W62" s="27"/>
      <c r="X62" s="27"/>
      <c r="Y62" s="27"/>
    </row>
    <row r="63" spans="1:25" ht="17.45" customHeight="1" x14ac:dyDescent="0.25">
      <c r="A63" s="5" t="s">
        <v>278</v>
      </c>
      <c r="D63" s="122"/>
      <c r="E63" s="50">
        <v>11</v>
      </c>
      <c r="F63" s="122"/>
      <c r="G63" s="27">
        <v>0</v>
      </c>
      <c r="H63" s="27"/>
      <c r="I63" s="27">
        <v>0</v>
      </c>
      <c r="J63" s="27"/>
      <c r="K63" s="27">
        <v>0</v>
      </c>
      <c r="L63" s="27"/>
      <c r="M63" s="27">
        <v>0</v>
      </c>
      <c r="N63" s="27"/>
      <c r="O63" s="256">
        <f>'SH-12-13'!M45</f>
        <v>-39736</v>
      </c>
      <c r="P63" s="27"/>
      <c r="Q63" s="27">
        <v>0</v>
      </c>
      <c r="R63" s="27"/>
      <c r="S63" s="27">
        <v>0</v>
      </c>
      <c r="T63" s="27"/>
      <c r="U63" s="27">
        <f>SUM(G63:T63)</f>
        <v>-39736</v>
      </c>
      <c r="V63" s="27"/>
      <c r="W63" s="27">
        <v>0</v>
      </c>
      <c r="X63" s="27"/>
      <c r="Y63" s="27">
        <f>SUM(U63:W63)</f>
        <v>-39736</v>
      </c>
    </row>
    <row r="64" spans="1:25" ht="17.45" customHeight="1" x14ac:dyDescent="0.25">
      <c r="A64" s="5" t="s">
        <v>279</v>
      </c>
      <c r="D64" s="122"/>
      <c r="E64" s="50"/>
      <c r="F64" s="122"/>
      <c r="G64" s="35">
        <v>0</v>
      </c>
      <c r="H64" s="27"/>
      <c r="I64" s="35">
        <v>0</v>
      </c>
      <c r="J64" s="27"/>
      <c r="K64" s="35">
        <v>0</v>
      </c>
      <c r="L64" s="27"/>
      <c r="M64" s="35">
        <v>0</v>
      </c>
      <c r="N64" s="27"/>
      <c r="O64" s="186">
        <v>0</v>
      </c>
      <c r="P64" s="27"/>
      <c r="Q64" s="35">
        <v>0</v>
      </c>
      <c r="R64" s="27"/>
      <c r="S64" s="35">
        <v>0</v>
      </c>
      <c r="T64" s="27"/>
      <c r="U64" s="35">
        <v>0</v>
      </c>
      <c r="V64" s="27"/>
      <c r="W64" s="35">
        <v>-36000</v>
      </c>
      <c r="X64" s="27"/>
      <c r="Y64" s="35">
        <f>SUM(U64:W64)</f>
        <v>-36000</v>
      </c>
    </row>
    <row r="65" spans="1:25" ht="17.45" customHeight="1" x14ac:dyDescent="0.25">
      <c r="A65" s="1" t="s">
        <v>265</v>
      </c>
      <c r="B65" s="7"/>
      <c r="C65" s="7"/>
      <c r="D65" s="144"/>
      <c r="E65" s="26"/>
      <c r="F65" s="144"/>
      <c r="G65" s="87">
        <f>SUM(G59:G64)</f>
        <v>0</v>
      </c>
      <c r="H65" s="10"/>
      <c r="I65" s="87">
        <f>SUM(I59:I64)</f>
        <v>0</v>
      </c>
      <c r="J65" s="11"/>
      <c r="K65" s="87">
        <f>SUM(K59:K64)</f>
        <v>0</v>
      </c>
      <c r="L65" s="10"/>
      <c r="M65" s="87">
        <f>SUM(M59:M64)</f>
        <v>0</v>
      </c>
      <c r="N65" s="10"/>
      <c r="O65" s="87">
        <f>SUM(O59:O64)</f>
        <v>-39736</v>
      </c>
      <c r="P65" s="11"/>
      <c r="Q65" s="87">
        <f>SUM(Q59:Q64)</f>
        <v>0</v>
      </c>
      <c r="R65" s="11"/>
      <c r="S65" s="87">
        <f>SUM(S59:S64)</f>
        <v>0</v>
      </c>
      <c r="T65" s="11"/>
      <c r="U65" s="87">
        <f>SUM(U59:U64)</f>
        <v>-39736</v>
      </c>
      <c r="V65" s="10"/>
      <c r="W65" s="87">
        <f>SUM(W59:W64)</f>
        <v>-36000</v>
      </c>
      <c r="X65" s="10"/>
      <c r="Y65" s="87">
        <f>SUM(Y59:Y64)</f>
        <v>-75736</v>
      </c>
    </row>
    <row r="66" spans="1:25" ht="14.25" customHeight="1" x14ac:dyDescent="0.25">
      <c r="A66" s="8"/>
      <c r="D66" s="122"/>
      <c r="E66" s="122"/>
      <c r="F66" s="122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8"/>
      <c r="W66" s="27"/>
      <c r="X66" s="28"/>
      <c r="Y66" s="27"/>
    </row>
    <row r="67" spans="1:25" ht="17.45" customHeight="1" x14ac:dyDescent="0.25">
      <c r="A67" s="1" t="s">
        <v>247</v>
      </c>
      <c r="D67" s="122"/>
      <c r="E67" s="122"/>
      <c r="F67" s="122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7"/>
      <c r="U67" s="28"/>
      <c r="V67" s="28"/>
      <c r="W67" s="28"/>
      <c r="X67" s="28"/>
      <c r="Y67" s="28"/>
    </row>
    <row r="68" spans="1:25" ht="17.45" customHeight="1" x14ac:dyDescent="0.25">
      <c r="A68" s="5" t="s">
        <v>266</v>
      </c>
      <c r="D68" s="122"/>
      <c r="E68" s="122"/>
      <c r="F68" s="122"/>
      <c r="G68" s="112"/>
      <c r="H68" s="112"/>
      <c r="I68" s="112"/>
      <c r="J68" s="112"/>
      <c r="K68" s="112"/>
      <c r="L68" s="112"/>
      <c r="M68" s="112"/>
      <c r="N68" s="112"/>
      <c r="O68" s="112"/>
      <c r="P68" s="112"/>
      <c r="Q68" s="112"/>
      <c r="R68" s="112"/>
      <c r="S68" s="112"/>
      <c r="T68" s="109"/>
      <c r="U68" s="112"/>
      <c r="V68" s="112"/>
      <c r="W68" s="112"/>
      <c r="X68" s="112"/>
      <c r="Y68" s="112"/>
    </row>
    <row r="69" spans="1:25" ht="17.45" customHeight="1" x14ac:dyDescent="0.25">
      <c r="A69" s="5" t="s">
        <v>267</v>
      </c>
      <c r="D69" s="122"/>
      <c r="E69" s="50">
        <v>4</v>
      </c>
      <c r="F69" s="122"/>
      <c r="G69" s="27">
        <v>0</v>
      </c>
      <c r="H69" s="115"/>
      <c r="I69" s="27">
        <v>0</v>
      </c>
      <c r="J69" s="115"/>
      <c r="K69" s="27">
        <v>0</v>
      </c>
      <c r="L69" s="115"/>
      <c r="M69" s="27">
        <v>0</v>
      </c>
      <c r="N69" s="115"/>
      <c r="O69" s="27">
        <v>0</v>
      </c>
      <c r="P69" s="27"/>
      <c r="Q69" s="27">
        <v>0</v>
      </c>
      <c r="R69" s="27"/>
      <c r="S69" s="27">
        <v>0</v>
      </c>
      <c r="T69" s="115"/>
      <c r="U69" s="27">
        <f>SUM(G69:T69)</f>
        <v>0</v>
      </c>
      <c r="V69" s="109"/>
      <c r="W69" s="27">
        <v>150847</v>
      </c>
      <c r="X69" s="109"/>
      <c r="Y69" s="27">
        <f>SUM(U69:W69)</f>
        <v>150847</v>
      </c>
    </row>
    <row r="70" spans="1:25" ht="17.45" customHeight="1" x14ac:dyDescent="0.25">
      <c r="A70" s="5" t="s">
        <v>266</v>
      </c>
      <c r="D70" s="122"/>
      <c r="E70" s="122"/>
      <c r="F70" s="122"/>
      <c r="G70" s="27"/>
      <c r="H70" s="38"/>
      <c r="I70" s="27"/>
      <c r="J70" s="115"/>
      <c r="K70" s="27"/>
      <c r="L70" s="38"/>
      <c r="M70" s="27"/>
      <c r="N70" s="38"/>
      <c r="O70" s="27"/>
      <c r="P70" s="27"/>
      <c r="Q70" s="27"/>
      <c r="R70" s="27"/>
      <c r="S70" s="27"/>
      <c r="T70" s="115"/>
      <c r="U70" s="27"/>
      <c r="V70" s="112"/>
      <c r="W70" s="27"/>
      <c r="X70" s="112"/>
      <c r="Y70" s="27"/>
    </row>
    <row r="71" spans="1:25" ht="17.45" customHeight="1" x14ac:dyDescent="0.25">
      <c r="A71" s="5" t="s">
        <v>268</v>
      </c>
      <c r="D71" s="122"/>
      <c r="E71" s="122"/>
      <c r="F71" s="122"/>
      <c r="G71" s="35">
        <v>0</v>
      </c>
      <c r="H71" s="27"/>
      <c r="I71" s="35">
        <v>0</v>
      </c>
      <c r="J71" s="27"/>
      <c r="K71" s="35">
        <v>0</v>
      </c>
      <c r="L71" s="27"/>
      <c r="M71" s="35">
        <v>0</v>
      </c>
      <c r="N71" s="38"/>
      <c r="O71" s="35">
        <v>0</v>
      </c>
      <c r="P71" s="27"/>
      <c r="Q71" s="35">
        <v>0</v>
      </c>
      <c r="R71" s="27"/>
      <c r="S71" s="35">
        <v>0</v>
      </c>
      <c r="T71" s="115"/>
      <c r="U71" s="35">
        <v>0</v>
      </c>
      <c r="V71" s="112"/>
      <c r="W71" s="177">
        <f>1125+36000</f>
        <v>37125</v>
      </c>
      <c r="X71" s="112"/>
      <c r="Y71" s="35">
        <f>SUM(U71:W71)</f>
        <v>37125</v>
      </c>
    </row>
    <row r="72" spans="1:25" ht="17.45" customHeight="1" x14ac:dyDescent="0.25">
      <c r="A72" s="1" t="s">
        <v>248</v>
      </c>
      <c r="D72" s="122"/>
      <c r="E72" s="23"/>
      <c r="F72" s="122"/>
      <c r="G72" s="87">
        <f>SUM(G69:G71)</f>
        <v>0</v>
      </c>
      <c r="H72" s="109"/>
      <c r="I72" s="87">
        <f>SUM(I69:I71)</f>
        <v>0</v>
      </c>
      <c r="J72" s="11"/>
      <c r="K72" s="87">
        <f>SUM(K69:K71)</f>
        <v>0</v>
      </c>
      <c r="L72" s="109"/>
      <c r="M72" s="87">
        <f>SUM(M69:M71)</f>
        <v>0</v>
      </c>
      <c r="N72" s="109"/>
      <c r="O72" s="87">
        <f>SUM(O69:O71)</f>
        <v>0</v>
      </c>
      <c r="P72" s="11"/>
      <c r="Q72" s="87">
        <f>SUM(Q69:Q71)</f>
        <v>0</v>
      </c>
      <c r="R72" s="11"/>
      <c r="S72" s="87">
        <f>SUM(S69:S71)</f>
        <v>0</v>
      </c>
      <c r="T72" s="109"/>
      <c r="U72" s="87">
        <f>SUM(U69:U71)</f>
        <v>0</v>
      </c>
      <c r="V72" s="109"/>
      <c r="W72" s="87">
        <f>SUM(W69:W71)</f>
        <v>187972</v>
      </c>
      <c r="X72" s="109"/>
      <c r="Y72" s="87">
        <f>SUM(Y69:Y71)</f>
        <v>187972</v>
      </c>
    </row>
    <row r="73" spans="1:25" ht="17.45" customHeight="1" x14ac:dyDescent="0.25">
      <c r="A73" s="1"/>
      <c r="D73" s="122"/>
      <c r="E73" s="23"/>
      <c r="F73" s="122"/>
      <c r="G73" s="11"/>
      <c r="H73" s="109"/>
      <c r="I73" s="11"/>
      <c r="J73" s="11"/>
      <c r="K73" s="11"/>
      <c r="L73" s="109"/>
      <c r="M73" s="11"/>
      <c r="N73" s="109"/>
      <c r="O73" s="11"/>
      <c r="P73" s="11"/>
      <c r="Q73" s="11"/>
      <c r="R73" s="11"/>
      <c r="S73" s="11"/>
      <c r="T73" s="109"/>
      <c r="U73" s="11"/>
      <c r="V73" s="109"/>
      <c r="W73" s="11"/>
      <c r="X73" s="109"/>
      <c r="Y73" s="11"/>
    </row>
    <row r="74" spans="1:25" ht="17.45" customHeight="1" x14ac:dyDescent="0.25">
      <c r="A74" s="6" t="s">
        <v>270</v>
      </c>
      <c r="D74" s="122"/>
      <c r="E74" s="23"/>
      <c r="F74" s="122"/>
      <c r="G74" s="109"/>
      <c r="H74" s="109"/>
      <c r="I74" s="109"/>
      <c r="J74" s="109"/>
      <c r="K74" s="109"/>
      <c r="L74" s="109"/>
      <c r="M74" s="109"/>
      <c r="N74" s="109"/>
      <c r="O74" s="109"/>
      <c r="P74" s="109"/>
      <c r="Q74" s="109"/>
      <c r="R74" s="109"/>
      <c r="S74" s="109"/>
      <c r="T74" s="109"/>
      <c r="U74" s="109"/>
      <c r="V74" s="109"/>
      <c r="W74" s="109"/>
      <c r="X74" s="109"/>
      <c r="Y74" s="109"/>
    </row>
    <row r="75" spans="1:25" ht="17.45" customHeight="1" x14ac:dyDescent="0.25">
      <c r="A75" s="6" t="s">
        <v>169</v>
      </c>
      <c r="B75" s="7"/>
      <c r="C75" s="7"/>
      <c r="D75" s="144"/>
      <c r="E75" s="144"/>
      <c r="F75" s="144"/>
      <c r="G75" s="87">
        <f>G72+G65</f>
        <v>0</v>
      </c>
      <c r="H75" s="11"/>
      <c r="I75" s="87">
        <f>I72+I65</f>
        <v>0</v>
      </c>
      <c r="J75" s="11"/>
      <c r="K75" s="87">
        <f>K72+K65</f>
        <v>0</v>
      </c>
      <c r="L75" s="11"/>
      <c r="M75" s="87">
        <f>M72+M65</f>
        <v>0</v>
      </c>
      <c r="N75" s="11"/>
      <c r="O75" s="87">
        <f>O72+O65</f>
        <v>-39736</v>
      </c>
      <c r="P75" s="11"/>
      <c r="Q75" s="87">
        <f>Q72+Q65</f>
        <v>0</v>
      </c>
      <c r="R75" s="11"/>
      <c r="S75" s="87">
        <f>S72+S65</f>
        <v>0</v>
      </c>
      <c r="T75" s="11"/>
      <c r="U75" s="87">
        <f>U72+U65</f>
        <v>-39736</v>
      </c>
      <c r="V75" s="11"/>
      <c r="W75" s="87">
        <f>W72+W65</f>
        <v>151972</v>
      </c>
      <c r="X75" s="11"/>
      <c r="Y75" s="87">
        <f>Y72+Y65</f>
        <v>112236</v>
      </c>
    </row>
    <row r="76" spans="1:25" ht="12.6" customHeight="1" x14ac:dyDescent="0.25">
      <c r="A76" s="8"/>
      <c r="D76" s="122"/>
      <c r="E76" s="122"/>
      <c r="F76" s="122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8"/>
      <c r="W76" s="27"/>
      <c r="X76" s="28"/>
      <c r="Y76" s="27"/>
    </row>
    <row r="77" spans="1:25" ht="18.600000000000001" customHeight="1" x14ac:dyDescent="0.25">
      <c r="A77" s="8" t="s">
        <v>196</v>
      </c>
      <c r="D77" s="122"/>
      <c r="E77" s="50">
        <v>4</v>
      </c>
      <c r="F77" s="122"/>
      <c r="G77" s="87">
        <v>0</v>
      </c>
      <c r="H77" s="11"/>
      <c r="I77" s="87">
        <v>0</v>
      </c>
      <c r="J77" s="11"/>
      <c r="K77" s="87">
        <v>0</v>
      </c>
      <c r="L77" s="11"/>
      <c r="M77" s="87">
        <v>0</v>
      </c>
      <c r="N77" s="107"/>
      <c r="O77" s="87">
        <v>0</v>
      </c>
      <c r="P77" s="27"/>
      <c r="Q77" s="87">
        <v>-35919</v>
      </c>
      <c r="R77" s="11"/>
      <c r="S77" s="87">
        <v>0</v>
      </c>
      <c r="T77" s="11"/>
      <c r="U77" s="87">
        <f>SUM(G77:S77)</f>
        <v>-35919</v>
      </c>
      <c r="V77" s="28"/>
      <c r="W77" s="181">
        <v>0</v>
      </c>
      <c r="X77" s="28"/>
      <c r="Y77" s="87">
        <f>SUM(U77:W77)</f>
        <v>-35919</v>
      </c>
    </row>
    <row r="78" spans="1:25" ht="13.5" customHeight="1" x14ac:dyDescent="0.25">
      <c r="A78" s="8"/>
      <c r="D78" s="122"/>
      <c r="E78" s="122"/>
      <c r="F78" s="122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8"/>
      <c r="W78" s="27"/>
      <c r="X78" s="28"/>
      <c r="Y78" s="27"/>
    </row>
    <row r="79" spans="1:25" ht="17.45" customHeight="1" x14ac:dyDescent="0.25">
      <c r="A79" s="2" t="s">
        <v>79</v>
      </c>
      <c r="D79" s="122"/>
      <c r="E79" s="122"/>
      <c r="F79" s="122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7"/>
      <c r="U79" s="28"/>
      <c r="V79" s="28"/>
      <c r="W79" s="28"/>
      <c r="X79" s="28"/>
      <c r="Y79" s="28"/>
    </row>
    <row r="80" spans="1:25" ht="17.45" customHeight="1" x14ac:dyDescent="0.25">
      <c r="A80" s="3" t="s">
        <v>139</v>
      </c>
      <c r="D80" s="122"/>
      <c r="E80" s="122"/>
      <c r="F80" s="122"/>
      <c r="G80" s="115" t="s">
        <v>101</v>
      </c>
      <c r="H80" s="27"/>
      <c r="I80" s="115" t="s">
        <v>101</v>
      </c>
      <c r="J80" s="115"/>
      <c r="K80" s="115" t="s">
        <v>101</v>
      </c>
      <c r="L80" s="27"/>
      <c r="M80" s="115" t="s">
        <v>101</v>
      </c>
      <c r="N80" s="27"/>
      <c r="O80" s="27">
        <f>'PL-6-9 '!E136</f>
        <v>37185</v>
      </c>
      <c r="P80" s="27"/>
      <c r="Q80" s="115" t="s">
        <v>101</v>
      </c>
      <c r="R80" s="27"/>
      <c r="S80" s="115" t="s">
        <v>101</v>
      </c>
      <c r="T80" s="62"/>
      <c r="U80" s="27">
        <f>SUM(G80:T80)</f>
        <v>37185</v>
      </c>
      <c r="V80" s="27"/>
      <c r="W80" s="27">
        <f>'PL-6-9 '!E137</f>
        <v>5450</v>
      </c>
      <c r="X80" s="27"/>
      <c r="Y80" s="27">
        <f>SUM(U80:W80)</f>
        <v>42635</v>
      </c>
    </row>
    <row r="81" spans="1:27" ht="17.45" customHeight="1" x14ac:dyDescent="0.25">
      <c r="A81" s="3" t="s">
        <v>251</v>
      </c>
      <c r="D81" s="122"/>
      <c r="E81" s="122"/>
      <c r="F81" s="122"/>
      <c r="G81" s="178" t="s">
        <v>101</v>
      </c>
      <c r="H81" s="27"/>
      <c r="I81" s="178" t="s">
        <v>101</v>
      </c>
      <c r="J81" s="115"/>
      <c r="K81" s="178" t="s">
        <v>101</v>
      </c>
      <c r="L81" s="27"/>
      <c r="M81" s="178" t="s">
        <v>101</v>
      </c>
      <c r="N81" s="27"/>
      <c r="O81" s="35">
        <v>0</v>
      </c>
      <c r="P81" s="27"/>
      <c r="Q81" s="35">
        <v>0</v>
      </c>
      <c r="R81" s="27"/>
      <c r="S81" s="119">
        <f>'PL-6-9 '!E141-'PL-6-9 '!E136</f>
        <v>3152</v>
      </c>
      <c r="T81" s="27"/>
      <c r="U81" s="35">
        <f>SUM(G81:T81)</f>
        <v>3152</v>
      </c>
      <c r="V81" s="27"/>
      <c r="W81" s="35">
        <f>'PL-6-9 '!E142-'PL-6-9 '!E137</f>
        <v>924</v>
      </c>
      <c r="X81" s="27"/>
      <c r="Y81" s="35">
        <f>SUM(U81:W81)</f>
        <v>4076</v>
      </c>
    </row>
    <row r="82" spans="1:27" ht="17.45" customHeight="1" x14ac:dyDescent="0.25">
      <c r="A82" s="2" t="s">
        <v>80</v>
      </c>
      <c r="D82" s="122"/>
      <c r="E82" s="122"/>
      <c r="F82" s="122"/>
      <c r="G82" s="118" t="s">
        <v>101</v>
      </c>
      <c r="H82" s="10"/>
      <c r="I82" s="118" t="s">
        <v>101</v>
      </c>
      <c r="J82" s="106"/>
      <c r="K82" s="118" t="s">
        <v>101</v>
      </c>
      <c r="L82" s="10"/>
      <c r="M82" s="118" t="s">
        <v>101</v>
      </c>
      <c r="N82" s="10"/>
      <c r="O82" s="103">
        <f>SUM(O80:O81)</f>
        <v>37185</v>
      </c>
      <c r="P82" s="132"/>
      <c r="Q82" s="118" t="s">
        <v>101</v>
      </c>
      <c r="R82" s="132"/>
      <c r="S82" s="187">
        <f>SUM(S80:S81)</f>
        <v>3152</v>
      </c>
      <c r="T82" s="11"/>
      <c r="U82" s="131">
        <f>SUM(U80:U81)</f>
        <v>40337</v>
      </c>
      <c r="V82" s="130"/>
      <c r="W82" s="131">
        <f>SUM(W80:W81)</f>
        <v>6374</v>
      </c>
      <c r="X82" s="130"/>
      <c r="Y82" s="131">
        <f>SUM(Y80:Y81)</f>
        <v>46711</v>
      </c>
    </row>
    <row r="83" spans="1:27" ht="14.25" customHeight="1" x14ac:dyDescent="0.25">
      <c r="A83" s="8"/>
      <c r="D83" s="122"/>
      <c r="E83" s="122"/>
      <c r="F83" s="122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8"/>
      <c r="W83" s="27"/>
      <c r="X83" s="28"/>
      <c r="Y83" s="27"/>
    </row>
    <row r="84" spans="1:27" ht="17.45" hidden="1" customHeight="1" x14ac:dyDescent="0.25">
      <c r="A84" s="3" t="s">
        <v>49</v>
      </c>
      <c r="D84" s="122"/>
      <c r="E84" s="23"/>
      <c r="F84" s="122"/>
      <c r="G84" s="112">
        <v>0</v>
      </c>
      <c r="H84" s="28"/>
      <c r="I84" s="112">
        <v>0</v>
      </c>
      <c r="J84" s="112"/>
      <c r="K84" s="112">
        <v>0</v>
      </c>
      <c r="L84" s="28"/>
      <c r="M84" s="112">
        <v>0</v>
      </c>
      <c r="N84" s="28"/>
      <c r="O84" s="112">
        <v>0</v>
      </c>
      <c r="P84" s="112"/>
      <c r="Q84" s="112"/>
      <c r="R84" s="112"/>
      <c r="S84" s="112"/>
      <c r="T84" s="27"/>
      <c r="U84" s="112" t="e">
        <f>SUM(G84:O84,#REF!)</f>
        <v>#REF!</v>
      </c>
      <c r="V84" s="28"/>
      <c r="W84" s="112">
        <v>0</v>
      </c>
      <c r="X84" s="28"/>
      <c r="Y84" s="112" t="e">
        <f>U84+W84</f>
        <v>#REF!</v>
      </c>
    </row>
    <row r="85" spans="1:27" ht="17.45" hidden="1" customHeight="1" x14ac:dyDescent="0.25">
      <c r="A85" s="5" t="s">
        <v>50</v>
      </c>
      <c r="D85" s="122"/>
      <c r="E85" s="23"/>
      <c r="F85" s="122"/>
      <c r="G85" s="112">
        <v>0</v>
      </c>
      <c r="H85" s="28"/>
      <c r="I85" s="112">
        <v>0</v>
      </c>
      <c r="J85" s="112"/>
      <c r="K85" s="112">
        <v>0</v>
      </c>
      <c r="L85" s="28"/>
      <c r="M85" s="112">
        <v>0</v>
      </c>
      <c r="N85" s="28"/>
      <c r="O85" s="112">
        <f>O82</f>
        <v>37185</v>
      </c>
      <c r="P85" s="112"/>
      <c r="Q85" s="112"/>
      <c r="R85" s="112"/>
      <c r="S85" s="112"/>
      <c r="T85" s="27"/>
      <c r="U85" s="112" t="e">
        <f>SUM(G85:O85,#REF!)</f>
        <v>#REF!</v>
      </c>
      <c r="V85" s="28"/>
      <c r="W85" s="112">
        <f>W82</f>
        <v>6374</v>
      </c>
      <c r="X85" s="28"/>
      <c r="Y85" s="112" t="e">
        <f>U85+W85</f>
        <v>#REF!</v>
      </c>
    </row>
    <row r="86" spans="1:27" ht="17.45" customHeight="1" thickBot="1" x14ac:dyDescent="0.3">
      <c r="A86" s="6" t="s">
        <v>175</v>
      </c>
      <c r="B86" s="7"/>
      <c r="C86" s="7"/>
      <c r="D86" s="144"/>
      <c r="E86" s="144"/>
      <c r="F86" s="144"/>
      <c r="G86" s="9">
        <f>SUM(G56,G82,G77,G75)</f>
        <v>317888</v>
      </c>
      <c r="H86" s="11"/>
      <c r="I86" s="9">
        <f>SUM(I56,I82,I77,I75)</f>
        <v>4399860</v>
      </c>
      <c r="J86" s="11"/>
      <c r="K86" s="9">
        <f>SUM(K56,K82,K77,K75)</f>
        <v>-31836</v>
      </c>
      <c r="L86" s="11"/>
      <c r="M86" s="9">
        <f>SUM(M56,M82,M77,M75)</f>
        <v>31800</v>
      </c>
      <c r="N86" s="11"/>
      <c r="O86" s="9">
        <f>SUM(O56,O82,O77,O75)</f>
        <v>26571</v>
      </c>
      <c r="P86" s="11"/>
      <c r="Q86" s="9">
        <f>SUM(Q56,Q82,Q77,Q75)</f>
        <v>-35919</v>
      </c>
      <c r="R86" s="11"/>
      <c r="S86" s="9">
        <f>SUM(S56,S82,S77,S75)</f>
        <v>-3145</v>
      </c>
      <c r="T86" s="11"/>
      <c r="U86" s="9">
        <f>SUM(U56,U82,U77,U75)</f>
        <v>4705219</v>
      </c>
      <c r="V86" s="11"/>
      <c r="W86" s="9">
        <f>SUM(W56,W82,W77,W75)</f>
        <v>180394</v>
      </c>
      <c r="X86" s="11"/>
      <c r="Y86" s="9">
        <f>SUM(Y56,Y82,Y77,Y75)</f>
        <v>4885613</v>
      </c>
      <c r="AA86" s="17">
        <f>Y86-'BS-3-5'!D94</f>
        <v>0</v>
      </c>
    </row>
    <row r="87" spans="1:27" ht="21.95" customHeight="1" thickTop="1" x14ac:dyDescent="0.25"/>
  </sheetData>
  <mergeCells count="6">
    <mergeCell ref="G46:Y46"/>
    <mergeCell ref="M48:O48"/>
    <mergeCell ref="G54:Y54"/>
    <mergeCell ref="G4:Y4"/>
    <mergeCell ref="M6:O6"/>
    <mergeCell ref="G12:Y12"/>
  </mergeCells>
  <pageMargins left="0.7" right="0.7" top="0.48" bottom="0.5" header="0.5" footer="0.5"/>
  <pageSetup paperSize="9" scale="75" firstPageNumber="10" fitToHeight="0" orientation="landscape" useFirstPageNumber="1" r:id="rId1"/>
  <headerFooter scaleWithDoc="0">
    <oddFooter>&amp;L&amp;"Times New Roman,Regular"&amp;9The accompanying notes are an integral part of these financial statements.
&amp;C&amp;"Times New Roman,Regular"&amp;P</oddFooter>
  </headerFooter>
  <rowBreaks count="1" manualBreakCount="1">
    <brk id="42" max="2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1"/>
  </sheetPr>
  <dimension ref="A1:S60"/>
  <sheetViews>
    <sheetView view="pageBreakPreview" zoomScale="85" zoomScaleNormal="85" zoomScaleSheetLayoutView="85" workbookViewId="0">
      <selection activeCell="M21" sqref="M21"/>
    </sheetView>
  </sheetViews>
  <sheetFormatPr defaultColWidth="9.140625" defaultRowHeight="23.1" customHeight="1" x14ac:dyDescent="0.25"/>
  <cols>
    <col min="1" max="1" width="14.85546875" style="17" customWidth="1"/>
    <col min="2" max="2" width="12" style="17" customWidth="1"/>
    <col min="3" max="3" width="25.85546875" style="17" customWidth="1"/>
    <col min="4" max="4" width="1.140625" style="19" customWidth="1"/>
    <col min="5" max="5" width="6.140625" style="19" customWidth="1"/>
    <col min="6" max="6" width="1.140625" style="19" customWidth="1"/>
    <col min="7" max="7" width="12.5703125" style="17" customWidth="1"/>
    <col min="8" max="8" width="1.140625" style="17" customWidth="1"/>
    <col min="9" max="9" width="12.85546875" style="17" customWidth="1"/>
    <col min="10" max="10" width="1.140625" style="17" customWidth="1"/>
    <col min="11" max="11" width="12.140625" style="17" customWidth="1"/>
    <col min="12" max="12" width="1.140625" style="17" customWidth="1"/>
    <col min="13" max="13" width="12.5703125" style="17" customWidth="1"/>
    <col min="14" max="14" width="1.140625" style="17" customWidth="1"/>
    <col min="15" max="15" width="12.85546875" style="17" customWidth="1"/>
    <col min="16" max="16" width="1.140625" style="17" customWidth="1"/>
    <col min="17" max="17" width="12.85546875" style="17" customWidth="1"/>
    <col min="18" max="18" width="0.7109375" style="17" customWidth="1"/>
    <col min="19" max="16384" width="9.140625" style="17"/>
  </cols>
  <sheetData>
    <row r="1" spans="1:17" ht="21.95" customHeight="1" x14ac:dyDescent="0.3">
      <c r="A1" s="92" t="s">
        <v>75</v>
      </c>
      <c r="B1" s="85"/>
      <c r="C1" s="85"/>
      <c r="D1" s="93"/>
      <c r="E1" s="93"/>
      <c r="F1" s="93"/>
      <c r="G1" s="85"/>
      <c r="H1" s="27"/>
      <c r="I1" s="27"/>
      <c r="J1" s="27"/>
      <c r="K1" s="27"/>
      <c r="L1" s="27"/>
      <c r="M1" s="27"/>
      <c r="N1" s="27"/>
      <c r="O1" s="27"/>
      <c r="P1" s="27"/>
      <c r="Q1" s="27"/>
    </row>
    <row r="2" spans="1:17" ht="21.95" customHeight="1" x14ac:dyDescent="0.3">
      <c r="A2" s="15" t="s">
        <v>78</v>
      </c>
      <c r="B2" s="86"/>
      <c r="C2" s="86"/>
      <c r="D2" s="94"/>
      <c r="E2" s="94"/>
      <c r="F2" s="94"/>
      <c r="G2" s="86"/>
      <c r="H2" s="85"/>
      <c r="I2" s="85"/>
      <c r="J2" s="85"/>
      <c r="K2" s="85"/>
      <c r="L2" s="85"/>
      <c r="M2" s="85"/>
      <c r="N2" s="85"/>
      <c r="O2" s="85"/>
      <c r="P2" s="85"/>
      <c r="Q2" s="85"/>
    </row>
    <row r="3" spans="1:17" ht="20.25" customHeight="1" x14ac:dyDescent="0.25">
      <c r="A3" s="143"/>
      <c r="B3" s="143"/>
      <c r="C3" s="143"/>
      <c r="G3" s="259" t="s">
        <v>1</v>
      </c>
      <c r="H3" s="259"/>
      <c r="I3" s="259"/>
      <c r="J3" s="259"/>
      <c r="K3" s="259"/>
      <c r="L3" s="259"/>
      <c r="M3" s="259"/>
      <c r="N3" s="259"/>
      <c r="O3" s="259"/>
      <c r="P3" s="259"/>
      <c r="Q3" s="259"/>
    </row>
    <row r="4" spans="1:17" ht="20.25" customHeight="1" x14ac:dyDescent="0.25">
      <c r="A4" s="142"/>
      <c r="B4" s="142"/>
      <c r="C4" s="142"/>
      <c r="G4" s="19"/>
      <c r="H4" s="19"/>
      <c r="I4" s="19"/>
      <c r="J4" s="19"/>
      <c r="K4" s="264" t="s">
        <v>12</v>
      </c>
      <c r="L4" s="264"/>
      <c r="M4" s="264"/>
      <c r="N4" s="19"/>
      <c r="O4" s="144"/>
      <c r="P4" s="19"/>
      <c r="Q4" s="144"/>
    </row>
    <row r="5" spans="1:17" ht="20.25" customHeight="1" x14ac:dyDescent="0.25">
      <c r="A5" s="143"/>
      <c r="B5" s="143"/>
      <c r="C5" s="143"/>
      <c r="D5" s="122"/>
      <c r="E5" s="122"/>
      <c r="F5" s="122"/>
      <c r="G5" s="122" t="s">
        <v>21</v>
      </c>
      <c r="H5" s="143"/>
      <c r="I5" s="143"/>
      <c r="J5" s="143"/>
      <c r="K5" s="143"/>
      <c r="L5" s="143"/>
      <c r="M5" s="143"/>
      <c r="N5" s="122"/>
      <c r="O5" s="143" t="s">
        <v>207</v>
      </c>
      <c r="P5" s="122"/>
      <c r="Q5" s="143"/>
    </row>
    <row r="6" spans="1:17" ht="20.25" customHeight="1" x14ac:dyDescent="0.25">
      <c r="A6" s="143"/>
      <c r="B6" s="143"/>
      <c r="C6" s="143"/>
      <c r="D6" s="122"/>
      <c r="E6" s="143"/>
      <c r="F6" s="122"/>
      <c r="G6" s="122" t="s">
        <v>87</v>
      </c>
      <c r="H6" s="143"/>
      <c r="I6" s="143" t="s">
        <v>31</v>
      </c>
      <c r="J6" s="143"/>
      <c r="K6" s="143" t="s">
        <v>88</v>
      </c>
      <c r="L6" s="143"/>
      <c r="M6" s="122"/>
      <c r="N6" s="122"/>
      <c r="O6" s="4" t="s">
        <v>24</v>
      </c>
      <c r="P6" s="122"/>
      <c r="Q6" s="4" t="s">
        <v>20</v>
      </c>
    </row>
    <row r="7" spans="1:17" ht="20.25" customHeight="1" x14ac:dyDescent="0.25">
      <c r="A7" s="143"/>
      <c r="B7" s="143"/>
      <c r="C7" s="143"/>
      <c r="D7" s="122"/>
      <c r="E7" s="145" t="s">
        <v>2</v>
      </c>
      <c r="F7" s="122"/>
      <c r="G7" s="122" t="s">
        <v>22</v>
      </c>
      <c r="H7" s="122"/>
      <c r="I7" s="122" t="s">
        <v>30</v>
      </c>
      <c r="J7" s="122"/>
      <c r="K7" s="122" t="s">
        <v>89</v>
      </c>
      <c r="L7" s="122"/>
      <c r="M7" s="122" t="s">
        <v>23</v>
      </c>
      <c r="N7" s="122"/>
      <c r="O7" s="4" t="s">
        <v>208</v>
      </c>
      <c r="P7" s="122"/>
      <c r="Q7" s="4" t="s">
        <v>24</v>
      </c>
    </row>
    <row r="8" spans="1:17" ht="20.25" customHeight="1" x14ac:dyDescent="0.25">
      <c r="A8" s="8"/>
      <c r="B8" s="143"/>
      <c r="C8" s="143"/>
      <c r="D8" s="122"/>
      <c r="E8" s="122"/>
      <c r="F8" s="122"/>
      <c r="G8" s="265" t="s">
        <v>69</v>
      </c>
      <c r="H8" s="265"/>
      <c r="I8" s="265"/>
      <c r="J8" s="265"/>
      <c r="K8" s="265"/>
      <c r="L8" s="265"/>
      <c r="M8" s="265"/>
      <c r="N8" s="265"/>
      <c r="O8" s="265"/>
      <c r="P8" s="265"/>
      <c r="Q8" s="265"/>
    </row>
    <row r="9" spans="1:17" ht="20.25" customHeight="1" x14ac:dyDescent="0.25">
      <c r="A9" s="8" t="s">
        <v>140</v>
      </c>
      <c r="B9" s="143"/>
      <c r="C9" s="143"/>
      <c r="D9" s="122"/>
      <c r="E9" s="122"/>
      <c r="F9" s="122"/>
      <c r="G9" s="145"/>
      <c r="H9" s="145"/>
      <c r="I9" s="145"/>
      <c r="J9" s="145"/>
      <c r="K9" s="145"/>
      <c r="L9" s="145"/>
      <c r="M9" s="145"/>
      <c r="N9" s="145"/>
      <c r="O9" s="145"/>
      <c r="P9" s="145"/>
      <c r="Q9" s="145"/>
    </row>
    <row r="10" spans="1:17" ht="20.25" customHeight="1" x14ac:dyDescent="0.25">
      <c r="A10" s="8" t="s">
        <v>167</v>
      </c>
      <c r="D10" s="122"/>
      <c r="E10" s="122"/>
      <c r="F10" s="122"/>
      <c r="G10" s="11">
        <v>317888</v>
      </c>
      <c r="H10" s="11"/>
      <c r="I10" s="11">
        <v>4399860</v>
      </c>
      <c r="J10" s="11"/>
      <c r="K10" s="11">
        <v>31800</v>
      </c>
      <c r="L10" s="11"/>
      <c r="M10" s="11">
        <v>163092</v>
      </c>
      <c r="N10" s="11"/>
      <c r="O10" s="11">
        <v>0</v>
      </c>
      <c r="P10" s="11"/>
      <c r="Q10" s="182">
        <f>SUM(G10:O10)</f>
        <v>4912640</v>
      </c>
    </row>
    <row r="11" spans="1:17" ht="7.5" customHeight="1" x14ac:dyDescent="0.25">
      <c r="A11" s="8"/>
      <c r="D11" s="122"/>
      <c r="E11" s="122"/>
      <c r="F11" s="122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r="12" spans="1:17" ht="20.25" customHeight="1" x14ac:dyDescent="0.25">
      <c r="A12" s="6" t="s">
        <v>249</v>
      </c>
      <c r="D12" s="122"/>
      <c r="E12" s="122"/>
      <c r="F12" s="122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</row>
    <row r="13" spans="1:17" ht="20.25" customHeight="1" x14ac:dyDescent="0.25">
      <c r="A13" s="1" t="s">
        <v>157</v>
      </c>
      <c r="D13" s="122"/>
      <c r="E13" s="122"/>
      <c r="F13" s="122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</row>
    <row r="14" spans="1:17" ht="20.25" hidden="1" customHeight="1" x14ac:dyDescent="0.25">
      <c r="A14" s="5" t="s">
        <v>142</v>
      </c>
      <c r="D14" s="122"/>
      <c r="E14" s="111"/>
      <c r="F14" s="122"/>
      <c r="G14" s="27"/>
      <c r="H14" s="27"/>
      <c r="I14" s="27"/>
      <c r="J14" s="27"/>
      <c r="K14" s="27"/>
      <c r="L14" s="27"/>
      <c r="M14" s="27"/>
      <c r="N14" s="62"/>
      <c r="O14" s="27"/>
      <c r="P14" s="62"/>
      <c r="Q14" s="27"/>
    </row>
    <row r="15" spans="1:17" ht="20.25" hidden="1" customHeight="1" x14ac:dyDescent="0.25">
      <c r="A15" s="5" t="s">
        <v>103</v>
      </c>
      <c r="D15" s="122"/>
      <c r="E15" s="111"/>
      <c r="F15" s="122"/>
      <c r="G15" s="128"/>
      <c r="H15" s="127"/>
      <c r="I15" s="128"/>
      <c r="J15" s="27"/>
      <c r="K15" s="128"/>
      <c r="L15" s="127"/>
      <c r="M15" s="128"/>
      <c r="N15" s="27"/>
      <c r="O15" s="27"/>
      <c r="P15" s="27"/>
      <c r="Q15" s="27"/>
    </row>
    <row r="16" spans="1:17" ht="20.25" customHeight="1" x14ac:dyDescent="0.25">
      <c r="A16" s="5" t="s">
        <v>264</v>
      </c>
      <c r="D16" s="122"/>
      <c r="E16" s="111">
        <v>11</v>
      </c>
      <c r="F16" s="122"/>
      <c r="G16" s="35">
        <v>0</v>
      </c>
      <c r="H16" s="127"/>
      <c r="I16" s="35">
        <v>0</v>
      </c>
      <c r="J16" s="27"/>
      <c r="K16" s="35">
        <v>0</v>
      </c>
      <c r="L16" s="127"/>
      <c r="M16" s="39">
        <v>-158944</v>
      </c>
      <c r="N16" s="27"/>
      <c r="O16" s="35">
        <f>J16</f>
        <v>0</v>
      </c>
      <c r="P16" s="27"/>
      <c r="Q16" s="35">
        <f>SUM(G16:O16)</f>
        <v>-158944</v>
      </c>
    </row>
    <row r="17" spans="1:17" ht="20.25" hidden="1" customHeight="1" x14ac:dyDescent="0.25">
      <c r="A17" s="1" t="s">
        <v>113</v>
      </c>
      <c r="B17" s="7"/>
      <c r="C17" s="7"/>
      <c r="D17" s="122"/>
      <c r="E17" s="23"/>
      <c r="F17" s="122"/>
      <c r="G17" s="139"/>
      <c r="H17" s="137"/>
      <c r="I17" s="139"/>
      <c r="J17" s="137"/>
      <c r="K17" s="139"/>
      <c r="L17" s="135"/>
      <c r="M17" s="134"/>
      <c r="N17" s="133"/>
      <c r="O17" s="136"/>
      <c r="P17" s="133"/>
      <c r="Q17" s="136"/>
    </row>
    <row r="18" spans="1:17" ht="12" hidden="1" customHeight="1" x14ac:dyDescent="0.25">
      <c r="A18" s="16"/>
      <c r="D18" s="122"/>
      <c r="E18" s="122"/>
      <c r="F18" s="122"/>
      <c r="G18" s="28"/>
      <c r="H18" s="28"/>
      <c r="I18" s="28"/>
      <c r="J18" s="28"/>
      <c r="K18" s="28"/>
      <c r="L18" s="28"/>
      <c r="M18" s="28"/>
      <c r="N18" s="27"/>
      <c r="O18" s="28"/>
      <c r="P18" s="27"/>
      <c r="Q18" s="28"/>
    </row>
    <row r="19" spans="1:17" ht="20.25" customHeight="1" x14ac:dyDescent="0.25">
      <c r="A19" s="6" t="s">
        <v>250</v>
      </c>
      <c r="D19" s="122"/>
      <c r="E19" s="122"/>
      <c r="F19" s="122"/>
      <c r="G19" s="103">
        <f>SUM(G14:G16)</f>
        <v>0</v>
      </c>
      <c r="H19" s="132"/>
      <c r="I19" s="103">
        <f>SUM(I14:I16)</f>
        <v>0</v>
      </c>
      <c r="J19" s="132"/>
      <c r="K19" s="103">
        <f>SUM(K14:K16)</f>
        <v>0</v>
      </c>
      <c r="L19" s="132"/>
      <c r="M19" s="103">
        <f>SUM(M14:M16)</f>
        <v>-158944</v>
      </c>
      <c r="N19" s="132"/>
      <c r="O19" s="103">
        <f>SUM(O14:O16)</f>
        <v>0</v>
      </c>
      <c r="P19" s="132"/>
      <c r="Q19" s="103">
        <f>SUM(Q14:Q16)</f>
        <v>-158944</v>
      </c>
    </row>
    <row r="20" spans="1:17" ht="9.6" customHeight="1" x14ac:dyDescent="0.25">
      <c r="A20" s="8"/>
      <c r="D20" s="122"/>
      <c r="E20" s="122"/>
      <c r="F20" s="122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</row>
    <row r="21" spans="1:17" ht="20.25" customHeight="1" x14ac:dyDescent="0.25">
      <c r="A21" s="2" t="s">
        <v>79</v>
      </c>
      <c r="D21" s="122"/>
      <c r="E21" s="122"/>
      <c r="F21" s="122"/>
      <c r="G21" s="28"/>
      <c r="H21" s="28"/>
      <c r="I21" s="28"/>
      <c r="J21" s="28"/>
      <c r="K21" s="28"/>
      <c r="L21" s="28"/>
      <c r="M21" s="28"/>
      <c r="N21" s="27"/>
      <c r="O21" s="28"/>
      <c r="P21" s="27"/>
      <c r="Q21" s="28"/>
    </row>
    <row r="22" spans="1:17" ht="20.25" customHeight="1" x14ac:dyDescent="0.25">
      <c r="A22" s="3" t="s">
        <v>110</v>
      </c>
      <c r="D22" s="122"/>
      <c r="E22" s="122"/>
      <c r="F22" s="122"/>
      <c r="G22" s="128">
        <f>SUM(G20)</f>
        <v>0</v>
      </c>
      <c r="H22" s="127"/>
      <c r="I22" s="128">
        <f>SUM(I20)</f>
        <v>0</v>
      </c>
      <c r="J22" s="127"/>
      <c r="K22" s="128">
        <f>SUM(K20)</f>
        <v>0</v>
      </c>
      <c r="L22" s="127"/>
      <c r="M22" s="127">
        <v>45860</v>
      </c>
      <c r="N22" s="62"/>
      <c r="O22" s="27">
        <f>J22</f>
        <v>0</v>
      </c>
      <c r="P22" s="62"/>
      <c r="Q22" s="27">
        <f>M22</f>
        <v>45860</v>
      </c>
    </row>
    <row r="23" spans="1:17" ht="20.25" customHeight="1" x14ac:dyDescent="0.25">
      <c r="A23" s="3" t="s">
        <v>111</v>
      </c>
      <c r="D23" s="122"/>
      <c r="E23" s="122"/>
      <c r="F23" s="122"/>
      <c r="G23" s="39">
        <f>SUM(G21)</f>
        <v>0</v>
      </c>
      <c r="H23" s="127"/>
      <c r="I23" s="39">
        <f>SUM(I21)</f>
        <v>0</v>
      </c>
      <c r="J23" s="127"/>
      <c r="K23" s="39">
        <f>SUM(K21)</f>
        <v>0</v>
      </c>
      <c r="L23" s="127"/>
      <c r="M23" s="140">
        <v>3625</v>
      </c>
      <c r="N23" s="62"/>
      <c r="O23" s="27">
        <f>J23</f>
        <v>0</v>
      </c>
      <c r="P23" s="62"/>
      <c r="Q23" s="27">
        <f>M23</f>
        <v>3625</v>
      </c>
    </row>
    <row r="24" spans="1:17" ht="20.25" customHeight="1" x14ac:dyDescent="0.25">
      <c r="A24" s="2" t="s">
        <v>80</v>
      </c>
      <c r="B24" s="2"/>
      <c r="C24" s="2"/>
      <c r="D24" s="122"/>
      <c r="E24" s="122"/>
      <c r="F24" s="122"/>
      <c r="G24" s="136">
        <f>SUM(G22:G23)</f>
        <v>0</v>
      </c>
      <c r="H24" s="133"/>
      <c r="I24" s="136">
        <f>SUM(I22:I23)</f>
        <v>0</v>
      </c>
      <c r="J24" s="133"/>
      <c r="K24" s="136">
        <f>SUM(K22:K23)</f>
        <v>0</v>
      </c>
      <c r="L24" s="133"/>
      <c r="M24" s="136">
        <f>SUM(M22:M23)</f>
        <v>49485</v>
      </c>
      <c r="N24" s="133">
        <f>SUM(N22)</f>
        <v>0</v>
      </c>
      <c r="O24" s="136">
        <f>SUM(O22:O23)</f>
        <v>0</v>
      </c>
      <c r="P24" s="133">
        <f>SUM(P22)</f>
        <v>0</v>
      </c>
      <c r="Q24" s="136">
        <f>SUM(Q22:Q23)</f>
        <v>49485</v>
      </c>
    </row>
    <row r="25" spans="1:17" ht="11.1" customHeight="1" x14ac:dyDescent="0.25">
      <c r="A25" s="2"/>
      <c r="D25" s="122"/>
      <c r="E25" s="23"/>
      <c r="F25" s="122"/>
      <c r="G25" s="137"/>
      <c r="H25" s="137"/>
      <c r="I25" s="137"/>
      <c r="J25" s="137"/>
      <c r="K25" s="137"/>
      <c r="L25" s="28"/>
      <c r="M25" s="28"/>
      <c r="N25" s="27"/>
      <c r="O25" s="28"/>
      <c r="P25" s="27"/>
      <c r="Q25" s="28"/>
    </row>
    <row r="26" spans="1:17" ht="20.25" hidden="1" customHeight="1" x14ac:dyDescent="0.25">
      <c r="A26" s="3" t="s">
        <v>49</v>
      </c>
      <c r="D26" s="122"/>
      <c r="E26" s="23"/>
      <c r="F26" s="122"/>
      <c r="G26" s="137">
        <v>0</v>
      </c>
      <c r="H26" s="137"/>
      <c r="I26" s="137">
        <v>0</v>
      </c>
      <c r="J26" s="137"/>
      <c r="K26" s="137">
        <v>0</v>
      </c>
      <c r="L26" s="28"/>
      <c r="M26" s="28">
        <v>0</v>
      </c>
      <c r="N26" s="27"/>
      <c r="O26" s="28">
        <f>SUM(D26:J26)</f>
        <v>0</v>
      </c>
      <c r="P26" s="27"/>
      <c r="Q26" s="28">
        <f>SUM(G26:M26)</f>
        <v>0</v>
      </c>
    </row>
    <row r="27" spans="1:17" ht="20.25" hidden="1" customHeight="1" x14ac:dyDescent="0.25">
      <c r="A27" s="5" t="s">
        <v>50</v>
      </c>
      <c r="D27" s="122"/>
      <c r="E27" s="23"/>
      <c r="F27" s="122"/>
      <c r="G27" s="137">
        <v>0</v>
      </c>
      <c r="H27" s="137"/>
      <c r="I27" s="137">
        <v>0</v>
      </c>
      <c r="J27" s="137"/>
      <c r="K27" s="137">
        <v>0</v>
      </c>
      <c r="L27" s="28"/>
      <c r="M27" s="28">
        <f>M24</f>
        <v>49485</v>
      </c>
      <c r="N27" s="27"/>
      <c r="O27" s="28">
        <f>SUM(D27:J27)</f>
        <v>0</v>
      </c>
      <c r="P27" s="27"/>
      <c r="Q27" s="28">
        <f>SUM(G27:M27)</f>
        <v>49485</v>
      </c>
    </row>
    <row r="28" spans="1:17" ht="20.25" customHeight="1" thickBot="1" x14ac:dyDescent="0.3">
      <c r="A28" s="6" t="s">
        <v>141</v>
      </c>
      <c r="D28" s="122"/>
      <c r="E28" s="122"/>
      <c r="F28" s="122"/>
      <c r="G28" s="138">
        <f>SUM(G10+G19+G24)</f>
        <v>317888</v>
      </c>
      <c r="H28" s="133"/>
      <c r="I28" s="138">
        <f>SUM(I10+I19+I24)</f>
        <v>4399860</v>
      </c>
      <c r="J28" s="133"/>
      <c r="K28" s="138">
        <f>SUM(K10+K19+K24)</f>
        <v>31800</v>
      </c>
      <c r="L28" s="133"/>
      <c r="M28" s="138">
        <f>SUM(M10+M19+M24)</f>
        <v>53633</v>
      </c>
      <c r="N28" s="133"/>
      <c r="O28" s="138">
        <f>SUM(O10+O19+O24)</f>
        <v>0</v>
      </c>
      <c r="P28" s="133"/>
      <c r="Q28" s="138">
        <f>SUM(Q10+Q19+Q24)</f>
        <v>4803181</v>
      </c>
    </row>
    <row r="29" spans="1:17" ht="34.5" customHeight="1" thickTop="1" x14ac:dyDescent="0.25"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</row>
    <row r="30" spans="1:17" ht="23.1" customHeight="1" x14ac:dyDescent="0.3">
      <c r="A30" s="92" t="s">
        <v>75</v>
      </c>
      <c r="B30" s="85"/>
      <c r="C30" s="85"/>
      <c r="D30" s="93"/>
      <c r="E30" s="93"/>
      <c r="F30" s="93"/>
      <c r="G30" s="85"/>
      <c r="H30" s="27"/>
      <c r="I30" s="27"/>
      <c r="J30" s="27"/>
      <c r="K30" s="27"/>
      <c r="L30" s="27"/>
      <c r="M30" s="27"/>
      <c r="N30" s="27"/>
      <c r="O30" s="27"/>
      <c r="P30" s="27"/>
      <c r="Q30" s="27"/>
    </row>
    <row r="31" spans="1:17" ht="23.1" customHeight="1" x14ac:dyDescent="0.3">
      <c r="A31" s="15" t="s">
        <v>78</v>
      </c>
      <c r="B31" s="86"/>
      <c r="C31" s="86"/>
      <c r="D31" s="94"/>
      <c r="E31" s="94"/>
      <c r="F31" s="94"/>
      <c r="G31" s="86"/>
      <c r="H31" s="85"/>
      <c r="I31" s="85"/>
      <c r="J31" s="85"/>
      <c r="K31" s="85"/>
      <c r="L31" s="85"/>
      <c r="M31" s="85"/>
      <c r="N31" s="85"/>
      <c r="O31" s="85"/>
      <c r="P31" s="85"/>
      <c r="Q31" s="85"/>
    </row>
    <row r="32" spans="1:17" ht="20.100000000000001" customHeight="1" x14ac:dyDescent="0.25">
      <c r="A32" s="143"/>
      <c r="B32" s="143"/>
      <c r="C32" s="143"/>
      <c r="G32" s="259" t="s">
        <v>1</v>
      </c>
      <c r="H32" s="259"/>
      <c r="I32" s="259"/>
      <c r="J32" s="259"/>
      <c r="K32" s="259"/>
      <c r="L32" s="259"/>
      <c r="M32" s="259"/>
      <c r="N32" s="259"/>
      <c r="O32" s="259"/>
      <c r="P32" s="259"/>
      <c r="Q32" s="259"/>
    </row>
    <row r="33" spans="1:17" ht="20.100000000000001" customHeight="1" x14ac:dyDescent="0.25">
      <c r="A33" s="142"/>
      <c r="B33" s="142"/>
      <c r="C33" s="142"/>
      <c r="G33" s="19"/>
      <c r="H33" s="19"/>
      <c r="I33" s="19"/>
      <c r="J33" s="19"/>
      <c r="K33" s="264" t="s">
        <v>12</v>
      </c>
      <c r="L33" s="264"/>
      <c r="M33" s="264"/>
      <c r="N33" s="19"/>
      <c r="O33" s="144"/>
      <c r="P33" s="19"/>
      <c r="Q33" s="144"/>
    </row>
    <row r="34" spans="1:17" ht="20.100000000000001" customHeight="1" x14ac:dyDescent="0.25">
      <c r="A34" s="143"/>
      <c r="B34" s="143"/>
      <c r="C34" s="143"/>
      <c r="D34" s="122"/>
      <c r="E34" s="122"/>
      <c r="F34" s="122"/>
      <c r="G34" s="122" t="s">
        <v>21</v>
      </c>
      <c r="H34" s="143"/>
      <c r="I34" s="143"/>
      <c r="J34" s="143"/>
      <c r="K34" s="143"/>
      <c r="L34" s="143"/>
      <c r="M34" s="143"/>
      <c r="N34" s="122"/>
      <c r="O34" s="143" t="s">
        <v>207</v>
      </c>
      <c r="P34" s="122"/>
      <c r="Q34" s="143"/>
    </row>
    <row r="35" spans="1:17" ht="20.100000000000001" customHeight="1" x14ac:dyDescent="0.25">
      <c r="A35" s="143"/>
      <c r="B35" s="143"/>
      <c r="C35" s="143"/>
      <c r="D35" s="122"/>
      <c r="E35" s="143"/>
      <c r="F35" s="122"/>
      <c r="G35" s="122" t="s">
        <v>87</v>
      </c>
      <c r="H35" s="143"/>
      <c r="I35" s="143" t="s">
        <v>31</v>
      </c>
      <c r="J35" s="143"/>
      <c r="K35" s="143" t="s">
        <v>88</v>
      </c>
      <c r="L35" s="143"/>
      <c r="M35" s="122"/>
      <c r="N35" s="122"/>
      <c r="O35" s="4" t="s">
        <v>24</v>
      </c>
      <c r="P35" s="122"/>
      <c r="Q35" s="4" t="s">
        <v>20</v>
      </c>
    </row>
    <row r="36" spans="1:17" ht="20.100000000000001" customHeight="1" x14ac:dyDescent="0.25">
      <c r="A36" s="143"/>
      <c r="B36" s="143"/>
      <c r="C36" s="143"/>
      <c r="D36" s="122"/>
      <c r="E36" s="145" t="s">
        <v>2</v>
      </c>
      <c r="F36" s="122"/>
      <c r="G36" s="122" t="s">
        <v>22</v>
      </c>
      <c r="H36" s="122"/>
      <c r="I36" s="122" t="s">
        <v>30</v>
      </c>
      <c r="J36" s="122"/>
      <c r="K36" s="122" t="s">
        <v>89</v>
      </c>
      <c r="L36" s="122"/>
      <c r="M36" s="122" t="s">
        <v>23</v>
      </c>
      <c r="N36" s="122"/>
      <c r="O36" s="4" t="s">
        <v>208</v>
      </c>
      <c r="P36" s="122"/>
      <c r="Q36" s="4" t="s">
        <v>24</v>
      </c>
    </row>
    <row r="37" spans="1:17" ht="20.100000000000001" customHeight="1" x14ac:dyDescent="0.25">
      <c r="A37" s="8"/>
      <c r="B37" s="143"/>
      <c r="C37" s="143"/>
      <c r="D37" s="122"/>
      <c r="E37" s="122"/>
      <c r="F37" s="122"/>
      <c r="G37" s="265" t="s">
        <v>69</v>
      </c>
      <c r="H37" s="265"/>
      <c r="I37" s="265"/>
      <c r="J37" s="265"/>
      <c r="K37" s="265"/>
      <c r="L37" s="265"/>
      <c r="M37" s="265"/>
      <c r="N37" s="265"/>
      <c r="O37" s="265"/>
      <c r="P37" s="265"/>
      <c r="Q37" s="265"/>
    </row>
    <row r="38" spans="1:17" ht="20.100000000000001" customHeight="1" x14ac:dyDescent="0.25">
      <c r="A38" s="8" t="s">
        <v>173</v>
      </c>
      <c r="B38" s="143"/>
      <c r="C38" s="143"/>
      <c r="D38" s="122"/>
      <c r="E38" s="122"/>
      <c r="F38" s="122"/>
      <c r="G38" s="145"/>
      <c r="H38" s="145"/>
      <c r="I38" s="145"/>
      <c r="J38" s="145"/>
      <c r="K38" s="145"/>
      <c r="L38" s="145"/>
      <c r="M38" s="145"/>
      <c r="N38" s="145"/>
      <c r="O38" s="145"/>
      <c r="P38" s="145"/>
      <c r="Q38" s="145"/>
    </row>
    <row r="39" spans="1:17" ht="20.100000000000001" customHeight="1" x14ac:dyDescent="0.25">
      <c r="A39" s="8" t="s">
        <v>174</v>
      </c>
      <c r="D39" s="122"/>
      <c r="E39" s="122"/>
      <c r="F39" s="122"/>
      <c r="G39" s="11">
        <v>317888</v>
      </c>
      <c r="H39" s="11"/>
      <c r="I39" s="11">
        <v>4399860</v>
      </c>
      <c r="J39" s="11"/>
      <c r="K39" s="11">
        <v>31800</v>
      </c>
      <c r="L39" s="11"/>
      <c r="M39" s="11">
        <v>56111</v>
      </c>
      <c r="N39" s="11"/>
      <c r="O39" s="11">
        <v>0</v>
      </c>
      <c r="P39" s="11"/>
      <c r="Q39" s="182">
        <f>SUM(G39:O39)</f>
        <v>4805659</v>
      </c>
    </row>
    <row r="40" spans="1:17" ht="7.5" customHeight="1" x14ac:dyDescent="0.25">
      <c r="A40" s="8"/>
      <c r="D40" s="122"/>
      <c r="E40" s="122"/>
      <c r="F40" s="122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</row>
    <row r="41" spans="1:17" ht="20.100000000000001" customHeight="1" x14ac:dyDescent="0.25">
      <c r="A41" s="6" t="s">
        <v>249</v>
      </c>
      <c r="D41" s="122"/>
      <c r="E41" s="122"/>
      <c r="F41" s="122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</row>
    <row r="42" spans="1:17" ht="20.100000000000001" customHeight="1" x14ac:dyDescent="0.25">
      <c r="A42" s="1" t="s">
        <v>157</v>
      </c>
      <c r="D42" s="122"/>
      <c r="E42" s="122"/>
      <c r="F42" s="122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</row>
    <row r="43" spans="1:17" ht="20.100000000000001" hidden="1" customHeight="1" x14ac:dyDescent="0.25">
      <c r="A43" s="5" t="s">
        <v>142</v>
      </c>
      <c r="D43" s="122"/>
      <c r="E43" s="111"/>
      <c r="F43" s="122"/>
      <c r="G43" s="27"/>
      <c r="H43" s="27"/>
      <c r="I43" s="27"/>
      <c r="J43" s="27"/>
      <c r="K43" s="27"/>
      <c r="L43" s="27"/>
      <c r="M43" s="27"/>
      <c r="N43" s="62"/>
      <c r="O43" s="27"/>
      <c r="P43" s="62"/>
      <c r="Q43" s="27"/>
    </row>
    <row r="44" spans="1:17" ht="20.100000000000001" hidden="1" customHeight="1" x14ac:dyDescent="0.25">
      <c r="A44" s="5" t="s">
        <v>103</v>
      </c>
      <c r="D44" s="122"/>
      <c r="E44" s="111"/>
      <c r="F44" s="122"/>
      <c r="G44" s="128"/>
      <c r="H44" s="127"/>
      <c r="I44" s="128"/>
      <c r="J44" s="27"/>
      <c r="K44" s="128"/>
      <c r="L44" s="127"/>
      <c r="M44" s="128"/>
      <c r="N44" s="27"/>
      <c r="O44" s="27"/>
      <c r="P44" s="27"/>
      <c r="Q44" s="27"/>
    </row>
    <row r="45" spans="1:17" ht="20.100000000000001" customHeight="1" x14ac:dyDescent="0.25">
      <c r="A45" s="5" t="s">
        <v>264</v>
      </c>
      <c r="D45" s="122"/>
      <c r="E45" s="111">
        <v>11</v>
      </c>
      <c r="F45" s="122"/>
      <c r="G45" s="35">
        <v>0</v>
      </c>
      <c r="H45" s="127">
        <v>0</v>
      </c>
      <c r="I45" s="35">
        <v>0</v>
      </c>
      <c r="J45" s="27">
        <v>0</v>
      </c>
      <c r="K45" s="35">
        <v>0</v>
      </c>
      <c r="L45" s="127">
        <v>0</v>
      </c>
      <c r="M45" s="39">
        <v>-39736</v>
      </c>
      <c r="N45" s="27"/>
      <c r="O45" s="35">
        <v>0</v>
      </c>
      <c r="P45" s="27"/>
      <c r="Q45" s="162">
        <f>SUM(G45:O45)</f>
        <v>-39736</v>
      </c>
    </row>
    <row r="46" spans="1:17" ht="20.100000000000001" hidden="1" customHeight="1" x14ac:dyDescent="0.25">
      <c r="A46" s="1" t="s">
        <v>113</v>
      </c>
      <c r="B46" s="7"/>
      <c r="C46" s="7"/>
      <c r="D46" s="122"/>
      <c r="E46" s="23"/>
      <c r="F46" s="122"/>
      <c r="G46" s="139"/>
      <c r="H46" s="137"/>
      <c r="I46" s="139"/>
      <c r="J46" s="137"/>
      <c r="K46" s="139"/>
      <c r="L46" s="135"/>
      <c r="M46" s="134"/>
      <c r="N46" s="133"/>
      <c r="O46" s="136"/>
      <c r="P46" s="133"/>
      <c r="Q46" s="136"/>
    </row>
    <row r="47" spans="1:17" ht="7.5" customHeight="1" x14ac:dyDescent="0.25">
      <c r="A47" s="8"/>
      <c r="D47" s="122"/>
      <c r="E47" s="122"/>
      <c r="F47" s="122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</row>
    <row r="48" spans="1:17" ht="20.100000000000001" customHeight="1" x14ac:dyDescent="0.25">
      <c r="A48" s="6" t="s">
        <v>250</v>
      </c>
      <c r="D48" s="122"/>
      <c r="E48" s="122"/>
      <c r="F48" s="122"/>
      <c r="G48" s="103">
        <f>SUM(G43:G45)</f>
        <v>0</v>
      </c>
      <c r="H48" s="132"/>
      <c r="I48" s="103">
        <f>SUM(I43:I45)</f>
        <v>0</v>
      </c>
      <c r="J48" s="132"/>
      <c r="K48" s="103">
        <f>SUM(K43:K45)</f>
        <v>0</v>
      </c>
      <c r="L48" s="132"/>
      <c r="M48" s="103">
        <f>SUM(M43:M45)</f>
        <v>-39736</v>
      </c>
      <c r="N48" s="132"/>
      <c r="O48" s="103">
        <f>SUM(O43:O45)</f>
        <v>0</v>
      </c>
      <c r="P48" s="132"/>
      <c r="Q48" s="103">
        <f>SUM(Q43:Q45)</f>
        <v>-39736</v>
      </c>
    </row>
    <row r="49" spans="1:19" ht="7.5" customHeight="1" x14ac:dyDescent="0.25">
      <c r="A49" s="8"/>
      <c r="D49" s="122"/>
      <c r="E49" s="122"/>
      <c r="F49" s="122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</row>
    <row r="50" spans="1:19" ht="24.6" customHeight="1" x14ac:dyDescent="0.25">
      <c r="A50" s="8" t="s">
        <v>196</v>
      </c>
      <c r="D50" s="122"/>
      <c r="E50" s="111">
        <v>4</v>
      </c>
      <c r="F50" s="122"/>
      <c r="G50" s="87">
        <v>0</v>
      </c>
      <c r="H50" s="133">
        <v>0</v>
      </c>
      <c r="I50" s="87">
        <v>0</v>
      </c>
      <c r="J50" s="11">
        <v>0</v>
      </c>
      <c r="K50" s="87">
        <v>0</v>
      </c>
      <c r="L50" s="27"/>
      <c r="M50" s="87">
        <v>0</v>
      </c>
      <c r="N50" s="11"/>
      <c r="O50" s="87">
        <f>'BS-3-5'!H90</f>
        <v>-35919</v>
      </c>
      <c r="P50" s="11"/>
      <c r="Q50" s="87">
        <f>SUM(G50:O50)</f>
        <v>-35919</v>
      </c>
    </row>
    <row r="51" spans="1:19" ht="24.6" customHeight="1" x14ac:dyDescent="0.25">
      <c r="A51" s="8"/>
      <c r="D51" s="122"/>
      <c r="E51" s="122"/>
      <c r="F51" s="122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</row>
    <row r="52" spans="1:19" ht="20.100000000000001" customHeight="1" x14ac:dyDescent="0.25">
      <c r="A52" s="2" t="s">
        <v>79</v>
      </c>
      <c r="D52" s="122"/>
      <c r="E52" s="122"/>
      <c r="F52" s="122"/>
      <c r="G52" s="28"/>
      <c r="H52" s="28"/>
      <c r="I52" s="28"/>
      <c r="J52" s="28"/>
      <c r="K52" s="28"/>
      <c r="L52" s="28"/>
      <c r="M52" s="28"/>
      <c r="N52" s="27"/>
      <c r="O52" s="28"/>
      <c r="P52" s="27"/>
      <c r="Q52" s="28"/>
    </row>
    <row r="53" spans="1:19" ht="20.100000000000001" customHeight="1" x14ac:dyDescent="0.25">
      <c r="A53" s="3" t="s">
        <v>110</v>
      </c>
      <c r="D53" s="122"/>
      <c r="E53" s="122"/>
      <c r="F53" s="122"/>
      <c r="G53" s="128">
        <f>SUM(G49)</f>
        <v>0</v>
      </c>
      <c r="H53" s="127"/>
      <c r="I53" s="128">
        <f>SUM(I49)</f>
        <v>0</v>
      </c>
      <c r="J53" s="127"/>
      <c r="K53" s="128">
        <f>SUM(K49)</f>
        <v>0</v>
      </c>
      <c r="L53" s="127"/>
      <c r="M53" s="127">
        <f>'PL-6-9 '!I138</f>
        <v>174394</v>
      </c>
      <c r="N53" s="62"/>
      <c r="O53" s="27">
        <f>J53</f>
        <v>0</v>
      </c>
      <c r="P53" s="62"/>
      <c r="Q53" s="27">
        <f>SUM(G53:O53)</f>
        <v>174394</v>
      </c>
    </row>
    <row r="54" spans="1:19" ht="20.100000000000001" hidden="1" customHeight="1" x14ac:dyDescent="0.25">
      <c r="A54" s="3" t="s">
        <v>111</v>
      </c>
      <c r="D54" s="122"/>
      <c r="E54" s="122"/>
      <c r="F54" s="122"/>
      <c r="G54" s="39">
        <f>SUM(G52)</f>
        <v>0</v>
      </c>
      <c r="H54" s="127"/>
      <c r="I54" s="39">
        <f>SUM(I52)</f>
        <v>0</v>
      </c>
      <c r="J54" s="127"/>
      <c r="K54" s="39">
        <f>SUM(K52)</f>
        <v>0</v>
      </c>
      <c r="L54" s="127"/>
      <c r="M54" s="140"/>
      <c r="N54" s="62"/>
      <c r="O54" s="27">
        <f>J54</f>
        <v>0</v>
      </c>
      <c r="P54" s="62"/>
      <c r="Q54" s="27">
        <f>M54</f>
        <v>0</v>
      </c>
    </row>
    <row r="55" spans="1:19" ht="20.100000000000001" customHeight="1" x14ac:dyDescent="0.25">
      <c r="A55" s="2" t="s">
        <v>80</v>
      </c>
      <c r="B55" s="2"/>
      <c r="C55" s="2"/>
      <c r="D55" s="122"/>
      <c r="E55" s="122"/>
      <c r="F55" s="122"/>
      <c r="G55" s="136">
        <f>SUM(G53:G54)</f>
        <v>0</v>
      </c>
      <c r="H55" s="133"/>
      <c r="I55" s="136">
        <f>SUM(I53:I54)</f>
        <v>0</v>
      </c>
      <c r="J55" s="133"/>
      <c r="K55" s="136">
        <f>SUM(K53:K54)</f>
        <v>0</v>
      </c>
      <c r="L55" s="133"/>
      <c r="M55" s="136">
        <f>SUM(M53:M54)</f>
        <v>174394</v>
      </c>
      <c r="N55" s="133">
        <f>SUM(N53)</f>
        <v>0</v>
      </c>
      <c r="O55" s="136">
        <f>SUM(O53:O54)</f>
        <v>0</v>
      </c>
      <c r="P55" s="133">
        <f>SUM(P53)</f>
        <v>0</v>
      </c>
      <c r="Q55" s="136">
        <f>SUM(Q53:Q54)</f>
        <v>174394</v>
      </c>
    </row>
    <row r="56" spans="1:19" ht="7.5" customHeight="1" x14ac:dyDescent="0.25">
      <c r="A56" s="8"/>
      <c r="D56" s="122"/>
      <c r="E56" s="122"/>
      <c r="F56" s="122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</row>
    <row r="57" spans="1:19" ht="20.100000000000001" hidden="1" customHeight="1" x14ac:dyDescent="0.25">
      <c r="A57" s="3" t="s">
        <v>49</v>
      </c>
      <c r="D57" s="122"/>
      <c r="E57" s="23"/>
      <c r="F57" s="122"/>
      <c r="G57" s="137">
        <v>0</v>
      </c>
      <c r="H57" s="137"/>
      <c r="I57" s="137">
        <v>0</v>
      </c>
      <c r="J57" s="137"/>
      <c r="K57" s="137">
        <v>0</v>
      </c>
      <c r="L57" s="28"/>
      <c r="M57" s="28">
        <v>0</v>
      </c>
      <c r="N57" s="27"/>
      <c r="O57" s="28">
        <f>SUM(D57:J57)</f>
        <v>0</v>
      </c>
      <c r="P57" s="27"/>
      <c r="Q57" s="28">
        <f>SUM(G57:M57)</f>
        <v>0</v>
      </c>
    </row>
    <row r="58" spans="1:19" ht="20.100000000000001" hidden="1" customHeight="1" x14ac:dyDescent="0.25">
      <c r="A58" s="5" t="s">
        <v>50</v>
      </c>
      <c r="D58" s="122"/>
      <c r="E58" s="23"/>
      <c r="F58" s="122"/>
      <c r="G58" s="137">
        <v>0</v>
      </c>
      <c r="H58" s="137"/>
      <c r="I58" s="137">
        <v>0</v>
      </c>
      <c r="J58" s="137"/>
      <c r="K58" s="137">
        <v>0</v>
      </c>
      <c r="L58" s="28"/>
      <c r="M58" s="28">
        <f>M55</f>
        <v>174394</v>
      </c>
      <c r="N58" s="27"/>
      <c r="O58" s="28">
        <f>SUM(D58:J58)</f>
        <v>0</v>
      </c>
      <c r="P58" s="27"/>
      <c r="Q58" s="28">
        <f>SUM(G58:M58)</f>
        <v>174394</v>
      </c>
    </row>
    <row r="59" spans="1:19" ht="20.100000000000001" customHeight="1" thickBot="1" x14ac:dyDescent="0.3">
      <c r="A59" s="6" t="s">
        <v>175</v>
      </c>
      <c r="D59" s="122"/>
      <c r="E59" s="122"/>
      <c r="F59" s="122"/>
      <c r="G59" s="138">
        <f>SUM(G39,G48,G55,G50)</f>
        <v>317888</v>
      </c>
      <c r="H59" s="133"/>
      <c r="I59" s="138">
        <f>SUM(I39,I48,I55,I50)</f>
        <v>4399860</v>
      </c>
      <c r="J59" s="133"/>
      <c r="K59" s="138">
        <f>SUM(K39,K48,K55,K50)</f>
        <v>31800</v>
      </c>
      <c r="L59" s="133"/>
      <c r="M59" s="138">
        <f>SUM(M39,M48,M55,M50)</f>
        <v>190769</v>
      </c>
      <c r="N59" s="133"/>
      <c r="O59" s="138">
        <f>SUM(O39,O48,O55,O50)</f>
        <v>-35919</v>
      </c>
      <c r="P59" s="133"/>
      <c r="Q59" s="138">
        <f>SUM(Q39,Q48,Q55,Q50)</f>
        <v>4904398</v>
      </c>
      <c r="S59" s="17">
        <f>Q59-'BS-3-5'!H94</f>
        <v>0</v>
      </c>
    </row>
    <row r="60" spans="1:19" ht="23.1" customHeight="1" thickTop="1" x14ac:dyDescent="0.25"/>
  </sheetData>
  <mergeCells count="6">
    <mergeCell ref="G32:Q32"/>
    <mergeCell ref="K33:M33"/>
    <mergeCell ref="G37:Q37"/>
    <mergeCell ref="G3:Q3"/>
    <mergeCell ref="K4:M4"/>
    <mergeCell ref="G8:Q8"/>
  </mergeCells>
  <pageMargins left="0.8" right="0.8" top="0.48" bottom="0.5" header="0.5" footer="0.5"/>
  <pageSetup paperSize="9" scale="92" firstPageNumber="12" fitToHeight="2" orientation="landscape" useFirstPageNumber="1" r:id="rId1"/>
  <headerFooter scaleWithDoc="0">
    <oddFooter>&amp;L&amp;"Times New Roman,Regular"&amp;11The accompanying notes are an integral part of these financial statements.
&amp;C&amp;"Times New Roman,Regular"&amp;11&amp;P</oddFooter>
  </headerFooter>
  <rowBreaks count="1" manualBreakCount="1">
    <brk id="29" max="1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1"/>
  </sheetPr>
  <dimension ref="A1:I97"/>
  <sheetViews>
    <sheetView view="pageBreakPreview" topLeftCell="A104" zoomScale="90" zoomScaleNormal="100" zoomScaleSheetLayoutView="90" workbookViewId="0">
      <selection activeCell="E43" sqref="E43"/>
    </sheetView>
  </sheetViews>
  <sheetFormatPr defaultColWidth="10.7109375" defaultRowHeight="21.75" customHeight="1" x14ac:dyDescent="0.25"/>
  <cols>
    <col min="1" max="1" width="49.42578125" style="149" customWidth="1"/>
    <col min="2" max="2" width="4.5703125" style="148" customWidth="1"/>
    <col min="3" max="3" width="13" style="222" customWidth="1"/>
    <col min="4" max="4" width="1" style="148" customWidth="1"/>
    <col min="5" max="5" width="13" style="148" customWidth="1"/>
    <col min="6" max="6" width="1" style="148" customWidth="1"/>
    <col min="7" max="7" width="13" style="222" customWidth="1"/>
    <col min="8" max="8" width="1" style="148" customWidth="1"/>
    <col min="9" max="9" width="13" style="148" customWidth="1"/>
    <col min="10" max="10" width="3.140625" style="148" customWidth="1"/>
    <col min="11" max="11" width="12.28515625" style="148" bestFit="1" customWidth="1"/>
    <col min="12" max="14" width="3.140625" style="148" customWidth="1"/>
    <col min="15" max="15" width="11.5703125" style="148" bestFit="1" customWidth="1"/>
    <col min="16" max="16384" width="10.7109375" style="148"/>
  </cols>
  <sheetData>
    <row r="1" spans="1:9" s="196" customFormat="1" ht="21.75" customHeight="1" x14ac:dyDescent="0.3">
      <c r="A1" s="191" t="s">
        <v>75</v>
      </c>
      <c r="B1" s="192"/>
      <c r="C1" s="193"/>
      <c r="D1" s="194"/>
      <c r="E1" s="194"/>
      <c r="F1" s="194"/>
      <c r="G1" s="195"/>
      <c r="H1" s="194"/>
      <c r="I1" s="194"/>
    </row>
    <row r="2" spans="1:9" s="196" customFormat="1" ht="21.75" customHeight="1" x14ac:dyDescent="0.25">
      <c r="A2" s="197" t="s">
        <v>61</v>
      </c>
      <c r="B2" s="198"/>
      <c r="C2" s="195"/>
      <c r="D2" s="194"/>
      <c r="E2" s="194"/>
      <c r="F2" s="194"/>
      <c r="G2" s="195"/>
      <c r="H2" s="194"/>
      <c r="I2" s="194"/>
    </row>
    <row r="3" spans="1:9" s="196" customFormat="1" ht="20.100000000000001" customHeight="1" x14ac:dyDescent="0.25">
      <c r="A3" s="197"/>
      <c r="B3" s="198"/>
      <c r="C3" s="195"/>
      <c r="D3" s="194"/>
      <c r="E3" s="194"/>
      <c r="F3" s="194"/>
      <c r="G3" s="195"/>
      <c r="H3" s="194"/>
      <c r="I3" s="194"/>
    </row>
    <row r="4" spans="1:9" s="201" customFormat="1" ht="20.100000000000001" customHeight="1" x14ac:dyDescent="0.2">
      <c r="A4" s="199"/>
      <c r="B4" s="200"/>
      <c r="C4" s="268" t="s">
        <v>70</v>
      </c>
      <c r="D4" s="268"/>
      <c r="E4" s="268"/>
      <c r="F4" s="200"/>
      <c r="G4" s="268" t="s">
        <v>72</v>
      </c>
      <c r="H4" s="269"/>
      <c r="I4" s="268"/>
    </row>
    <row r="5" spans="1:9" s="201" customFormat="1" ht="20.100000000000001" customHeight="1" x14ac:dyDescent="0.2">
      <c r="A5" s="202"/>
      <c r="B5" s="203"/>
      <c r="C5" s="268" t="s">
        <v>71</v>
      </c>
      <c r="D5" s="268"/>
      <c r="E5" s="268"/>
      <c r="F5" s="204"/>
      <c r="G5" s="268" t="s">
        <v>71</v>
      </c>
      <c r="H5" s="268"/>
      <c r="I5" s="268"/>
    </row>
    <row r="6" spans="1:9" s="203" customFormat="1" ht="20.100000000000001" customHeight="1" x14ac:dyDescent="0.2">
      <c r="A6" s="202"/>
      <c r="C6" s="267" t="s">
        <v>162</v>
      </c>
      <c r="D6" s="267"/>
      <c r="E6" s="267"/>
      <c r="F6" s="205"/>
      <c r="G6" s="267" t="s">
        <v>162</v>
      </c>
      <c r="H6" s="267"/>
      <c r="I6" s="267"/>
    </row>
    <row r="7" spans="1:9" s="203" customFormat="1" ht="20.100000000000001" customHeight="1" x14ac:dyDescent="0.2">
      <c r="A7" s="202"/>
      <c r="C7" s="267" t="s">
        <v>127</v>
      </c>
      <c r="D7" s="267"/>
      <c r="E7" s="267"/>
      <c r="F7" s="205"/>
      <c r="G7" s="267" t="s">
        <v>127</v>
      </c>
      <c r="H7" s="267"/>
      <c r="I7" s="267"/>
    </row>
    <row r="8" spans="1:9" s="203" customFormat="1" ht="20.100000000000001" customHeight="1" x14ac:dyDescent="0.2">
      <c r="A8" s="168"/>
      <c r="B8" s="168" t="s">
        <v>2</v>
      </c>
      <c r="C8" s="206" t="s">
        <v>176</v>
      </c>
      <c r="D8" s="207"/>
      <c r="E8" s="208" t="s">
        <v>126</v>
      </c>
      <c r="F8" s="207"/>
      <c r="G8" s="206" t="s">
        <v>176</v>
      </c>
      <c r="H8" s="207"/>
      <c r="I8" s="208" t="s">
        <v>126</v>
      </c>
    </row>
    <row r="9" spans="1:9" s="203" customFormat="1" ht="20.100000000000001" customHeight="1" x14ac:dyDescent="0.2">
      <c r="A9" s="199"/>
      <c r="C9" s="266" t="s">
        <v>69</v>
      </c>
      <c r="D9" s="266"/>
      <c r="E9" s="266"/>
      <c r="F9" s="266"/>
      <c r="G9" s="266"/>
      <c r="H9" s="266"/>
      <c r="I9" s="266"/>
    </row>
    <row r="10" spans="1:9" s="204" customFormat="1" ht="20.100000000000001" customHeight="1" x14ac:dyDescent="0.25">
      <c r="A10" s="223" t="s">
        <v>17</v>
      </c>
      <c r="C10" s="210"/>
      <c r="D10" s="211"/>
      <c r="E10" s="211"/>
      <c r="G10" s="210"/>
      <c r="H10" s="211"/>
      <c r="I10" s="211"/>
    </row>
    <row r="11" spans="1:9" s="203" customFormat="1" ht="20.100000000000001" customHeight="1" x14ac:dyDescent="0.25">
      <c r="A11" s="224" t="s">
        <v>85</v>
      </c>
      <c r="C11" s="214">
        <f>'PL-6-9 '!E107</f>
        <v>42635</v>
      </c>
      <c r="D11" s="215"/>
      <c r="E11" s="214">
        <f>'PL-6-9 '!G107</f>
        <v>10823</v>
      </c>
      <c r="F11" s="214"/>
      <c r="G11" s="214">
        <f>'PL-6-9 '!I107</f>
        <v>174394</v>
      </c>
      <c r="H11" s="214"/>
      <c r="I11" s="214">
        <f>'PL-6-9 '!K107</f>
        <v>45860</v>
      </c>
    </row>
    <row r="12" spans="1:9" s="203" customFormat="1" ht="20.100000000000001" customHeight="1" x14ac:dyDescent="0.25">
      <c r="A12" s="225" t="s">
        <v>213</v>
      </c>
      <c r="C12" s="213"/>
      <c r="D12" s="214"/>
      <c r="E12" s="214"/>
      <c r="F12" s="214"/>
      <c r="G12" s="213"/>
      <c r="H12" s="214"/>
      <c r="I12" s="214"/>
    </row>
    <row r="13" spans="1:9" s="203" customFormat="1" ht="20.100000000000001" customHeight="1" x14ac:dyDescent="0.25">
      <c r="A13" s="224" t="s">
        <v>45</v>
      </c>
      <c r="C13" s="214">
        <f>'PL-6-9 '!E106</f>
        <v>9549</v>
      </c>
      <c r="D13" s="215"/>
      <c r="E13" s="214">
        <f>'PL-6-9 '!G106</f>
        <v>4268</v>
      </c>
      <c r="F13" s="214"/>
      <c r="G13" s="214">
        <f>'PL-6-9 '!I106</f>
        <v>12751</v>
      </c>
      <c r="H13" s="214"/>
      <c r="I13" s="214">
        <f>'PL-6-9 '!K106</f>
        <v>2867</v>
      </c>
    </row>
    <row r="14" spans="1:9" s="203" customFormat="1" ht="20.100000000000001" customHeight="1" x14ac:dyDescent="0.25">
      <c r="A14" s="160" t="s">
        <v>44</v>
      </c>
      <c r="C14" s="213">
        <f>'PL-6-9 '!E101</f>
        <v>1547</v>
      </c>
      <c r="D14" s="215"/>
      <c r="E14" s="214">
        <f>'PL-6-9 '!G101</f>
        <v>552</v>
      </c>
      <c r="F14" s="214"/>
      <c r="G14" s="213">
        <f>'PL-6-9 '!I101</f>
        <v>273</v>
      </c>
      <c r="H14" s="214"/>
      <c r="I14" s="214">
        <f>'PL-6-9 '!K101</f>
        <v>552</v>
      </c>
    </row>
    <row r="15" spans="1:9" s="203" customFormat="1" ht="20.100000000000001" customHeight="1" x14ac:dyDescent="0.25">
      <c r="A15" s="160" t="s">
        <v>56</v>
      </c>
      <c r="C15" s="213">
        <v>30733</v>
      </c>
      <c r="D15" s="215"/>
      <c r="E15" s="214">
        <v>16801</v>
      </c>
      <c r="F15" s="214"/>
      <c r="G15" s="213">
        <v>18312</v>
      </c>
      <c r="H15" s="214"/>
      <c r="I15" s="214">
        <v>16572</v>
      </c>
    </row>
    <row r="16" spans="1:9" s="203" customFormat="1" ht="20.100000000000001" customHeight="1" x14ac:dyDescent="0.25">
      <c r="A16" s="160" t="s">
        <v>283</v>
      </c>
      <c r="C16" s="213"/>
      <c r="D16" s="215"/>
      <c r="E16" s="214"/>
      <c r="F16" s="214"/>
      <c r="G16" s="213"/>
      <c r="H16" s="214"/>
      <c r="I16" s="214"/>
    </row>
    <row r="17" spans="1:9" s="203" customFormat="1" ht="20.100000000000001" customHeight="1" x14ac:dyDescent="0.25">
      <c r="A17" s="224" t="s">
        <v>285</v>
      </c>
      <c r="C17" s="214">
        <v>4707</v>
      </c>
      <c r="D17" s="215"/>
      <c r="E17" s="214">
        <v>0</v>
      </c>
      <c r="F17" s="214"/>
      <c r="G17" s="214">
        <v>-2846</v>
      </c>
      <c r="H17" s="214"/>
      <c r="I17" s="214">
        <v>0</v>
      </c>
    </row>
    <row r="18" spans="1:9" s="203" customFormat="1" ht="20.100000000000001" customHeight="1" x14ac:dyDescent="0.25">
      <c r="A18" s="160" t="s">
        <v>60</v>
      </c>
      <c r="C18" s="213">
        <v>1889</v>
      </c>
      <c r="D18" s="215"/>
      <c r="E18" s="214">
        <v>262</v>
      </c>
      <c r="F18" s="214"/>
      <c r="G18" s="213">
        <v>318</v>
      </c>
      <c r="H18" s="214"/>
      <c r="I18" s="214">
        <v>231</v>
      </c>
    </row>
    <row r="19" spans="1:9" s="203" customFormat="1" ht="20.100000000000001" customHeight="1" x14ac:dyDescent="0.25">
      <c r="A19" s="160" t="s">
        <v>252</v>
      </c>
      <c r="B19" s="239"/>
      <c r="C19" s="213">
        <v>1207</v>
      </c>
      <c r="D19" s="215"/>
      <c r="E19" s="214">
        <v>1849</v>
      </c>
      <c r="F19" s="214"/>
      <c r="G19" s="213">
        <v>994</v>
      </c>
      <c r="H19" s="214"/>
      <c r="I19" s="214">
        <v>1549</v>
      </c>
    </row>
    <row r="20" spans="1:9" s="203" customFormat="1" ht="20.100000000000001" customHeight="1" x14ac:dyDescent="0.25">
      <c r="A20" s="224" t="s">
        <v>214</v>
      </c>
      <c r="B20" s="239">
        <v>6</v>
      </c>
      <c r="C20" s="214">
        <v>-93702</v>
      </c>
      <c r="D20" s="215"/>
      <c r="E20" s="214">
        <v>-12121</v>
      </c>
      <c r="F20" s="214"/>
      <c r="G20" s="214">
        <v>-93702</v>
      </c>
      <c r="H20" s="214"/>
      <c r="I20" s="214">
        <v>-12121</v>
      </c>
    </row>
    <row r="21" spans="1:9" s="203" customFormat="1" ht="20.100000000000001" customHeight="1" x14ac:dyDescent="0.25">
      <c r="A21" s="224" t="s">
        <v>253</v>
      </c>
      <c r="B21" s="239"/>
      <c r="C21" s="214">
        <v>-13256</v>
      </c>
      <c r="D21" s="215"/>
      <c r="E21" s="214">
        <v>0</v>
      </c>
      <c r="F21" s="214"/>
      <c r="G21" s="214">
        <v>-13256</v>
      </c>
      <c r="H21" s="214"/>
      <c r="I21" s="214">
        <v>0</v>
      </c>
    </row>
    <row r="22" spans="1:9" s="203" customFormat="1" ht="20.100000000000001" customHeight="1" x14ac:dyDescent="0.25">
      <c r="A22" s="224" t="s">
        <v>215</v>
      </c>
      <c r="B22" s="239">
        <v>6</v>
      </c>
      <c r="C22" s="214">
        <v>-5422</v>
      </c>
      <c r="D22" s="215"/>
      <c r="E22" s="214">
        <v>-1166</v>
      </c>
      <c r="F22" s="214"/>
      <c r="G22" s="214">
        <v>-5422</v>
      </c>
      <c r="H22" s="214"/>
      <c r="I22" s="214">
        <v>-1166</v>
      </c>
    </row>
    <row r="23" spans="1:9" s="203" customFormat="1" ht="20.100000000000001" customHeight="1" x14ac:dyDescent="0.25">
      <c r="A23" s="226" t="s">
        <v>271</v>
      </c>
      <c r="B23" s="239"/>
      <c r="C23" s="214">
        <v>0</v>
      </c>
      <c r="D23" s="215"/>
      <c r="E23" s="214">
        <v>-564</v>
      </c>
      <c r="F23" s="214"/>
      <c r="G23" s="214">
        <v>0</v>
      </c>
      <c r="H23" s="214"/>
      <c r="I23" s="214">
        <v>-9</v>
      </c>
    </row>
    <row r="24" spans="1:9" s="203" customFormat="1" ht="20.100000000000001" customHeight="1" x14ac:dyDescent="0.25">
      <c r="A24" s="226" t="s">
        <v>216</v>
      </c>
      <c r="B24" s="239"/>
      <c r="C24" s="214">
        <v>17701</v>
      </c>
      <c r="D24" s="215"/>
      <c r="E24" s="214">
        <v>11917</v>
      </c>
      <c r="F24" s="214"/>
      <c r="G24" s="214">
        <v>16417</v>
      </c>
      <c r="H24" s="214"/>
      <c r="I24" s="241">
        <v>11592</v>
      </c>
    </row>
    <row r="25" spans="1:9" s="203" customFormat="1" ht="20.100000000000001" customHeight="1" x14ac:dyDescent="0.25">
      <c r="A25" s="226" t="s">
        <v>254</v>
      </c>
      <c r="B25" s="239"/>
      <c r="C25" s="214">
        <v>0</v>
      </c>
      <c r="D25" s="214"/>
      <c r="E25" s="214">
        <v>30</v>
      </c>
      <c r="F25" s="214"/>
      <c r="G25" s="214">
        <v>0</v>
      </c>
      <c r="H25" s="214"/>
      <c r="I25" s="214">
        <v>30</v>
      </c>
    </row>
    <row r="26" spans="1:9" s="203" customFormat="1" ht="20.100000000000001" customHeight="1" x14ac:dyDescent="0.25">
      <c r="A26" s="226" t="s">
        <v>255</v>
      </c>
      <c r="B26" s="239"/>
      <c r="C26" s="242">
        <v>-23476</v>
      </c>
      <c r="D26" s="242"/>
      <c r="E26" s="242">
        <v>0</v>
      </c>
      <c r="F26" s="242"/>
      <c r="G26" s="242">
        <v>-137476</v>
      </c>
      <c r="H26" s="242"/>
      <c r="I26" s="242">
        <v>-24520</v>
      </c>
    </row>
    <row r="27" spans="1:9" s="203" customFormat="1" ht="20.100000000000001" customHeight="1" x14ac:dyDescent="0.25">
      <c r="A27" s="160" t="s">
        <v>57</v>
      </c>
      <c r="C27" s="217">
        <v>-2285</v>
      </c>
      <c r="D27" s="215"/>
      <c r="E27" s="217">
        <v>-18644</v>
      </c>
      <c r="F27" s="214"/>
      <c r="G27" s="217">
        <v>-3832</v>
      </c>
      <c r="H27" s="214"/>
      <c r="I27" s="217">
        <v>-19461</v>
      </c>
    </row>
    <row r="28" spans="1:9" s="203" customFormat="1" ht="20.100000000000001" customHeight="1" x14ac:dyDescent="0.25">
      <c r="A28" s="224"/>
      <c r="C28" s="213">
        <f>SUM(C11:C27)</f>
        <v>-28173</v>
      </c>
      <c r="D28" s="213">
        <f t="shared" ref="D28:I28" si="0">SUM(D11:D27)</f>
        <v>0</v>
      </c>
      <c r="E28" s="213">
        <f t="shared" si="0"/>
        <v>14007</v>
      </c>
      <c r="F28" s="213">
        <f t="shared" si="0"/>
        <v>0</v>
      </c>
      <c r="G28" s="213">
        <f t="shared" si="0"/>
        <v>-33075</v>
      </c>
      <c r="H28" s="213">
        <f t="shared" si="0"/>
        <v>0</v>
      </c>
      <c r="I28" s="213">
        <f t="shared" si="0"/>
        <v>21976</v>
      </c>
    </row>
    <row r="29" spans="1:9" s="203" customFormat="1" ht="20.100000000000001" customHeight="1" x14ac:dyDescent="0.25">
      <c r="A29" s="227" t="s">
        <v>58</v>
      </c>
      <c r="C29" s="213"/>
      <c r="D29" s="214"/>
      <c r="E29" s="214"/>
      <c r="F29" s="214"/>
      <c r="G29" s="213"/>
      <c r="H29" s="214"/>
      <c r="I29" s="214"/>
    </row>
    <row r="30" spans="1:9" s="203" customFormat="1" ht="20.100000000000001" customHeight="1" x14ac:dyDescent="0.25">
      <c r="A30" s="160" t="s">
        <v>82</v>
      </c>
      <c r="C30" s="214">
        <v>142196</v>
      </c>
      <c r="D30" s="215"/>
      <c r="E30" s="214">
        <v>22861</v>
      </c>
      <c r="F30" s="214"/>
      <c r="G30" s="214">
        <v>15474</v>
      </c>
      <c r="H30" s="214"/>
      <c r="I30" s="214">
        <v>31614</v>
      </c>
    </row>
    <row r="31" spans="1:9" s="203" customFormat="1" ht="20.100000000000001" customHeight="1" x14ac:dyDescent="0.25">
      <c r="A31" s="160" t="s">
        <v>59</v>
      </c>
      <c r="C31" s="214">
        <v>-52615</v>
      </c>
      <c r="D31" s="215"/>
      <c r="E31" s="214">
        <v>-4613</v>
      </c>
      <c r="F31" s="214"/>
      <c r="G31" s="214">
        <v>13682</v>
      </c>
      <c r="H31" s="214"/>
      <c r="I31" s="214">
        <v>13411</v>
      </c>
    </row>
    <row r="32" spans="1:9" s="203" customFormat="1" ht="20.100000000000001" customHeight="1" x14ac:dyDescent="0.25">
      <c r="A32" s="160" t="s">
        <v>5</v>
      </c>
      <c r="B32" s="201"/>
      <c r="C32" s="214">
        <v>-6182</v>
      </c>
      <c r="D32" s="215"/>
      <c r="E32" s="214">
        <v>-2984</v>
      </c>
      <c r="F32" s="214"/>
      <c r="G32" s="214">
        <v>2381</v>
      </c>
      <c r="H32" s="214"/>
      <c r="I32" s="214">
        <v>-328</v>
      </c>
    </row>
    <row r="33" spans="1:9" s="203" customFormat="1" ht="20.100000000000001" customHeight="1" x14ac:dyDescent="0.25">
      <c r="A33" s="160" t="s">
        <v>7</v>
      </c>
      <c r="B33" s="201"/>
      <c r="C33" s="214">
        <v>6516</v>
      </c>
      <c r="D33" s="215"/>
      <c r="E33" s="214">
        <v>-48</v>
      </c>
      <c r="F33" s="214"/>
      <c r="G33" s="214">
        <v>-474</v>
      </c>
      <c r="H33" s="214"/>
      <c r="I33" s="214">
        <v>0</v>
      </c>
    </row>
    <row r="34" spans="1:9" s="203" customFormat="1" ht="20.100000000000001" customHeight="1" x14ac:dyDescent="0.25">
      <c r="A34" s="160" t="s">
        <v>81</v>
      </c>
      <c r="C34" s="214">
        <v>-105578</v>
      </c>
      <c r="D34" s="215"/>
      <c r="E34" s="214">
        <v>-5748</v>
      </c>
      <c r="F34" s="214"/>
      <c r="G34" s="214">
        <v>-14257</v>
      </c>
      <c r="H34" s="214"/>
      <c r="I34" s="214">
        <v>-12956</v>
      </c>
    </row>
    <row r="35" spans="1:9" s="203" customFormat="1" ht="20.100000000000001" customHeight="1" x14ac:dyDescent="0.25">
      <c r="A35" s="160" t="s">
        <v>10</v>
      </c>
      <c r="C35" s="217">
        <v>-1863</v>
      </c>
      <c r="D35" s="215"/>
      <c r="E35" s="217">
        <v>2012</v>
      </c>
      <c r="F35" s="214"/>
      <c r="G35" s="217">
        <v>328</v>
      </c>
      <c r="H35" s="214"/>
      <c r="I35" s="217">
        <v>74</v>
      </c>
    </row>
    <row r="36" spans="1:9" s="203" customFormat="1" ht="20.100000000000001" customHeight="1" x14ac:dyDescent="0.25">
      <c r="A36" s="160" t="s">
        <v>272</v>
      </c>
      <c r="C36" s="213">
        <f>SUM(C28:C35)</f>
        <v>-45699</v>
      </c>
      <c r="D36" s="213">
        <f t="shared" ref="D36:I36" si="1">SUM(D28:D35)</f>
        <v>0</v>
      </c>
      <c r="E36" s="213">
        <f t="shared" si="1"/>
        <v>25487</v>
      </c>
      <c r="F36" s="213">
        <f t="shared" si="1"/>
        <v>0</v>
      </c>
      <c r="G36" s="213">
        <f t="shared" si="1"/>
        <v>-15941</v>
      </c>
      <c r="H36" s="213">
        <f t="shared" si="1"/>
        <v>0</v>
      </c>
      <c r="I36" s="213">
        <f t="shared" si="1"/>
        <v>53791</v>
      </c>
    </row>
    <row r="37" spans="1:9" s="203" customFormat="1" ht="20.100000000000001" customHeight="1" x14ac:dyDescent="0.25">
      <c r="A37" s="160" t="s">
        <v>217</v>
      </c>
      <c r="C37" s="217">
        <v>-7084</v>
      </c>
      <c r="D37" s="214"/>
      <c r="E37" s="217">
        <v>-5451</v>
      </c>
      <c r="F37" s="214"/>
      <c r="G37" s="217">
        <v>-3667</v>
      </c>
      <c r="H37" s="214"/>
      <c r="I37" s="217">
        <v>-2019</v>
      </c>
    </row>
    <row r="38" spans="1:9" s="203" customFormat="1" ht="20.100000000000001" customHeight="1" x14ac:dyDescent="0.2">
      <c r="A38" s="228" t="s">
        <v>273</v>
      </c>
      <c r="B38" s="201"/>
      <c r="C38" s="218">
        <f>SUM(C36:C37)</f>
        <v>-52783</v>
      </c>
      <c r="D38" s="251">
        <f t="shared" ref="D38:I38" si="2">SUM(D36:D37)</f>
        <v>0</v>
      </c>
      <c r="E38" s="218">
        <f t="shared" si="2"/>
        <v>20036</v>
      </c>
      <c r="F38" s="251">
        <f t="shared" si="2"/>
        <v>0</v>
      </c>
      <c r="G38" s="218">
        <f t="shared" si="2"/>
        <v>-19608</v>
      </c>
      <c r="H38" s="251">
        <f t="shared" si="2"/>
        <v>0</v>
      </c>
      <c r="I38" s="218">
        <f t="shared" si="2"/>
        <v>51772</v>
      </c>
    </row>
    <row r="39" spans="1:9" s="203" customFormat="1" ht="20.100000000000001" customHeight="1" x14ac:dyDescent="0.2">
      <c r="A39" s="228"/>
      <c r="B39" s="201"/>
      <c r="C39" s="210"/>
      <c r="D39" s="257"/>
      <c r="E39" s="219"/>
      <c r="F39" s="257"/>
      <c r="G39" s="210"/>
      <c r="H39" s="257"/>
      <c r="I39" s="219"/>
    </row>
    <row r="40" spans="1:9" ht="20.100000000000001" customHeight="1" x14ac:dyDescent="0.25">
      <c r="A40" s="223" t="s">
        <v>18</v>
      </c>
      <c r="C40" s="234"/>
      <c r="D40" s="212"/>
      <c r="E40" s="212"/>
      <c r="F40" s="212"/>
      <c r="G40" s="234"/>
      <c r="H40" s="212"/>
      <c r="I40" s="212"/>
    </row>
    <row r="41" spans="1:9" ht="20.100000000000001" customHeight="1" x14ac:dyDescent="0.25">
      <c r="A41" s="229" t="s">
        <v>143</v>
      </c>
      <c r="C41" s="242">
        <v>-200</v>
      </c>
      <c r="D41" s="215"/>
      <c r="E41" s="242">
        <v>0</v>
      </c>
      <c r="F41" s="215"/>
      <c r="G41" s="242">
        <v>0</v>
      </c>
      <c r="H41" s="215"/>
      <c r="I41" s="242">
        <v>0</v>
      </c>
    </row>
    <row r="42" spans="1:9" ht="20.100000000000001" customHeight="1" x14ac:dyDescent="0.25">
      <c r="A42" s="230" t="s">
        <v>276</v>
      </c>
      <c r="C42" s="242">
        <v>0</v>
      </c>
      <c r="D42" s="215"/>
      <c r="E42" s="242">
        <v>0</v>
      </c>
      <c r="F42" s="215"/>
      <c r="G42" s="242">
        <v>-2625</v>
      </c>
      <c r="H42" s="215"/>
      <c r="I42" s="242">
        <v>0</v>
      </c>
    </row>
    <row r="43" spans="1:9" ht="20.100000000000001" customHeight="1" x14ac:dyDescent="0.25">
      <c r="A43" s="224" t="s">
        <v>218</v>
      </c>
      <c r="C43" s="242">
        <v>0</v>
      </c>
      <c r="D43" s="215"/>
      <c r="E43" s="242">
        <v>0</v>
      </c>
      <c r="F43" s="215"/>
      <c r="G43" s="242">
        <v>-732506</v>
      </c>
      <c r="H43" s="215"/>
      <c r="I43" s="242">
        <v>0</v>
      </c>
    </row>
    <row r="44" spans="1:9" ht="20.100000000000001" customHeight="1" x14ac:dyDescent="0.25">
      <c r="A44" s="230" t="s">
        <v>219</v>
      </c>
      <c r="B44" s="239">
        <v>4</v>
      </c>
      <c r="C44" s="242">
        <v>-554050</v>
      </c>
      <c r="D44" s="243"/>
      <c r="E44" s="244" t="s">
        <v>101</v>
      </c>
      <c r="F44" s="214"/>
      <c r="G44" s="242">
        <v>0</v>
      </c>
      <c r="H44" s="214"/>
      <c r="I44" s="242">
        <v>0</v>
      </c>
    </row>
    <row r="45" spans="1:9" ht="20.100000000000001" customHeight="1" x14ac:dyDescent="0.25">
      <c r="A45" s="224" t="s">
        <v>281</v>
      </c>
      <c r="B45" s="239">
        <v>8</v>
      </c>
      <c r="C45" s="242">
        <v>-80000</v>
      </c>
      <c r="D45" s="243"/>
      <c r="E45" s="244" t="s">
        <v>101</v>
      </c>
      <c r="F45" s="214"/>
      <c r="G45" s="242">
        <v>0</v>
      </c>
      <c r="H45" s="214"/>
      <c r="I45" s="242">
        <v>0</v>
      </c>
    </row>
    <row r="46" spans="1:9" s="196" customFormat="1" ht="21.75" customHeight="1" x14ac:dyDescent="0.3">
      <c r="A46" s="231" t="s">
        <v>75</v>
      </c>
      <c r="B46" s="198"/>
      <c r="C46" s="235"/>
      <c r="D46" s="200"/>
      <c r="E46" s="200"/>
      <c r="F46" s="200"/>
      <c r="G46" s="235"/>
      <c r="H46" s="200"/>
      <c r="I46" s="200"/>
    </row>
    <row r="47" spans="1:9" s="196" customFormat="1" ht="21.75" customHeight="1" x14ac:dyDescent="0.25">
      <c r="A47" s="232" t="s">
        <v>61</v>
      </c>
      <c r="B47" s="198"/>
      <c r="C47" s="235"/>
      <c r="D47" s="200"/>
      <c r="E47" s="200"/>
      <c r="F47" s="200"/>
      <c r="G47" s="235"/>
      <c r="H47" s="200"/>
      <c r="I47" s="200"/>
    </row>
    <row r="48" spans="1:9" s="196" customFormat="1" ht="20.100000000000001" customHeight="1" x14ac:dyDescent="0.25">
      <c r="A48" s="232"/>
      <c r="B48" s="198"/>
      <c r="C48" s="235"/>
      <c r="D48" s="200"/>
      <c r="E48" s="200"/>
      <c r="F48" s="200"/>
      <c r="G48" s="235"/>
      <c r="H48" s="200"/>
      <c r="I48" s="200"/>
    </row>
    <row r="49" spans="1:9" s="196" customFormat="1" ht="20.100000000000001" customHeight="1" x14ac:dyDescent="0.25">
      <c r="B49" s="200"/>
      <c r="C49" s="268" t="s">
        <v>70</v>
      </c>
      <c r="D49" s="268"/>
      <c r="E49" s="268"/>
      <c r="F49" s="200"/>
      <c r="G49" s="268" t="s">
        <v>72</v>
      </c>
      <c r="H49" s="269"/>
      <c r="I49" s="268"/>
    </row>
    <row r="50" spans="1:9" ht="20.100000000000001" customHeight="1" x14ac:dyDescent="0.25">
      <c r="A50" s="224"/>
      <c r="B50" s="203"/>
      <c r="C50" s="268" t="s">
        <v>71</v>
      </c>
      <c r="D50" s="268"/>
      <c r="E50" s="268"/>
      <c r="F50" s="204"/>
      <c r="G50" s="268" t="s">
        <v>71</v>
      </c>
      <c r="H50" s="268"/>
      <c r="I50" s="268"/>
    </row>
    <row r="51" spans="1:9" ht="20.100000000000001" customHeight="1" x14ac:dyDescent="0.25">
      <c r="A51" s="224"/>
      <c r="B51" s="203"/>
      <c r="C51" s="267" t="s">
        <v>162</v>
      </c>
      <c r="D51" s="267"/>
      <c r="E51" s="267"/>
      <c r="F51" s="205"/>
      <c r="G51" s="267" t="s">
        <v>162</v>
      </c>
      <c r="H51" s="267"/>
      <c r="I51" s="267"/>
    </row>
    <row r="52" spans="1:9" ht="20.100000000000001" customHeight="1" x14ac:dyDescent="0.25">
      <c r="A52" s="224"/>
      <c r="B52" s="203"/>
      <c r="C52" s="267" t="s">
        <v>127</v>
      </c>
      <c r="D52" s="267"/>
      <c r="E52" s="267"/>
      <c r="F52" s="205"/>
      <c r="G52" s="267" t="s">
        <v>127</v>
      </c>
      <c r="H52" s="267"/>
      <c r="I52" s="267"/>
    </row>
    <row r="53" spans="1:9" ht="20.100000000000001" customHeight="1" x14ac:dyDescent="0.25">
      <c r="A53" s="224"/>
      <c r="B53" s="168" t="s">
        <v>2</v>
      </c>
      <c r="C53" s="206" t="s">
        <v>176</v>
      </c>
      <c r="D53" s="207"/>
      <c r="E53" s="208" t="s">
        <v>126</v>
      </c>
      <c r="F53" s="207"/>
      <c r="G53" s="206" t="s">
        <v>176</v>
      </c>
      <c r="H53" s="207"/>
      <c r="I53" s="208" t="s">
        <v>126</v>
      </c>
    </row>
    <row r="54" spans="1:9" ht="20.100000000000001" customHeight="1" x14ac:dyDescent="0.25">
      <c r="A54" s="224"/>
      <c r="B54" s="203"/>
      <c r="C54" s="266" t="s">
        <v>69</v>
      </c>
      <c r="D54" s="266"/>
      <c r="E54" s="266"/>
      <c r="F54" s="266"/>
      <c r="G54" s="266"/>
      <c r="H54" s="266"/>
      <c r="I54" s="266"/>
    </row>
    <row r="55" spans="1:9" ht="20.100000000000001" customHeight="1" x14ac:dyDescent="0.25">
      <c r="A55" s="223" t="s">
        <v>222</v>
      </c>
      <c r="B55" s="147"/>
      <c r="C55" s="209"/>
      <c r="D55" s="209"/>
      <c r="E55" s="209"/>
      <c r="F55" s="209"/>
      <c r="G55" s="209"/>
      <c r="H55" s="209"/>
      <c r="I55" s="209"/>
    </row>
    <row r="56" spans="1:9" ht="20.100000000000001" customHeight="1" x14ac:dyDescent="0.25">
      <c r="A56" s="224" t="s">
        <v>220</v>
      </c>
      <c r="B56" s="239">
        <v>6</v>
      </c>
      <c r="C56" s="242">
        <v>-2505635</v>
      </c>
      <c r="D56" s="215"/>
      <c r="E56" s="242">
        <v>-2393211</v>
      </c>
      <c r="F56" s="242"/>
      <c r="G56" s="242">
        <v>-2505635</v>
      </c>
      <c r="H56" s="242"/>
      <c r="I56" s="242">
        <v>-2393211</v>
      </c>
    </row>
    <row r="57" spans="1:9" ht="20.100000000000001" customHeight="1" x14ac:dyDescent="0.25">
      <c r="A57" s="224" t="s">
        <v>221</v>
      </c>
      <c r="B57" s="239">
        <v>6</v>
      </c>
      <c r="C57" s="214">
        <v>3240953</v>
      </c>
      <c r="D57" s="214"/>
      <c r="E57" s="214">
        <v>2295161</v>
      </c>
      <c r="F57" s="214"/>
      <c r="G57" s="214">
        <v>3240953</v>
      </c>
      <c r="H57" s="214"/>
      <c r="I57" s="214">
        <v>2295161</v>
      </c>
    </row>
    <row r="58" spans="1:9" ht="20.100000000000001" customHeight="1" x14ac:dyDescent="0.25">
      <c r="A58" s="224" t="s">
        <v>62</v>
      </c>
      <c r="C58" s="214">
        <v>-5503</v>
      </c>
      <c r="D58" s="214"/>
      <c r="E58" s="214">
        <v>-4097</v>
      </c>
      <c r="F58" s="214"/>
      <c r="G58" s="214">
        <v>-3577</v>
      </c>
      <c r="H58" s="214"/>
      <c r="I58" s="214">
        <v>-3842</v>
      </c>
    </row>
    <row r="59" spans="1:9" ht="20.100000000000001" customHeight="1" x14ac:dyDescent="0.25">
      <c r="A59" s="160" t="s">
        <v>29</v>
      </c>
      <c r="C59" s="214">
        <v>0</v>
      </c>
      <c r="D59" s="214"/>
      <c r="E59" s="214">
        <v>-24</v>
      </c>
      <c r="F59" s="214"/>
      <c r="G59" s="214">
        <v>0</v>
      </c>
      <c r="H59" s="214"/>
      <c r="I59" s="214">
        <v>0</v>
      </c>
    </row>
    <row r="60" spans="1:9" ht="20.100000000000001" customHeight="1" x14ac:dyDescent="0.25">
      <c r="A60" s="230" t="s">
        <v>256</v>
      </c>
      <c r="B60" s="239">
        <v>5</v>
      </c>
      <c r="C60" s="242">
        <v>0</v>
      </c>
      <c r="D60" s="242"/>
      <c r="E60" s="242">
        <v>0</v>
      </c>
      <c r="F60" s="242"/>
      <c r="G60" s="242">
        <v>-128000</v>
      </c>
      <c r="H60" s="242"/>
      <c r="I60" s="242">
        <v>-10000</v>
      </c>
    </row>
    <row r="61" spans="1:9" ht="20.100000000000001" customHeight="1" x14ac:dyDescent="0.25">
      <c r="A61" s="160" t="s">
        <v>257</v>
      </c>
      <c r="C61" s="242">
        <v>0</v>
      </c>
      <c r="D61" s="242"/>
      <c r="E61" s="242">
        <v>0</v>
      </c>
      <c r="F61" s="242"/>
      <c r="G61" s="242">
        <v>0</v>
      </c>
      <c r="H61" s="242"/>
      <c r="I61" s="242">
        <v>10000</v>
      </c>
    </row>
    <row r="62" spans="1:9" ht="20.100000000000001" customHeight="1" x14ac:dyDescent="0.25">
      <c r="A62" s="160" t="s">
        <v>223</v>
      </c>
      <c r="C62" s="245">
        <v>23476</v>
      </c>
      <c r="D62" s="214"/>
      <c r="E62" s="245">
        <v>0</v>
      </c>
      <c r="F62" s="250"/>
      <c r="G62" s="245">
        <v>137476</v>
      </c>
      <c r="H62" s="250"/>
      <c r="I62" s="245">
        <v>24520</v>
      </c>
    </row>
    <row r="63" spans="1:9" ht="20.100000000000001" customHeight="1" x14ac:dyDescent="0.25">
      <c r="A63" s="160" t="s">
        <v>63</v>
      </c>
      <c r="C63" s="214">
        <v>2285</v>
      </c>
      <c r="D63" s="250"/>
      <c r="E63" s="214">
        <v>22227</v>
      </c>
      <c r="F63" s="250"/>
      <c r="G63" s="214">
        <v>2081</v>
      </c>
      <c r="H63" s="250"/>
      <c r="I63" s="214">
        <v>25387</v>
      </c>
    </row>
    <row r="64" spans="1:9" s="154" customFormat="1" ht="20.100000000000001" customHeight="1" x14ac:dyDescent="0.2">
      <c r="A64" s="228" t="s">
        <v>224</v>
      </c>
      <c r="C64" s="236">
        <f>SUM(C41:C45,C56:C63)</f>
        <v>121326</v>
      </c>
      <c r="D64" s="251">
        <f>SUM(D41:D55,D58:D63)</f>
        <v>0</v>
      </c>
      <c r="E64" s="236">
        <f>SUM(E41:E45,E56:E63)</f>
        <v>-79944</v>
      </c>
      <c r="F64" s="251">
        <f>SUM(F41:F55,F58:F63)</f>
        <v>0</v>
      </c>
      <c r="G64" s="236">
        <f>SUM(G41:G45,G56:G63)</f>
        <v>8167</v>
      </c>
      <c r="H64" s="251">
        <f>SUM(H41:H55,H58:H63)</f>
        <v>0</v>
      </c>
      <c r="I64" s="236">
        <f>SUM(I41:I45,I56:I63)</f>
        <v>-51985</v>
      </c>
    </row>
    <row r="65" spans="1:9" ht="15.95" customHeight="1" x14ac:dyDescent="0.25">
      <c r="A65" s="228"/>
      <c r="C65" s="213"/>
      <c r="D65" s="250"/>
      <c r="E65" s="214"/>
      <c r="F65" s="250"/>
      <c r="G65" s="213"/>
      <c r="H65" s="250"/>
      <c r="I65" s="214"/>
    </row>
    <row r="66" spans="1:9" ht="20.100000000000001" customHeight="1" x14ac:dyDescent="0.25">
      <c r="A66" s="220" t="s">
        <v>19</v>
      </c>
      <c r="B66" s="154"/>
      <c r="C66" s="213"/>
      <c r="D66" s="250"/>
      <c r="E66" s="214"/>
      <c r="F66" s="250"/>
      <c r="G66" s="213"/>
      <c r="H66" s="250"/>
      <c r="I66" s="214"/>
    </row>
    <row r="67" spans="1:9" ht="20.100000000000001" hidden="1" customHeight="1" x14ac:dyDescent="0.25">
      <c r="A67" s="160" t="s">
        <v>225</v>
      </c>
      <c r="C67" s="213"/>
      <c r="D67" s="250"/>
      <c r="E67" s="214"/>
      <c r="F67" s="250"/>
      <c r="G67" s="214"/>
      <c r="H67" s="250"/>
      <c r="I67" s="214"/>
    </row>
    <row r="68" spans="1:9" ht="20.100000000000001" customHeight="1" x14ac:dyDescent="0.25">
      <c r="A68" s="230" t="s">
        <v>280</v>
      </c>
      <c r="B68" s="239"/>
      <c r="C68" s="242">
        <v>37125</v>
      </c>
      <c r="D68" s="243"/>
      <c r="E68" s="244" t="s">
        <v>101</v>
      </c>
      <c r="F68" s="214"/>
      <c r="G68" s="242">
        <v>0</v>
      </c>
      <c r="H68" s="214"/>
      <c r="I68" s="242">
        <v>0</v>
      </c>
    </row>
    <row r="69" spans="1:9" ht="20.100000000000001" customHeight="1" x14ac:dyDescent="0.25">
      <c r="A69" s="160" t="s">
        <v>226</v>
      </c>
      <c r="C69" s="214">
        <v>-42665</v>
      </c>
      <c r="D69" s="250"/>
      <c r="E69" s="214">
        <v>0</v>
      </c>
      <c r="F69" s="250"/>
      <c r="G69" s="214">
        <v>0</v>
      </c>
      <c r="H69" s="250"/>
      <c r="I69" s="214">
        <v>0</v>
      </c>
    </row>
    <row r="70" spans="1:9" ht="20.100000000000001" customHeight="1" x14ac:dyDescent="0.25">
      <c r="A70" s="160" t="s">
        <v>227</v>
      </c>
      <c r="C70" s="214">
        <v>0</v>
      </c>
      <c r="D70" s="250"/>
      <c r="E70" s="214">
        <v>-91197</v>
      </c>
      <c r="F70" s="250"/>
      <c r="G70" s="214">
        <v>0</v>
      </c>
      <c r="H70" s="250"/>
      <c r="I70" s="214">
        <v>-91197</v>
      </c>
    </row>
    <row r="71" spans="1:9" ht="20.100000000000001" customHeight="1" x14ac:dyDescent="0.25">
      <c r="A71" s="224" t="s">
        <v>228</v>
      </c>
      <c r="C71" s="213"/>
      <c r="D71" s="250"/>
      <c r="E71" s="214"/>
      <c r="F71" s="250"/>
      <c r="G71" s="213"/>
      <c r="H71" s="250"/>
      <c r="I71" s="214"/>
    </row>
    <row r="72" spans="1:9" ht="20.100000000000001" customHeight="1" x14ac:dyDescent="0.25">
      <c r="A72" s="225" t="s">
        <v>229</v>
      </c>
      <c r="C72" s="213"/>
      <c r="D72" s="250"/>
      <c r="E72" s="214"/>
      <c r="F72" s="250"/>
      <c r="G72" s="213"/>
      <c r="H72" s="250"/>
      <c r="I72" s="214"/>
    </row>
    <row r="73" spans="1:9" ht="20.100000000000001" customHeight="1" x14ac:dyDescent="0.25">
      <c r="A73" s="225" t="s">
        <v>230</v>
      </c>
      <c r="C73" s="214">
        <v>-10196</v>
      </c>
      <c r="D73" s="250"/>
      <c r="E73" s="214">
        <v>-782</v>
      </c>
      <c r="F73" s="250"/>
      <c r="G73" s="214">
        <v>-1944</v>
      </c>
      <c r="H73" s="250"/>
      <c r="I73" s="214">
        <v>-782</v>
      </c>
    </row>
    <row r="74" spans="1:9" ht="20.100000000000001" customHeight="1" x14ac:dyDescent="0.25">
      <c r="A74" s="224" t="s">
        <v>64</v>
      </c>
      <c r="C74" s="214">
        <v>-39736</v>
      </c>
      <c r="D74" s="250"/>
      <c r="E74" s="214">
        <v>-158944</v>
      </c>
      <c r="F74" s="250"/>
      <c r="G74" s="214">
        <v>-39736</v>
      </c>
      <c r="H74" s="250"/>
      <c r="I74" s="214">
        <v>-158944</v>
      </c>
    </row>
    <row r="75" spans="1:9" ht="20.100000000000001" customHeight="1" x14ac:dyDescent="0.25">
      <c r="A75" s="224" t="s">
        <v>231</v>
      </c>
      <c r="C75" s="214">
        <v>-36000</v>
      </c>
      <c r="D75" s="250"/>
      <c r="E75" s="214">
        <v>-3094</v>
      </c>
      <c r="F75" s="250"/>
      <c r="G75" s="214">
        <v>0</v>
      </c>
      <c r="H75" s="250"/>
      <c r="I75" s="214">
        <v>0</v>
      </c>
    </row>
    <row r="76" spans="1:9" ht="20.100000000000001" customHeight="1" x14ac:dyDescent="0.25">
      <c r="A76" s="160" t="s">
        <v>65</v>
      </c>
      <c r="C76" s="214">
        <v>-1567</v>
      </c>
      <c r="D76" s="250"/>
      <c r="E76" s="214">
        <v>-690</v>
      </c>
      <c r="F76" s="250"/>
      <c r="G76" s="214">
        <v>-324</v>
      </c>
      <c r="H76" s="250"/>
      <c r="I76" s="214">
        <v>-690</v>
      </c>
    </row>
    <row r="77" spans="1:9" s="154" customFormat="1" ht="20.100000000000001" customHeight="1" x14ac:dyDescent="0.2">
      <c r="A77" s="228" t="s">
        <v>274</v>
      </c>
      <c r="C77" s="236">
        <f t="shared" ref="C77:I77" si="3">SUM(C67:C76)</f>
        <v>-93039</v>
      </c>
      <c r="D77" s="251">
        <f t="shared" si="3"/>
        <v>0</v>
      </c>
      <c r="E77" s="236">
        <f t="shared" si="3"/>
        <v>-254707</v>
      </c>
      <c r="F77" s="251">
        <f t="shared" si="3"/>
        <v>0</v>
      </c>
      <c r="G77" s="236">
        <f t="shared" si="3"/>
        <v>-42004</v>
      </c>
      <c r="H77" s="251">
        <f t="shared" si="3"/>
        <v>0</v>
      </c>
      <c r="I77" s="236">
        <f t="shared" si="3"/>
        <v>-251613</v>
      </c>
    </row>
    <row r="78" spans="1:9" ht="15" customHeight="1" x14ac:dyDescent="0.25">
      <c r="A78" s="228"/>
      <c r="C78" s="213"/>
      <c r="D78" s="250"/>
      <c r="E78" s="214"/>
      <c r="F78" s="250"/>
      <c r="G78" s="213"/>
      <c r="H78" s="250"/>
      <c r="I78" s="214"/>
    </row>
    <row r="79" spans="1:9" ht="20.100000000000001" customHeight="1" x14ac:dyDescent="0.25">
      <c r="A79" s="224" t="s">
        <v>258</v>
      </c>
      <c r="C79" s="213"/>
      <c r="D79" s="250"/>
      <c r="E79" s="214"/>
      <c r="F79" s="250"/>
      <c r="G79" s="213"/>
      <c r="H79" s="250"/>
      <c r="I79" s="214"/>
    </row>
    <row r="80" spans="1:9" ht="20.100000000000001" customHeight="1" x14ac:dyDescent="0.25">
      <c r="A80" s="224" t="s">
        <v>66</v>
      </c>
      <c r="C80" s="214">
        <f t="shared" ref="C80:I80" si="4">C77+C64+C38</f>
        <v>-24496</v>
      </c>
      <c r="D80" s="250">
        <f t="shared" si="4"/>
        <v>0</v>
      </c>
      <c r="E80" s="214">
        <f t="shared" si="4"/>
        <v>-314615</v>
      </c>
      <c r="F80" s="250">
        <f t="shared" si="4"/>
        <v>0</v>
      </c>
      <c r="G80" s="214">
        <f t="shared" si="4"/>
        <v>-53445</v>
      </c>
      <c r="H80" s="250">
        <f t="shared" si="4"/>
        <v>0</v>
      </c>
      <c r="I80" s="214">
        <f t="shared" si="4"/>
        <v>-251826</v>
      </c>
    </row>
    <row r="81" spans="1:9" ht="20.100000000000001" customHeight="1" x14ac:dyDescent="0.25">
      <c r="A81" s="224" t="s">
        <v>232</v>
      </c>
      <c r="C81" s="213"/>
      <c r="D81" s="250"/>
      <c r="E81" s="214"/>
      <c r="F81" s="250"/>
      <c r="G81" s="213"/>
      <c r="H81" s="250"/>
      <c r="I81" s="214"/>
    </row>
    <row r="82" spans="1:9" ht="20.100000000000001" customHeight="1" x14ac:dyDescent="0.25">
      <c r="A82" s="233" t="s">
        <v>233</v>
      </c>
      <c r="C82" s="217">
        <v>2952</v>
      </c>
      <c r="D82" s="252"/>
      <c r="E82" s="217">
        <v>-6894</v>
      </c>
      <c r="F82" s="250"/>
      <c r="G82" s="217">
        <v>0</v>
      </c>
      <c r="H82" s="250"/>
      <c r="I82" s="217">
        <v>0</v>
      </c>
    </row>
    <row r="83" spans="1:9" s="154" customFormat="1" ht="20.100000000000001" customHeight="1" x14ac:dyDescent="0.2">
      <c r="A83" s="228" t="s">
        <v>259</v>
      </c>
      <c r="C83" s="210">
        <f>SUM(C80:C82)</f>
        <v>-21544</v>
      </c>
      <c r="D83" s="251">
        <f t="shared" ref="D83:I83" si="5">SUM(D80:D82)</f>
        <v>0</v>
      </c>
      <c r="E83" s="210">
        <f>SUM(E80:E82)</f>
        <v>-321509</v>
      </c>
      <c r="F83" s="251">
        <f t="shared" si="5"/>
        <v>0</v>
      </c>
      <c r="G83" s="210">
        <f t="shared" si="5"/>
        <v>-53445</v>
      </c>
      <c r="H83" s="251">
        <f t="shared" si="5"/>
        <v>0</v>
      </c>
      <c r="I83" s="210">
        <f t="shared" si="5"/>
        <v>-251826</v>
      </c>
    </row>
    <row r="84" spans="1:9" ht="20.100000000000001" customHeight="1" x14ac:dyDescent="0.25">
      <c r="A84" s="224" t="s">
        <v>234</v>
      </c>
      <c r="C84" s="216">
        <f>'BS-3-5'!F11</f>
        <v>1023690</v>
      </c>
      <c r="D84" s="250"/>
      <c r="E84" s="217">
        <v>1774482</v>
      </c>
      <c r="F84" s="250"/>
      <c r="G84" s="216">
        <f>'BS-3-5'!J11</f>
        <v>824943</v>
      </c>
      <c r="H84" s="250"/>
      <c r="I84" s="217">
        <v>1484274</v>
      </c>
    </row>
    <row r="85" spans="1:9" s="154" customFormat="1" ht="20.100000000000001" customHeight="1" thickBot="1" x14ac:dyDescent="0.25">
      <c r="A85" s="228" t="s">
        <v>158</v>
      </c>
      <c r="B85" s="221"/>
      <c r="C85" s="237">
        <f>SUM(C83:C84)</f>
        <v>1002146</v>
      </c>
      <c r="D85" s="251">
        <f t="shared" ref="D85:I85" si="6">SUM(D83:D84)</f>
        <v>0</v>
      </c>
      <c r="E85" s="237">
        <f t="shared" si="6"/>
        <v>1452973</v>
      </c>
      <c r="F85" s="251">
        <f t="shared" si="6"/>
        <v>0</v>
      </c>
      <c r="G85" s="237">
        <f t="shared" si="6"/>
        <v>771498</v>
      </c>
      <c r="H85" s="251">
        <f t="shared" si="6"/>
        <v>0</v>
      </c>
      <c r="I85" s="237">
        <f t="shared" si="6"/>
        <v>1232448</v>
      </c>
    </row>
    <row r="86" spans="1:9" ht="15" customHeight="1" thickTop="1" x14ac:dyDescent="0.25">
      <c r="A86" s="224"/>
      <c r="C86" s="213"/>
      <c r="D86" s="250"/>
      <c r="E86" s="214"/>
      <c r="F86" s="250"/>
      <c r="G86" s="213"/>
      <c r="H86" s="250"/>
      <c r="I86" s="214"/>
    </row>
    <row r="87" spans="1:9" ht="20.100000000000001" customHeight="1" x14ac:dyDescent="0.25">
      <c r="A87" s="90" t="s">
        <v>67</v>
      </c>
      <c r="C87" s="213"/>
      <c r="D87" s="253"/>
      <c r="E87" s="238"/>
      <c r="F87" s="253"/>
      <c r="G87" s="213"/>
      <c r="H87" s="253"/>
      <c r="I87" s="238"/>
    </row>
    <row r="88" spans="1:9" ht="20.100000000000001" customHeight="1" x14ac:dyDescent="0.25">
      <c r="A88" s="91" t="s">
        <v>121</v>
      </c>
      <c r="C88" s="213"/>
      <c r="D88" s="253"/>
      <c r="E88" s="238"/>
      <c r="F88" s="253"/>
      <c r="G88" s="213"/>
      <c r="H88" s="253"/>
      <c r="I88" s="238"/>
    </row>
    <row r="89" spans="1:9" ht="20.100000000000001" customHeight="1" x14ac:dyDescent="0.25">
      <c r="A89" s="91" t="s">
        <v>275</v>
      </c>
      <c r="C89" s="213"/>
      <c r="D89" s="250"/>
      <c r="E89" s="214"/>
      <c r="F89" s="250"/>
      <c r="G89" s="213"/>
      <c r="H89" s="250"/>
      <c r="I89" s="214"/>
    </row>
    <row r="90" spans="1:9" ht="20.100000000000001" customHeight="1" x14ac:dyDescent="0.25">
      <c r="A90" s="91" t="s">
        <v>122</v>
      </c>
      <c r="C90" s="213"/>
      <c r="D90" s="250"/>
      <c r="E90" s="214"/>
      <c r="F90" s="250"/>
      <c r="G90" s="213"/>
      <c r="H90" s="250"/>
      <c r="I90" s="214"/>
    </row>
    <row r="91" spans="1:9" ht="20.100000000000001" customHeight="1" x14ac:dyDescent="0.25">
      <c r="A91" s="91" t="s">
        <v>120</v>
      </c>
      <c r="C91" s="242">
        <v>6217</v>
      </c>
      <c r="D91" s="252"/>
      <c r="E91" s="242">
        <v>4206</v>
      </c>
      <c r="F91" s="252"/>
      <c r="G91" s="215">
        <v>2509</v>
      </c>
      <c r="H91" s="252"/>
      <c r="I91" s="215">
        <v>3951</v>
      </c>
    </row>
    <row r="92" spans="1:9" ht="20.100000000000001" customHeight="1" x14ac:dyDescent="0.25">
      <c r="A92" s="91" t="s">
        <v>68</v>
      </c>
      <c r="C92" s="246">
        <v>-714</v>
      </c>
      <c r="D92" s="254"/>
      <c r="E92" s="246">
        <v>-109</v>
      </c>
      <c r="F92" s="254"/>
      <c r="G92" s="247">
        <v>1068</v>
      </c>
      <c r="H92" s="254"/>
      <c r="I92" s="247">
        <v>-109</v>
      </c>
    </row>
    <row r="93" spans="1:9" ht="20.100000000000001" customHeight="1" x14ac:dyDescent="0.25">
      <c r="A93" s="90" t="s">
        <v>91</v>
      </c>
      <c r="C93" s="213"/>
      <c r="D93" s="253"/>
      <c r="E93" s="238"/>
      <c r="F93" s="253"/>
      <c r="G93" s="213"/>
      <c r="H93" s="253"/>
      <c r="I93" s="238"/>
    </row>
    <row r="94" spans="1:9" s="154" customFormat="1" ht="20.100000000000001" customHeight="1" thickBot="1" x14ac:dyDescent="0.25">
      <c r="A94" s="90" t="s">
        <v>90</v>
      </c>
      <c r="B94" s="221"/>
      <c r="C94" s="237">
        <f>SUM(C91:C92)</f>
        <v>5503</v>
      </c>
      <c r="D94" s="251">
        <f t="shared" ref="D94:I94" si="7">SUM(D91:D92)</f>
        <v>0</v>
      </c>
      <c r="E94" s="237">
        <f t="shared" si="7"/>
        <v>4097</v>
      </c>
      <c r="F94" s="251">
        <f t="shared" si="7"/>
        <v>0</v>
      </c>
      <c r="G94" s="237">
        <f t="shared" si="7"/>
        <v>3577</v>
      </c>
      <c r="H94" s="251">
        <f t="shared" si="7"/>
        <v>0</v>
      </c>
      <c r="I94" s="237">
        <f t="shared" si="7"/>
        <v>3842</v>
      </c>
    </row>
    <row r="95" spans="1:9" ht="20.100000000000001" customHeight="1" thickTop="1" x14ac:dyDescent="0.25">
      <c r="D95" s="255"/>
      <c r="F95" s="255"/>
      <c r="H95" s="255"/>
    </row>
    <row r="96" spans="1:9" ht="21.75" customHeight="1" x14ac:dyDescent="0.25">
      <c r="C96" s="222">
        <f>C58+C94</f>
        <v>0</v>
      </c>
      <c r="D96" s="255"/>
      <c r="E96" s="148">
        <f>E58+E94</f>
        <v>0</v>
      </c>
      <c r="F96" s="255"/>
      <c r="G96" s="222">
        <f>G58+G94</f>
        <v>0</v>
      </c>
      <c r="H96" s="255"/>
      <c r="I96" s="148">
        <f>I58+I94</f>
        <v>0</v>
      </c>
    </row>
    <row r="97" spans="3:7" ht="21.75" customHeight="1" x14ac:dyDescent="0.25">
      <c r="C97" s="222">
        <f>C85-'BS-3-5'!D11</f>
        <v>0</v>
      </c>
      <c r="G97" s="222">
        <f>G85-'BS-3-5'!H11</f>
        <v>0</v>
      </c>
    </row>
  </sheetData>
  <mergeCells count="18">
    <mergeCell ref="C4:E4"/>
    <mergeCell ref="G4:I4"/>
    <mergeCell ref="C5:E5"/>
    <mergeCell ref="G5:I5"/>
    <mergeCell ref="C6:E6"/>
    <mergeCell ref="G6:I6"/>
    <mergeCell ref="C54:I54"/>
    <mergeCell ref="C7:E7"/>
    <mergeCell ref="G7:I7"/>
    <mergeCell ref="C9:I9"/>
    <mergeCell ref="C49:E49"/>
    <mergeCell ref="G49:I49"/>
    <mergeCell ref="C50:E50"/>
    <mergeCell ref="G50:I50"/>
    <mergeCell ref="C51:E51"/>
    <mergeCell ref="G51:I51"/>
    <mergeCell ref="C52:E52"/>
    <mergeCell ref="G52:I52"/>
  </mergeCells>
  <pageMargins left="0.8" right="0.8" top="0.48" bottom="0.5" header="0.5" footer="0.5"/>
  <pageSetup paperSize="9" scale="78" firstPageNumber="14" fitToHeight="2" orientation="portrait" useFirstPageNumber="1" r:id="rId1"/>
  <headerFooter scaleWithDoc="0">
    <oddFooter>&amp;L&amp;"Times New Roman,Regular"&amp;9The accompanying notes are an integral part of these financial statements.
&amp;C&amp;"Times New Roman,Regular"&amp;9&amp;P</oddFoot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BS-3-5</vt:lpstr>
      <vt:lpstr>PL-6-9 </vt:lpstr>
      <vt:lpstr>PL-5-8 </vt:lpstr>
      <vt:lpstr>SH-10-11</vt:lpstr>
      <vt:lpstr>SH-12-13</vt:lpstr>
      <vt:lpstr>CF-14-15</vt:lpstr>
      <vt:lpstr>'BS-3-5'!Print_Area</vt:lpstr>
      <vt:lpstr>'CF-14-15'!Print_Area</vt:lpstr>
      <vt:lpstr>'PL-5-8 '!Print_Area</vt:lpstr>
      <vt:lpstr>'PL-6-9 '!Print_Area</vt:lpstr>
      <vt:lpstr>'SH-10-11'!Print_Area</vt:lpstr>
      <vt:lpstr>'SH-12-13'!Print_Area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Praphatchai, Sae-ueng</cp:lastModifiedBy>
  <cp:lastPrinted>2020-08-10T04:03:12Z</cp:lastPrinted>
  <dcterms:created xsi:type="dcterms:W3CDTF">2011-03-15T03:50:46Z</dcterms:created>
  <dcterms:modified xsi:type="dcterms:W3CDTF">2020-08-11T03:11:24Z</dcterms:modified>
</cp:coreProperties>
</file>