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moliyasuwan\Desktop\Job\Symphony\2020\Final\Q2'20\SEC file\"/>
    </mc:Choice>
  </mc:AlternateContent>
  <xr:revisionPtr revIDLastSave="0" documentId="13_ncr:1_{DA0F9B82-4895-4B18-8546-70CE4830BE90}" xr6:coauthVersionLast="44" xr6:coauthVersionMax="44" xr10:uidLastSave="{00000000-0000-0000-0000-000000000000}"/>
  <bookViews>
    <workbookView xWindow="28680" yWindow="-120" windowWidth="29040" windowHeight="15840" tabRatio="722" firstSheet="1" activeTab="1" xr2:uid="{00000000-000D-0000-FFFF-FFFF00000000}"/>
  </bookViews>
  <sheets>
    <sheet name="Sheet1" sheetId="30" state="hidden" r:id="rId1"/>
    <sheet name="BS-3-5" sheetId="35" r:id="rId2"/>
    <sheet name="SOCI 6-7" sheetId="34" r:id="rId3"/>
    <sheet name="SCE 8" sheetId="32" r:id="rId4"/>
    <sheet name="SCE 9" sheetId="36" r:id="rId5"/>
    <sheet name="SCE 10" sheetId="33" r:id="rId6"/>
    <sheet name="SCE 11" sheetId="37" r:id="rId7"/>
    <sheet name="CF 12-13" sheetId="20" r:id="rId8"/>
  </sheets>
  <definedNames>
    <definedName name="_xlnm.Print_Area" localSheetId="1">'BS-3-5'!$A$1:$J$91</definedName>
    <definedName name="_xlnm.Print_Area" localSheetId="7">'CF 12-13'!$A$1:$I$76</definedName>
    <definedName name="_xlnm.Print_Area" localSheetId="5">'SCE 10'!$A$1:$N$24</definedName>
    <definedName name="_xlnm.Print_Area" localSheetId="6">'SCE 11'!$A$1:$P$28</definedName>
    <definedName name="_xlnm.Print_Area" localSheetId="3">'SCE 8'!$A$1:$N$24</definedName>
    <definedName name="_xlnm.Print_Area" localSheetId="4">'SCE 9'!$A$1:$P$27</definedName>
    <definedName name="_xlnm.Print_Area" localSheetId="2">'SOCI 6-7'!$A$1:$J$74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34" l="1"/>
  <c r="H32" i="34"/>
  <c r="F32" i="34"/>
  <c r="D32" i="34"/>
  <c r="J69" i="34"/>
  <c r="H69" i="34"/>
  <c r="F69" i="34"/>
  <c r="D69" i="34"/>
  <c r="F49" i="34" l="1"/>
  <c r="J49" i="34" l="1"/>
  <c r="F18" i="34"/>
  <c r="F12" i="34" l="1"/>
  <c r="J12" i="34"/>
  <c r="J20" i="37" l="1"/>
  <c r="H20" i="37"/>
  <c r="F20" i="37"/>
  <c r="D20" i="37"/>
  <c r="N20" i="37"/>
  <c r="L20" i="37"/>
  <c r="L16" i="33"/>
  <c r="J16" i="33"/>
  <c r="H16" i="33"/>
  <c r="F16" i="33"/>
  <c r="D16" i="33"/>
  <c r="N15" i="33"/>
  <c r="N16" i="33" s="1"/>
  <c r="J20" i="36"/>
  <c r="H20" i="36"/>
  <c r="F20" i="36"/>
  <c r="D20" i="36"/>
  <c r="N20" i="36"/>
  <c r="P19" i="36"/>
  <c r="L16" i="32"/>
  <c r="J16" i="32"/>
  <c r="H16" i="32"/>
  <c r="F16" i="32"/>
  <c r="D16" i="32"/>
  <c r="N15" i="32"/>
  <c r="N16" i="32" s="1"/>
  <c r="L20" i="36" l="1"/>
  <c r="P19" i="37"/>
  <c r="P20" i="37" s="1"/>
  <c r="P20" i="36"/>
  <c r="J70" i="34" l="1"/>
  <c r="F70" i="34"/>
  <c r="J55" i="34"/>
  <c r="F55" i="34"/>
  <c r="F57" i="34" s="1"/>
  <c r="F59" i="34" s="1"/>
  <c r="F61" i="34" s="1"/>
  <c r="F71" i="34" l="1"/>
  <c r="J57" i="34"/>
  <c r="J59" i="34" s="1"/>
  <c r="J61" i="34" s="1"/>
  <c r="F88" i="35"/>
  <c r="P14" i="37"/>
  <c r="P13" i="37"/>
  <c r="P14" i="36"/>
  <c r="P13" i="36"/>
  <c r="N11" i="32"/>
  <c r="J71" i="34" l="1"/>
  <c r="J25" i="37"/>
  <c r="H25" i="37"/>
  <c r="F25" i="37"/>
  <c r="D25" i="37"/>
  <c r="N15" i="37"/>
  <c r="J15" i="37"/>
  <c r="H15" i="37"/>
  <c r="F15" i="37"/>
  <c r="D15" i="37"/>
  <c r="J25" i="36"/>
  <c r="H25" i="36"/>
  <c r="F25" i="36"/>
  <c r="D25" i="36"/>
  <c r="D15" i="36"/>
  <c r="F15" i="36"/>
  <c r="H15" i="36"/>
  <c r="J15" i="36"/>
  <c r="N15" i="36"/>
  <c r="J60" i="35"/>
  <c r="F60" i="35"/>
  <c r="D27" i="36" l="1"/>
  <c r="D28" i="36" s="1"/>
  <c r="D27" i="37"/>
  <c r="H27" i="37"/>
  <c r="F27" i="37"/>
  <c r="J27" i="37"/>
  <c r="J27" i="36"/>
  <c r="J28" i="36" s="1"/>
  <c r="H27" i="36"/>
  <c r="H28" i="36" s="1"/>
  <c r="F27" i="36"/>
  <c r="F28" i="36" s="1"/>
  <c r="P15" i="37"/>
  <c r="L15" i="37"/>
  <c r="P15" i="36"/>
  <c r="L15" i="36"/>
  <c r="D21" i="33" l="1"/>
  <c r="D23" i="33" s="1"/>
  <c r="D21" i="32"/>
  <c r="D23" i="32" s="1"/>
  <c r="N11" i="33" l="1"/>
  <c r="I54" i="20" l="1"/>
  <c r="E54" i="20"/>
  <c r="F33" i="34"/>
  <c r="I66" i="20"/>
  <c r="E66" i="20"/>
  <c r="J88" i="35" l="1"/>
  <c r="J52" i="35"/>
  <c r="F32" i="35"/>
  <c r="F52" i="35" l="1"/>
  <c r="L21" i="33" l="1"/>
  <c r="L23" i="33" s="1"/>
  <c r="J21" i="33"/>
  <c r="J23" i="33" s="1"/>
  <c r="H21" i="33"/>
  <c r="H23" i="33" s="1"/>
  <c r="F21" i="33"/>
  <c r="F23" i="33" s="1"/>
  <c r="N20" i="33"/>
  <c r="N19" i="33"/>
  <c r="L21" i="32"/>
  <c r="L23" i="32" s="1"/>
  <c r="J21" i="32"/>
  <c r="J23" i="32" s="1"/>
  <c r="H21" i="32"/>
  <c r="H23" i="32" s="1"/>
  <c r="F21" i="32"/>
  <c r="F23" i="32" s="1"/>
  <c r="N20" i="32"/>
  <c r="N19" i="32"/>
  <c r="J33" i="34"/>
  <c r="H33" i="34"/>
  <c r="D33" i="34"/>
  <c r="J18" i="34"/>
  <c r="H18" i="34"/>
  <c r="D18" i="34"/>
  <c r="H12" i="34"/>
  <c r="D12" i="34"/>
  <c r="J62" i="35"/>
  <c r="F62" i="35"/>
  <c r="J32" i="35"/>
  <c r="J18" i="35"/>
  <c r="F18" i="35"/>
  <c r="F34" i="35" s="1"/>
  <c r="N21" i="33" l="1"/>
  <c r="N23" i="33" s="1"/>
  <c r="J90" i="35"/>
  <c r="J34" i="35"/>
  <c r="N21" i="32"/>
  <c r="N23" i="32" s="1"/>
  <c r="H20" i="34"/>
  <c r="J20" i="34"/>
  <c r="D20" i="34"/>
  <c r="F20" i="34"/>
  <c r="F90" i="35"/>
  <c r="H22" i="34" l="1"/>
  <c r="H24" i="34" s="1"/>
  <c r="H34" i="34" s="1"/>
  <c r="J22" i="34"/>
  <c r="J24" i="34" s="1"/>
  <c r="J34" i="34" s="1"/>
  <c r="F22" i="34"/>
  <c r="F24" i="34" s="1"/>
  <c r="F34" i="34" s="1"/>
  <c r="D22" i="34"/>
  <c r="D24" i="34" s="1"/>
  <c r="D34" i="34" s="1"/>
  <c r="I22" i="20"/>
  <c r="I35" i="20" s="1"/>
  <c r="I37" i="20" s="1"/>
  <c r="I68" i="20" s="1"/>
  <c r="I70" i="20" s="1"/>
  <c r="E22" i="20"/>
  <c r="E35" i="20" s="1"/>
  <c r="E37" i="20" l="1"/>
  <c r="E68" i="20" s="1"/>
  <c r="E70" i="20" s="1"/>
  <c r="D70" i="34" l="1"/>
  <c r="P24" i="36" l="1"/>
  <c r="N25" i="36"/>
  <c r="N27" i="36" s="1"/>
  <c r="N28" i="36" s="1"/>
  <c r="H70" i="34"/>
  <c r="N25" i="37" l="1"/>
  <c r="N27" i="37" s="1"/>
  <c r="P24" i="37"/>
  <c r="G54" i="20" l="1"/>
  <c r="C54" i="20"/>
  <c r="D55" i="34" l="1"/>
  <c r="H55" i="34"/>
  <c r="G66" i="20"/>
  <c r="H49" i="34"/>
  <c r="H57" i="34" l="1"/>
  <c r="H59" i="34" s="1"/>
  <c r="H61" i="34" s="1"/>
  <c r="G22" i="20" s="1"/>
  <c r="C66" i="20"/>
  <c r="L25" i="37" l="1"/>
  <c r="L27" i="37" s="1"/>
  <c r="H71" i="34"/>
  <c r="D36" i="34"/>
  <c r="H73" i="34"/>
  <c r="H36" i="34"/>
  <c r="G35" i="20"/>
  <c r="G37" i="20" s="1"/>
  <c r="G68" i="20" s="1"/>
  <c r="G70" i="20" s="1"/>
  <c r="H60" i="35"/>
  <c r="H52" i="35"/>
  <c r="H32" i="35"/>
  <c r="H18" i="35"/>
  <c r="P23" i="37" l="1"/>
  <c r="P25" i="37" s="1"/>
  <c r="P27" i="37" s="1"/>
  <c r="H62" i="35"/>
  <c r="H34" i="35"/>
  <c r="D49" i="34"/>
  <c r="D57" i="34" s="1"/>
  <c r="D59" i="34" s="1"/>
  <c r="D61" i="34" s="1"/>
  <c r="D32" i="35"/>
  <c r="D18" i="35"/>
  <c r="D71" i="34" l="1"/>
  <c r="C22" i="20"/>
  <c r="C35" i="20" s="1"/>
  <c r="C37" i="20" s="1"/>
  <c r="C68" i="20" s="1"/>
  <c r="C70" i="20" s="1"/>
  <c r="D73" i="34"/>
  <c r="D34" i="35"/>
  <c r="D52" i="35"/>
  <c r="D60" i="35"/>
  <c r="D62" i="35" l="1"/>
  <c r="L25" i="36"/>
  <c r="L27" i="36" s="1"/>
  <c r="L28" i="36" s="1"/>
  <c r="P23" i="36"/>
  <c r="P25" i="36" s="1"/>
  <c r="P27" i="36" s="1"/>
  <c r="H88" i="35"/>
  <c r="H90" i="35" l="1"/>
  <c r="D88" i="35"/>
  <c r="D90" i="35" l="1"/>
  <c r="P28" i="36"/>
</calcChain>
</file>

<file path=xl/sharedStrings.xml><?xml version="1.0" encoding="utf-8"?>
<sst xmlns="http://schemas.openxmlformats.org/spreadsheetml/2006/main" count="439" uniqueCount="222">
  <si>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</si>
  <si>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</si>
  <si>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</si>
  <si>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</si>
  <si>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</si>
  <si>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</si>
  <si>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</si>
  <si>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</si>
  <si>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</si>
  <si>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</si>
  <si>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</si>
  <si>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</si>
  <si>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</si>
  <si>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</si>
  <si>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</si>
  <si>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</si>
  <si>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</si>
  <si>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</si>
  <si>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</si>
  <si>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</si>
  <si>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</si>
  <si>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</si>
  <si>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</si>
  <si>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</si>
  <si>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</si>
  <si>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</si>
  <si>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</si>
  <si>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</si>
  <si>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</si>
  <si>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</si>
  <si>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</si>
  <si>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</si>
  <si>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</si>
  <si>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</si>
  <si>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</si>
  <si>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กำไรสะสม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</si>
  <si>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</si>
  <si>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</si>
  <si>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</si>
  <si>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</si>
  <si>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</si>
  <si>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</si>
  <si>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</si>
  <si>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</si>
  <si>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</si>
  <si>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</si>
  <si>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</si>
  <si>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</si>
  <si>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</si>
  <si>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</si>
  <si>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</si>
  <si>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</si>
  <si>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</si>
  <si>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</si>
  <si>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</si>
  <si>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</si>
  <si>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</si>
  <si>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</si>
  <si>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</si>
  <si>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</si>
  <si>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</si>
  <si>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</si>
  <si>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</si>
  <si>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</si>
  <si>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</si>
  <si>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</si>
  <si>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</si>
  <si>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</si>
  <si>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</si>
  <si>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</si>
  <si>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</si>
  <si>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</si>
  <si>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</si>
  <si>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</si>
  <si>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</si>
  <si>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</si>
  <si>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</si>
  <si>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</si>
  <si>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</si>
  <si>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</si>
  <si>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</si>
  <si>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</si>
  <si>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กำไรขาดทุนเบ็ดเสร็จรวมสำหรับงวด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</si>
  <si>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</si>
  <si>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</si>
  <si>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</si>
  <si>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</si>
  <si>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</si>
  <si>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</si>
  <si>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>ตามกฎหมาย</t>
  </si>
  <si>
    <t>งบการเงินรวม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</si>
  <si>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</si>
  <si>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</si>
  <si>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เงินสดจ่ายเพื่อซื้อสินทรัพย์ไม่มีตัวตน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</si>
  <si>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</si>
  <si>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</si>
  <si>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</si>
  <si>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</si>
  <si>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</si>
  <si>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</si>
  <si>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</si>
  <si>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</si>
  <si>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ภาษีเงินได้จ่ายออก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</si>
  <si>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</si>
  <si>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</si>
  <si>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บริษัท ซิมโฟนี่ คอมมูนิเคชั่น จำกัด (มหาชน) และบริษัทย่อย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</si>
  <si>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</si>
  <si>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</si>
  <si>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</si>
  <si>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</si>
  <si>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</si>
  <si>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</si>
  <si>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</si>
  <si>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</si>
  <si>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</si>
  <si>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</si>
  <si>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หนี้สินหมุนเวียนอื่น</t>
  </si>
  <si>
    <t xml:space="preserve">   ชำระภายในหนึ่งปี</t>
  </si>
  <si>
    <t>ส่วนทุนจากการจ่ายโดยใช้หุ้นเป็นเกณฑ์</t>
  </si>
  <si>
    <t>เจ้าหนี้การค้าและเจ้าหนี้หมุนเวียนอื่น</t>
  </si>
  <si>
    <t xml:space="preserve">รายได้ </t>
  </si>
  <si>
    <t xml:space="preserve">รายได้อื่น </t>
  </si>
  <si>
    <t>ค่าใช้จ่าย</t>
  </si>
  <si>
    <t>รวมค่าใช้จ่าย</t>
  </si>
  <si>
    <t>กำไรจากกิจกรรมดำเนินงาน</t>
  </si>
  <si>
    <t>ส่วนทุนจาก</t>
  </si>
  <si>
    <t>หุ้นเป็นเกณฑ์</t>
  </si>
  <si>
    <t>การจ่ายโดยใช้</t>
  </si>
  <si>
    <t>ผลกระทบจากการเปลี่ยนแปลงนโยบายการบัญชี</t>
  </si>
  <si>
    <t>เงินลงทุนชั่วคราว</t>
  </si>
  <si>
    <t>ภาษีเงินได้ถูกหัก ณ ที่จ่าย</t>
  </si>
  <si>
    <t>เงินกู้ยืมระยะสั้นจากสถาบันการเงิน</t>
  </si>
  <si>
    <t>เจ้าหนี้ค่าซื้อและก่อสร้างอุปกรณ์โครงข่าย</t>
  </si>
  <si>
    <t>เจ้าหนี้ค่าซื้อที่ดิน อาคาร และอุปกรณ์</t>
  </si>
  <si>
    <t>เจ้าหนี้ค่าซื้อสินทรัพย์ไม่มีตัวตน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</si>
  <si>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</si>
  <si>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</si>
  <si>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</si>
  <si>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</si>
  <si>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</si>
  <si>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เงินสดจ่ายเพื่อชำระเงินกู้ยืมระยะยาว</t>
  </si>
  <si>
    <t>องค์ประกอบอื่น</t>
  </si>
  <si>
    <t xml:space="preserve">ยอดคงเหลือ ณ วันที่ 31 ธันวาคม 2562 ตามที่รายงานในงวดก่อน </t>
  </si>
  <si>
    <t>ยอดคงเหลือ ณ วันที่ 1 มกราคม 2563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</si>
  <si>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</si>
  <si>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</si>
  <si>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</si>
  <si>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</si>
  <si>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</si>
  <si>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</si>
  <si>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</si>
  <si>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</si>
  <si>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เงินกู้ยืมระยะยาว</t>
  </si>
  <si>
    <t>หนี้สินตามสัญญาเช่า</t>
  </si>
  <si>
    <t>หนี้สินที่เกิดจากสัญญา</t>
  </si>
  <si>
    <t>หนี้สินทางการเงินไม่หมุนเวียนอื่น</t>
  </si>
  <si>
    <t>รายได้จากการขายและให้บริการ</t>
  </si>
  <si>
    <t>ต้นทุนขายและให้บริการ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</si>
  <si>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</si>
  <si>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</si>
  <si>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</si>
  <si>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</si>
  <si>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 xml:space="preserve">ยอดคงเหลือ ณ วันที่ 1 มกราคม 2562 </t>
  </si>
  <si>
    <t>กระแสเงินสด</t>
  </si>
  <si>
    <t>ผลขาดทุนจากการด้อยค่าที่รับรู้ในกำไรหรือขาดทุน</t>
  </si>
  <si>
    <t>เงินสดจ่ายเพื่อชำระเงินกู้ยืมระยะสั้นจากสถาบันการเงิน</t>
  </si>
  <si>
    <t>ดอกเบี้ยจ่าย</t>
  </si>
  <si>
    <t>4, 5</t>
  </si>
  <si>
    <t>ค่าใช้จ่ายจ่ายล่วงหน้า - หมุนเวียน</t>
  </si>
  <si>
    <t>3, 9</t>
  </si>
  <si>
    <t>กำไรขาดทุนเบ็ดเสร็จอื่นสำหรับงวด - สุทธิจากภาษี</t>
  </si>
  <si>
    <t xml:space="preserve">                       -  </t>
  </si>
  <si>
    <t>ของส่วน</t>
  </si>
  <si>
    <t>ค่าใช้จ่ายจ่ายล่วงหน้า - ไม่หมุนเวียน</t>
  </si>
  <si>
    <t>ส่วนของหนี้สินระยะยาวที่ถึงกำหนด</t>
  </si>
  <si>
    <t>หนี้สินที่เกิดจากสัญญา - ไม่หมุนเวียน</t>
  </si>
  <si>
    <t xml:space="preserve">     (หุ้นสามัญจำนวน 433,654,887 หุ้น </t>
  </si>
  <si>
    <t xml:space="preserve">     มูลค่า 1 บาทต่อหุ้น) </t>
  </si>
  <si>
    <t>รวมกำไรขาดทุนเบ็ดเสร็จสำหรับงวด</t>
  </si>
  <si>
    <t xml:space="preserve">ยอดคงเหลือ ณ วันที่ 1 มกราคม 2563 </t>
  </si>
  <si>
    <t>ยอดคงเหลือ ณ วันที่ 31 ธันวาคม 2562 ตามที่รายงานในงวดก่อน</t>
  </si>
  <si>
    <t>เงินสดรับจากการขายอุปกรณ์และอุปกรณ์โครงข่าย</t>
  </si>
  <si>
    <t>3, 10</t>
  </si>
  <si>
    <t xml:space="preserve">ค่าใช้จ่ายภาษีเงินได้ </t>
  </si>
  <si>
    <t>ต้นทุนของสัญญา - หมุนเวียน</t>
  </si>
  <si>
    <t>ต้นทุนของสัญญา - ไม่หมุนเวียน</t>
  </si>
  <si>
    <t>ต้นทุนของสัญญา</t>
  </si>
  <si>
    <t>เงินลงทุนชั่วคราวลดลง</t>
  </si>
  <si>
    <t>หนี้สินตามสัญญาเช่าสำหรับสินทรัพย์สิทธิการใช้</t>
  </si>
  <si>
    <t>เงินปันผลจ่ายให้ผู้ถือหุ้นของบริษัท</t>
  </si>
  <si>
    <t>ค่าใช้จ่ายผลประโยชน์พนักงาน</t>
  </si>
  <si>
    <t>ขาดทุน (กำไร) จากการจำหน่ายอุปกรณ์และอุปกรณ์โครงข่าย</t>
  </si>
  <si>
    <t>ประมาณการหนี้สินสำหรับผลประโยชน์พนักงาน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</si>
  <si>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</si>
  <si>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</si>
  <si>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</si>
  <si>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</si>
  <si>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</si>
  <si>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</si>
  <si>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</si>
  <si>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</si>
  <si>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เงินสดรับจากเงินกู้ยืมระยะยาว</t>
  </si>
  <si>
    <t>14</t>
  </si>
  <si>
    <t>ผลกำไรจากการป้องกันความเสี่ยงกระแสเงินสด</t>
  </si>
  <si>
    <t>กระแสเงินสดสุทธิใช้ไปในกิจกรรมลงทุน</t>
  </si>
  <si>
    <t>เงินสดและรายการเทียบเท่าเงินสด ณ 30 มิถุนายน</t>
  </si>
  <si>
    <t>8, 19</t>
  </si>
  <si>
    <t>ภาษีเงินได้ของรายการที่อาจถูกจัดประเภทใหม่
   ไว้ในกำไรหรือขาดทุนในภายหลัง</t>
  </si>
  <si>
    <t>รายได้ (ค่าใช้จ่าย) ภาษีเงินได้</t>
  </si>
  <si>
    <t>ผลกำไร (ขาดทุน)</t>
  </si>
  <si>
    <t>ความเสี่ยง</t>
  </si>
  <si>
    <t>จากการป้องกัน</t>
  </si>
  <si>
    <t>(กลับรายการ) ผลขาดทุนจากการด้อยค่าอุปกรณ์โครงข่าย</t>
  </si>
  <si>
    <t xml:space="preserve">   รวมการจัดสรรส่วนทุนให้ผู้ถือหุ้น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</si>
  <si>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</si>
  <si>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</si>
  <si>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กำไรหรือขาดทุน</t>
  </si>
  <si>
    <t xml:space="preserve">   กำไรขาดทุนเบ็ดเสร็จอื่น</t>
  </si>
  <si>
    <t>เงินสดจ่ายเพื่อชำระค่าธรรมเนียมเงินกู้ยืมระยะยาว</t>
  </si>
  <si>
    <t>เงินสดจ่ายเพื่อชำระคืนหุ้นกู้</t>
  </si>
  <si>
    <t xml:space="preserve">เงินสดจ่ายเพื่อชำระหนี้สินตามสัญญาเช่า </t>
  </si>
  <si>
    <t>ขาดทุนจากการตัดจำหน่ายอุปกรณ์และอุปกรณ์โครงข่าย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</si>
</sst>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i/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6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6" fontId="0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66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5" fontId="0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0" fontId="4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166" fontId="4" fillId="0" borderId="3" xfId="1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0" fontId="3" fillId="0" borderId="0" xfId="1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43" fontId="3" fillId="0" borderId="0" xfId="1" applyFont="1" applyFill="1" applyAlignment="1"/>
    <xf numFmtId="165" fontId="0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0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43" fontId="0" fillId="0" borderId="0" xfId="1" applyFont="1" applyFill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19" fillId="0" borderId="0" xfId="0" applyFont="1" applyFill="1" applyAlignment="1"/>
    <xf numFmtId="166" fontId="4" fillId="0" borderId="0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165" fontId="23" fillId="0" borderId="0" xfId="0" applyNumberFormat="1" applyFont="1" applyFill="1" applyAlignment="1"/>
    <xf numFmtId="0" fontId="23" fillId="0" borderId="0" xfId="0" applyFont="1" applyFill="1" applyAlignment="1"/>
    <xf numFmtId="43" fontId="23" fillId="0" borderId="0" xfId="1" applyFont="1" applyFill="1" applyAlignment="1"/>
    <xf numFmtId="49" fontId="23" fillId="0" borderId="0" xfId="0" applyNumberFormat="1" applyFont="1" applyFill="1" applyAlignment="1"/>
    <xf numFmtId="0" fontId="23" fillId="0" borderId="0" xfId="0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5" fontId="20" fillId="0" borderId="0" xfId="0" applyNumberFormat="1" applyFont="1" applyFill="1" applyAlignment="1">
      <alignment horizontal="right"/>
    </xf>
    <xf numFmtId="166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justify"/>
    </xf>
    <xf numFmtId="0" fontId="21" fillId="0" borderId="0" xfId="0" applyFont="1" applyFill="1" applyBorder="1" applyAlignment="1"/>
    <xf numFmtId="0" fontId="20" fillId="0" borderId="0" xfId="0" applyFont="1" applyFill="1" applyAlignment="1"/>
    <xf numFmtId="43" fontId="4" fillId="0" borderId="2" xfId="1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0" fillId="0" borderId="3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24" fillId="0" borderId="0" xfId="0" applyFont="1" applyFill="1" applyAlignment="1">
      <alignment horizontal="center"/>
    </xf>
    <xf numFmtId="49" fontId="2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3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99"/>
      <color rgb="FFCCFF66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23" customWidth="1"/>
    <col min="2" max="2" width="9.125" style="29"/>
    <col min="3" max="3" width="1.375" style="6" customWidth="1"/>
    <col min="4" max="4" width="12.75" style="6" customWidth="1"/>
    <col min="5" max="5" width="1.375" style="6" customWidth="1"/>
    <col min="6" max="6" width="12.75" style="6" customWidth="1"/>
    <col min="7" max="7" width="1.375" style="6" customWidth="1"/>
    <col min="8" max="8" width="12.75" style="6" customWidth="1"/>
    <col min="9" max="9" width="1.375" style="6" customWidth="1"/>
    <col min="10" max="10" width="12.875" style="6" customWidth="1"/>
    <col min="11" max="16384" width="9.125" style="6"/>
  </cols>
  <sheetData>
    <row r="1" spans="1:10" ht="23.25" customHeight="1">
      <c r="B1" s="46"/>
      <c r="C1" s="2"/>
      <c r="D1" s="187" t="s">
        <v>19</v>
      </c>
      <c r="E1" s="187"/>
      <c r="F1" s="187"/>
      <c r="G1" s="53"/>
      <c r="H1" s="187" t="s">
        <v>81</v>
      </c>
      <c r="I1" s="187"/>
      <c r="J1" s="187"/>
    </row>
    <row r="2" spans="1:10" ht="22.2">
      <c r="B2" s="46"/>
      <c r="C2" s="2"/>
      <c r="D2" s="188" t="s">
        <v>62</v>
      </c>
      <c r="E2" s="189"/>
      <c r="F2" s="189"/>
      <c r="G2" s="53"/>
      <c r="H2" s="188" t="s">
        <v>62</v>
      </c>
      <c r="I2" s="189"/>
      <c r="J2" s="189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68"/>
      <c r="C4" s="5"/>
      <c r="D4" s="2"/>
      <c r="E4" s="2"/>
      <c r="F4" s="21" t="s">
        <v>52</v>
      </c>
      <c r="G4" s="2"/>
      <c r="H4" s="2"/>
      <c r="I4" s="2"/>
      <c r="J4" s="21" t="s">
        <v>52</v>
      </c>
    </row>
    <row r="5" spans="1:10" ht="23.25" customHeight="1">
      <c r="A5" s="69"/>
      <c r="B5" s="5"/>
      <c r="C5" s="5"/>
      <c r="D5" s="190" t="s">
        <v>37</v>
      </c>
      <c r="E5" s="190"/>
      <c r="F5" s="190"/>
      <c r="G5" s="190"/>
      <c r="H5" s="190"/>
      <c r="I5" s="190"/>
      <c r="J5" s="190"/>
    </row>
    <row r="6" spans="1:10" ht="21.75" customHeight="1">
      <c r="A6" s="23" t="s">
        <v>63</v>
      </c>
      <c r="B6" s="5"/>
      <c r="C6" s="5"/>
      <c r="D6" s="70"/>
      <c r="F6" s="70"/>
      <c r="H6" s="70"/>
      <c r="J6" s="70"/>
    </row>
    <row r="7" spans="1:10" ht="21.75" customHeight="1">
      <c r="A7" s="23" t="s">
        <v>64</v>
      </c>
      <c r="B7" s="5"/>
      <c r="C7" s="5"/>
    </row>
    <row r="8" spans="1:10" ht="21.75" customHeight="1">
      <c r="A8" s="24" t="s">
        <v>13</v>
      </c>
      <c r="B8" s="5"/>
      <c r="C8" s="5"/>
      <c r="D8" s="90"/>
      <c r="E8" s="35"/>
      <c r="F8" s="90"/>
      <c r="G8" s="35"/>
      <c r="H8" s="90"/>
      <c r="I8" s="35"/>
      <c r="J8" s="90"/>
    </row>
    <row r="9" spans="1:10">
      <c r="A9" s="23" t="s">
        <v>65</v>
      </c>
      <c r="B9" s="5"/>
      <c r="C9" s="5"/>
      <c r="D9" s="71"/>
      <c r="E9" s="22"/>
      <c r="F9" s="71"/>
      <c r="G9" s="22"/>
      <c r="H9" s="71"/>
      <c r="I9" s="22"/>
      <c r="J9" s="71"/>
    </row>
    <row r="10" spans="1:10" ht="21.75" customHeight="1">
      <c r="A10" s="33" t="s">
        <v>66</v>
      </c>
      <c r="B10" s="5"/>
      <c r="C10" s="5"/>
      <c r="D10" s="72"/>
      <c r="E10" s="72"/>
      <c r="F10" s="72"/>
      <c r="G10" s="72"/>
      <c r="H10" s="72"/>
      <c r="I10" s="72"/>
      <c r="J10" s="72"/>
    </row>
    <row r="11" spans="1:10" ht="21.75" customHeight="1">
      <c r="A11" s="24" t="s">
        <v>67</v>
      </c>
      <c r="B11" s="5"/>
      <c r="C11" s="5"/>
      <c r="D11" s="73"/>
      <c r="E11" s="38"/>
      <c r="F11" s="73"/>
      <c r="G11" s="38"/>
      <c r="H11" s="73"/>
      <c r="I11" s="38"/>
      <c r="J11" s="73"/>
    </row>
    <row r="12" spans="1:10" ht="21.75" customHeight="1">
      <c r="A12" s="33"/>
      <c r="B12" s="5"/>
      <c r="C12" s="5"/>
      <c r="D12" s="70"/>
      <c r="F12" s="70"/>
      <c r="H12" s="70"/>
      <c r="J12" s="70"/>
    </row>
    <row r="13" spans="1:10" ht="21.75" customHeight="1">
      <c r="A13" s="33" t="s">
        <v>53</v>
      </c>
      <c r="B13" s="5"/>
      <c r="C13" s="5"/>
      <c r="D13" s="70"/>
      <c r="F13" s="70"/>
      <c r="H13" s="70"/>
      <c r="J13" s="70"/>
    </row>
    <row r="14" spans="1:10" ht="23.25" customHeight="1">
      <c r="A14" s="23" t="s">
        <v>30</v>
      </c>
      <c r="B14" s="5"/>
      <c r="C14" s="5"/>
      <c r="D14" s="74"/>
      <c r="E14" s="22"/>
      <c r="F14" s="74"/>
      <c r="G14" s="22"/>
      <c r="H14" s="74"/>
      <c r="I14" s="22"/>
      <c r="J14" s="74"/>
    </row>
    <row r="15" spans="1:10" ht="21.75" customHeight="1">
      <c r="A15" s="23" t="s">
        <v>31</v>
      </c>
      <c r="B15" s="5"/>
      <c r="C15" s="5"/>
      <c r="D15" s="74"/>
      <c r="E15" s="22"/>
      <c r="F15" s="74"/>
      <c r="G15" s="22"/>
      <c r="H15" s="74"/>
      <c r="I15" s="22"/>
      <c r="J15" s="74"/>
    </row>
    <row r="16" spans="1:10" ht="22.2" customHeight="1">
      <c r="A16" s="33" t="s">
        <v>78</v>
      </c>
      <c r="B16" s="5"/>
      <c r="C16" s="5"/>
      <c r="D16" s="74"/>
      <c r="E16" s="22"/>
      <c r="F16" s="74"/>
      <c r="G16" s="22"/>
      <c r="H16" s="74"/>
      <c r="I16" s="22"/>
      <c r="J16" s="74"/>
    </row>
    <row r="17" spans="1:10" ht="22.2" customHeight="1">
      <c r="A17" s="23" t="s">
        <v>32</v>
      </c>
      <c r="B17" s="5"/>
      <c r="C17" s="5"/>
      <c r="D17" s="74"/>
      <c r="E17" s="22"/>
      <c r="F17" s="74"/>
      <c r="G17" s="22"/>
      <c r="H17" s="74"/>
      <c r="I17" s="22"/>
      <c r="J17" s="74"/>
    </row>
    <row r="18" spans="1:10" ht="22.2" customHeight="1">
      <c r="A18" s="24" t="s">
        <v>51</v>
      </c>
      <c r="C18" s="5"/>
      <c r="D18" s="66"/>
      <c r="E18" s="35"/>
      <c r="F18" s="67"/>
      <c r="G18" s="35"/>
      <c r="H18" s="66"/>
      <c r="I18" s="35"/>
      <c r="J18" s="66"/>
    </row>
    <row r="19" spans="1:10" ht="22.2" customHeight="1">
      <c r="A19" s="33" t="s">
        <v>68</v>
      </c>
      <c r="B19" s="5"/>
      <c r="C19" s="5"/>
      <c r="D19" s="76"/>
      <c r="E19" s="22"/>
      <c r="F19" s="76"/>
      <c r="G19" s="22"/>
      <c r="H19" s="76"/>
      <c r="I19" s="22"/>
      <c r="J19" s="76"/>
    </row>
    <row r="20" spans="1:10" ht="21.75" customHeight="1">
      <c r="A20" s="24" t="s">
        <v>77</v>
      </c>
      <c r="B20" s="5"/>
      <c r="C20" s="5"/>
      <c r="D20" s="77"/>
      <c r="E20" s="35"/>
      <c r="F20" s="77"/>
      <c r="G20" s="35"/>
      <c r="H20" s="77"/>
      <c r="I20" s="35"/>
      <c r="J20" s="77"/>
    </row>
    <row r="21" spans="1:10" ht="21.75" customHeight="1">
      <c r="A21" s="24"/>
      <c r="B21" s="5"/>
      <c r="C21" s="5"/>
      <c r="D21" s="78"/>
      <c r="E21" s="35"/>
      <c r="F21" s="78"/>
      <c r="G21" s="35"/>
      <c r="H21" s="78"/>
      <c r="I21" s="35"/>
      <c r="J21" s="78"/>
    </row>
    <row r="22" spans="1:10" ht="22.2">
      <c r="A22" s="24" t="s">
        <v>79</v>
      </c>
      <c r="B22" s="5"/>
      <c r="C22" s="5"/>
      <c r="D22" s="78"/>
      <c r="E22" s="17"/>
      <c r="F22" s="78"/>
      <c r="G22" s="17"/>
      <c r="H22" s="78"/>
      <c r="I22" s="17"/>
      <c r="J22" s="78"/>
    </row>
    <row r="23" spans="1:10" ht="22.2">
      <c r="A23" s="55" t="s">
        <v>69</v>
      </c>
      <c r="B23" s="5"/>
      <c r="C23" s="5"/>
      <c r="D23" s="78"/>
      <c r="E23" s="17"/>
      <c r="F23" s="78"/>
      <c r="G23" s="17"/>
      <c r="H23" s="78"/>
      <c r="I23" s="17"/>
      <c r="J23" s="78"/>
    </row>
    <row r="24" spans="1:10" ht="21" customHeight="1">
      <c r="A24" s="33" t="s">
        <v>70</v>
      </c>
      <c r="B24" s="5"/>
      <c r="C24" s="5"/>
    </row>
    <row r="25" spans="1:10" ht="21" customHeight="1">
      <c r="A25" s="33" t="s">
        <v>71</v>
      </c>
      <c r="B25" s="5"/>
      <c r="C25" s="5"/>
      <c r="D25" s="70"/>
      <c r="F25" s="70"/>
      <c r="H25" s="70"/>
      <c r="J25" s="70"/>
    </row>
    <row r="26" spans="1:10" ht="21" customHeight="1">
      <c r="A26" s="55" t="s">
        <v>80</v>
      </c>
      <c r="B26" s="5"/>
      <c r="C26" s="5"/>
      <c r="D26" s="70"/>
      <c r="F26" s="70"/>
      <c r="H26" s="70"/>
      <c r="J26" s="70"/>
    </row>
    <row r="27" spans="1:10" ht="21" customHeight="1">
      <c r="A27" s="33" t="s">
        <v>72</v>
      </c>
      <c r="B27" s="5"/>
      <c r="C27" s="5"/>
    </row>
    <row r="28" spans="1:10" ht="21" customHeight="1">
      <c r="A28" s="33"/>
      <c r="B28" s="5"/>
      <c r="C28" s="5"/>
      <c r="D28" s="77"/>
      <c r="E28" s="17"/>
      <c r="F28" s="77"/>
      <c r="G28" s="17"/>
      <c r="H28" s="77"/>
      <c r="I28" s="17"/>
      <c r="J28" s="77"/>
    </row>
    <row r="29" spans="1:10" s="17" customFormat="1" ht="21.75" customHeight="1">
      <c r="A29" s="24" t="s">
        <v>73</v>
      </c>
      <c r="B29" s="18"/>
      <c r="C29" s="18"/>
      <c r="D29" s="77"/>
      <c r="E29" s="35"/>
      <c r="F29" s="77"/>
      <c r="G29" s="35"/>
      <c r="H29" s="77"/>
      <c r="I29" s="35"/>
      <c r="J29" s="77"/>
    </row>
    <row r="30" spans="1:10" s="64" customFormat="1" ht="23.25" customHeight="1" thickBot="1">
      <c r="A30" s="91" t="s">
        <v>75</v>
      </c>
      <c r="B30" s="63"/>
      <c r="C30" s="63"/>
      <c r="D30" s="92"/>
      <c r="E30" s="93"/>
      <c r="F30" s="92"/>
      <c r="G30" s="93"/>
      <c r="H30" s="92"/>
      <c r="I30" s="93"/>
      <c r="J30" s="92"/>
    </row>
    <row r="31" spans="1:10" ht="9" customHeight="1" thickTop="1">
      <c r="A31" s="24"/>
      <c r="B31" s="5"/>
      <c r="C31" s="5"/>
      <c r="D31" s="79"/>
      <c r="E31" s="80"/>
      <c r="F31" s="79"/>
      <c r="G31" s="80"/>
      <c r="H31" s="80"/>
      <c r="I31" s="80"/>
      <c r="J31" s="80"/>
    </row>
    <row r="32" spans="1:10" ht="19.5" customHeight="1">
      <c r="A32" s="24" t="s">
        <v>54</v>
      </c>
      <c r="B32" s="5"/>
      <c r="C32" s="5"/>
      <c r="D32" s="22"/>
      <c r="F32" s="22"/>
      <c r="H32" s="22"/>
      <c r="J32" s="22"/>
    </row>
    <row r="33" spans="1:10" ht="19.5" customHeight="1">
      <c r="A33" s="33" t="s">
        <v>55</v>
      </c>
      <c r="B33" s="5"/>
      <c r="C33" s="5"/>
      <c r="D33" s="81"/>
      <c r="E33" s="82"/>
      <c r="F33" s="81"/>
      <c r="G33" s="82"/>
      <c r="H33" s="83"/>
      <c r="I33" s="82"/>
      <c r="J33" s="83"/>
    </row>
    <row r="34" spans="1:10" ht="19.5" customHeight="1">
      <c r="A34" s="33" t="s">
        <v>56</v>
      </c>
      <c r="B34" s="5"/>
      <c r="C34" s="5"/>
      <c r="D34" s="84"/>
      <c r="E34" s="82"/>
      <c r="F34" s="84"/>
      <c r="G34" s="85"/>
      <c r="H34" s="75"/>
      <c r="J34" s="75"/>
    </row>
    <row r="35" spans="1:10" ht="19.5" customHeight="1" thickBot="1">
      <c r="A35" s="24" t="s">
        <v>74</v>
      </c>
      <c r="B35" s="5"/>
      <c r="C35" s="5"/>
      <c r="D35" s="86"/>
      <c r="E35" s="87"/>
      <c r="F35" s="86"/>
      <c r="G35" s="87"/>
      <c r="H35" s="86"/>
      <c r="I35" s="87"/>
      <c r="J35" s="86"/>
    </row>
    <row r="36" spans="1:10" ht="7.5" customHeight="1" thickTop="1">
      <c r="A36" s="24"/>
      <c r="B36" s="5"/>
      <c r="C36" s="5"/>
      <c r="D36" s="79"/>
      <c r="E36" s="80"/>
      <c r="F36" s="79"/>
      <c r="G36" s="80"/>
      <c r="H36" s="80"/>
      <c r="I36" s="80"/>
      <c r="J36" s="80"/>
    </row>
    <row r="37" spans="1:10" ht="20.25" customHeight="1">
      <c r="A37" s="24" t="s">
        <v>57</v>
      </c>
      <c r="B37" s="5"/>
      <c r="C37" s="5"/>
      <c r="D37" s="79"/>
      <c r="E37" s="80"/>
      <c r="F37" s="79"/>
      <c r="G37" s="80"/>
      <c r="H37" s="80"/>
      <c r="I37" s="80"/>
      <c r="J37" s="80"/>
    </row>
    <row r="38" spans="1:10" ht="20.25" customHeight="1">
      <c r="A38" s="33" t="s">
        <v>55</v>
      </c>
      <c r="B38" s="5"/>
      <c r="C38" s="5"/>
      <c r="D38" s="81"/>
      <c r="E38" s="82"/>
      <c r="F38" s="81"/>
      <c r="G38" s="82"/>
      <c r="H38" s="83"/>
      <c r="I38" s="82"/>
      <c r="J38" s="83"/>
    </row>
    <row r="39" spans="1:10" ht="20.25" customHeight="1">
      <c r="A39" s="33" t="s">
        <v>56</v>
      </c>
      <c r="B39" s="5"/>
      <c r="C39" s="5"/>
      <c r="D39" s="84"/>
      <c r="E39" s="82"/>
      <c r="F39" s="84"/>
      <c r="G39" s="85"/>
      <c r="H39" s="75"/>
      <c r="J39" s="75"/>
    </row>
    <row r="40" spans="1:10" ht="20.25" customHeight="1" thickBot="1">
      <c r="A40" s="24" t="s">
        <v>75</v>
      </c>
      <c r="B40" s="5"/>
      <c r="C40" s="5"/>
      <c r="D40" s="86"/>
      <c r="E40" s="87"/>
      <c r="F40" s="86"/>
      <c r="G40" s="87"/>
      <c r="H40" s="86"/>
      <c r="I40" s="87"/>
      <c r="J40" s="86"/>
    </row>
    <row r="41" spans="1:10" ht="9.75" customHeight="1" thickTop="1">
      <c r="B41" s="5"/>
      <c r="C41" s="5"/>
      <c r="D41" s="79"/>
      <c r="E41" s="80"/>
      <c r="F41" s="79"/>
      <c r="G41" s="80"/>
      <c r="H41" s="80"/>
      <c r="I41" s="80"/>
      <c r="J41" s="80"/>
    </row>
    <row r="42" spans="1:10" ht="21" customHeight="1">
      <c r="A42" s="24" t="s">
        <v>59</v>
      </c>
      <c r="B42" s="5"/>
      <c r="C42" s="5"/>
      <c r="D42" s="79"/>
      <c r="E42" s="87"/>
      <c r="F42" s="79"/>
      <c r="G42" s="87"/>
      <c r="H42" s="80"/>
      <c r="I42" s="87"/>
      <c r="J42" s="80"/>
    </row>
    <row r="43" spans="1:10" ht="21" customHeight="1" thickBot="1">
      <c r="A43" s="33" t="s">
        <v>76</v>
      </c>
      <c r="B43" s="5"/>
      <c r="C43" s="5"/>
      <c r="D43" s="88"/>
      <c r="E43" s="29"/>
      <c r="F43" s="88"/>
      <c r="G43" s="29"/>
      <c r="H43" s="88"/>
      <c r="I43" s="29"/>
      <c r="J43" s="88"/>
    </row>
    <row r="44" spans="1:10" ht="22.2" customHeight="1" thickTop="1"/>
    <row r="45" spans="1:10" ht="22.2" customHeight="1"/>
    <row r="46" spans="1:10" ht="22.2" customHeight="1"/>
    <row r="47" spans="1:10" ht="22.2" customHeight="1"/>
    <row r="48" spans="1:10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89" customFormat="1" ht="23.25" customHeight="1">
      <c r="A133" s="23"/>
      <c r="B133" s="29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tabSelected="1" view="pageBreakPreview" zoomScale="85" zoomScaleNormal="100" zoomScaleSheetLayoutView="85" workbookViewId="0">
      <selection activeCell="M84" sqref="M84"/>
    </sheetView>
  </sheetViews>
  <sheetFormatPr defaultColWidth="9.125" defaultRowHeight="21.6"/>
  <cols>
    <col min="1" max="1" width="42.25" style="11" customWidth="1"/>
    <col min="2" max="2" width="8.25" style="128" customWidth="1"/>
    <col min="3" max="3" width="1.75" style="6" customWidth="1"/>
    <col min="4" max="4" width="13.375" style="8" customWidth="1"/>
    <col min="5" max="5" width="1.75" style="6" customWidth="1"/>
    <col min="6" max="6" width="13.375" style="6" customWidth="1"/>
    <col min="7" max="7" width="1.75" style="6" customWidth="1"/>
    <col min="8" max="8" width="13.375" style="6" customWidth="1"/>
    <col min="9" max="9" width="1.75" style="6" customWidth="1"/>
    <col min="10" max="10" width="13.375" style="6" customWidth="1"/>
    <col min="11" max="11" width="12.875" style="6" customWidth="1"/>
    <col min="12" max="13" width="15.125" style="118" bestFit="1" customWidth="1"/>
    <col min="14" max="14" width="15.125" style="6" bestFit="1" customWidth="1"/>
    <col min="15" max="16384" width="9.125" style="6"/>
  </cols>
  <sheetData>
    <row r="1" spans="1:13" ht="22.5" customHeight="1">
      <c r="A1" s="13" t="s">
        <v>105</v>
      </c>
      <c r="C1" s="10"/>
      <c r="E1" s="10"/>
      <c r="G1" s="10"/>
      <c r="H1" s="10"/>
      <c r="I1" s="10"/>
      <c r="J1" s="10"/>
      <c r="K1" s="140"/>
    </row>
    <row r="2" spans="1:13" ht="22.5" customHeight="1">
      <c r="A2" s="13" t="s">
        <v>38</v>
      </c>
      <c r="C2" s="10"/>
      <c r="E2" s="10"/>
      <c r="G2" s="10"/>
      <c r="H2" s="10"/>
      <c r="I2" s="10"/>
      <c r="J2" s="10"/>
    </row>
    <row r="3" spans="1:13" s="146" customFormat="1" ht="15" customHeight="1">
      <c r="A3" s="142"/>
      <c r="B3" s="143"/>
      <c r="C3" s="144"/>
      <c r="D3" s="145"/>
      <c r="L3" s="147"/>
      <c r="M3" s="147"/>
    </row>
    <row r="4" spans="1:13" ht="22.2" customHeight="1">
      <c r="B4" s="131"/>
      <c r="C4" s="132"/>
      <c r="D4" s="191" t="s">
        <v>19</v>
      </c>
      <c r="E4" s="191"/>
      <c r="F4" s="191"/>
      <c r="G4" s="127"/>
      <c r="H4" s="191" t="s">
        <v>27</v>
      </c>
      <c r="I4" s="191"/>
      <c r="J4" s="191"/>
    </row>
    <row r="5" spans="1:13" ht="22.2" customHeight="1">
      <c r="C5" s="132"/>
      <c r="D5" s="119" t="s">
        <v>193</v>
      </c>
      <c r="E5" s="2"/>
      <c r="F5" s="130" t="s">
        <v>36</v>
      </c>
      <c r="G5" s="2"/>
      <c r="H5" s="119" t="s">
        <v>193</v>
      </c>
      <c r="I5" s="2"/>
      <c r="J5" s="134" t="s">
        <v>36</v>
      </c>
    </row>
    <row r="6" spans="1:13" ht="22.2" customHeight="1">
      <c r="A6" s="13" t="s">
        <v>18</v>
      </c>
      <c r="B6" s="131" t="s">
        <v>0</v>
      </c>
      <c r="C6" s="132"/>
      <c r="D6" s="130">
        <v>2563</v>
      </c>
      <c r="E6" s="2"/>
      <c r="F6" s="134">
        <v>2562</v>
      </c>
      <c r="G6" s="2"/>
      <c r="H6" s="174">
        <v>2563</v>
      </c>
      <c r="I6" s="2"/>
      <c r="J6" s="134">
        <v>2562</v>
      </c>
    </row>
    <row r="7" spans="1:13" ht="22.2" customHeight="1">
      <c r="A7" s="13"/>
      <c r="B7" s="131"/>
      <c r="C7" s="132"/>
      <c r="D7" s="119" t="s">
        <v>96</v>
      </c>
      <c r="E7" s="2"/>
      <c r="F7" s="2"/>
      <c r="G7" s="2"/>
      <c r="H7" s="130" t="s">
        <v>96</v>
      </c>
      <c r="I7" s="2"/>
      <c r="J7" s="2"/>
    </row>
    <row r="8" spans="1:13" ht="22.2" customHeight="1">
      <c r="B8" s="131"/>
      <c r="C8" s="132"/>
      <c r="D8" s="190" t="s">
        <v>37</v>
      </c>
      <c r="E8" s="190"/>
      <c r="F8" s="190"/>
      <c r="G8" s="190"/>
      <c r="H8" s="190"/>
      <c r="I8" s="190"/>
      <c r="J8" s="190"/>
    </row>
    <row r="9" spans="1:13" ht="22.2" customHeight="1">
      <c r="A9" s="9" t="s">
        <v>1</v>
      </c>
      <c r="C9" s="130"/>
      <c r="D9" s="120"/>
      <c r="E9" s="17"/>
      <c r="F9" s="17"/>
      <c r="G9" s="17"/>
      <c r="H9" s="99"/>
      <c r="I9" s="99"/>
      <c r="J9" s="99"/>
    </row>
    <row r="10" spans="1:13" ht="22.2" customHeight="1">
      <c r="A10" s="47" t="s">
        <v>2</v>
      </c>
      <c r="C10" s="130"/>
      <c r="D10" s="121">
        <v>408141</v>
      </c>
      <c r="E10" s="36"/>
      <c r="F10" s="100">
        <v>362240</v>
      </c>
      <c r="G10" s="36"/>
      <c r="H10" s="36">
        <v>406879</v>
      </c>
      <c r="I10" s="36"/>
      <c r="J10" s="36">
        <v>360875</v>
      </c>
      <c r="K10" s="123"/>
    </row>
    <row r="11" spans="1:13" ht="22.2" customHeight="1">
      <c r="A11" s="47" t="s">
        <v>129</v>
      </c>
      <c r="B11" s="135"/>
      <c r="C11" s="136"/>
      <c r="D11" s="121">
        <v>100000</v>
      </c>
      <c r="E11" s="36"/>
      <c r="F11" s="100">
        <v>150000</v>
      </c>
      <c r="G11" s="36"/>
      <c r="H11" s="36">
        <v>100000</v>
      </c>
      <c r="I11" s="36"/>
      <c r="J11" s="36">
        <v>150000</v>
      </c>
      <c r="K11" s="123"/>
    </row>
    <row r="12" spans="1:13" ht="22.2" customHeight="1">
      <c r="A12" s="47" t="s">
        <v>106</v>
      </c>
      <c r="B12" s="128" t="s">
        <v>167</v>
      </c>
      <c r="C12" s="130"/>
      <c r="D12" s="121">
        <v>245210</v>
      </c>
      <c r="E12" s="36"/>
      <c r="F12" s="40">
        <v>194971</v>
      </c>
      <c r="G12" s="36"/>
      <c r="H12" s="36">
        <v>245210</v>
      </c>
      <c r="I12" s="36"/>
      <c r="J12" s="51">
        <v>194971</v>
      </c>
      <c r="K12" s="123"/>
    </row>
    <row r="13" spans="1:13" ht="22.2" customHeight="1">
      <c r="A13" s="47" t="s">
        <v>107</v>
      </c>
      <c r="B13" s="165"/>
      <c r="C13" s="130"/>
      <c r="D13" s="121">
        <v>7779</v>
      </c>
      <c r="E13" s="36"/>
      <c r="F13" s="40">
        <v>8177</v>
      </c>
      <c r="G13" s="36"/>
      <c r="H13" s="36">
        <v>7779</v>
      </c>
      <c r="I13" s="36"/>
      <c r="J13" s="51">
        <v>8177</v>
      </c>
      <c r="K13" s="123"/>
      <c r="L13" s="51"/>
    </row>
    <row r="14" spans="1:13" ht="22.2" customHeight="1">
      <c r="A14" s="47" t="s">
        <v>168</v>
      </c>
      <c r="C14" s="130"/>
      <c r="D14" s="121">
        <v>27653</v>
      </c>
      <c r="E14" s="36"/>
      <c r="F14" s="40">
        <v>25974</v>
      </c>
      <c r="G14" s="36"/>
      <c r="H14" s="36">
        <v>27653</v>
      </c>
      <c r="I14" s="36"/>
      <c r="J14" s="40">
        <v>25974</v>
      </c>
      <c r="K14" s="123"/>
    </row>
    <row r="15" spans="1:13" ht="22.2" customHeight="1">
      <c r="A15" s="47" t="s">
        <v>184</v>
      </c>
      <c r="B15" s="135"/>
      <c r="C15" s="136"/>
      <c r="D15" s="121">
        <v>5750</v>
      </c>
      <c r="E15" s="36"/>
      <c r="F15" s="40">
        <v>5507</v>
      </c>
      <c r="G15" s="36"/>
      <c r="H15" s="36">
        <v>5750</v>
      </c>
      <c r="I15" s="36"/>
      <c r="J15" s="51">
        <v>5507</v>
      </c>
      <c r="K15" s="123"/>
    </row>
    <row r="16" spans="1:13" ht="22.2" customHeight="1">
      <c r="A16" s="47" t="s">
        <v>130</v>
      </c>
      <c r="B16" s="133"/>
      <c r="C16" s="134"/>
      <c r="D16" s="121">
        <v>62810</v>
      </c>
      <c r="E16" s="36"/>
      <c r="F16" s="40">
        <v>57455</v>
      </c>
      <c r="G16" s="36"/>
      <c r="H16" s="36">
        <v>62810</v>
      </c>
      <c r="I16" s="36"/>
      <c r="J16" s="51">
        <v>57455</v>
      </c>
      <c r="K16" s="123"/>
    </row>
    <row r="17" spans="1:14" ht="22.2" customHeight="1">
      <c r="A17" s="47" t="s">
        <v>109</v>
      </c>
      <c r="B17" s="133">
        <v>19</v>
      </c>
      <c r="C17" s="134"/>
      <c r="D17" s="121">
        <v>47748</v>
      </c>
      <c r="E17" s="36"/>
      <c r="F17" s="40">
        <v>39118</v>
      </c>
      <c r="G17" s="36"/>
      <c r="H17" s="36">
        <v>47700</v>
      </c>
      <c r="I17" s="36"/>
      <c r="J17" s="51">
        <v>39070</v>
      </c>
      <c r="K17" s="123"/>
    </row>
    <row r="18" spans="1:14" ht="22.2" customHeight="1">
      <c r="A18" s="12" t="s">
        <v>3</v>
      </c>
      <c r="C18" s="130"/>
      <c r="D18" s="122">
        <f>SUM(D10:D17)</f>
        <v>905091</v>
      </c>
      <c r="E18" s="4"/>
      <c r="F18" s="122">
        <f>SUM(F10:F17)</f>
        <v>843442</v>
      </c>
      <c r="G18" s="4"/>
      <c r="H18" s="122">
        <f>SUM(H10:H17)</f>
        <v>903781</v>
      </c>
      <c r="I18" s="4"/>
      <c r="J18" s="122">
        <f>SUM(J10:J17)</f>
        <v>842029</v>
      </c>
    </row>
    <row r="19" spans="1:14" s="146" customFormat="1" ht="15" customHeight="1">
      <c r="A19" s="148"/>
      <c r="B19" s="143"/>
      <c r="C19" s="149"/>
      <c r="D19" s="150"/>
      <c r="E19" s="150"/>
      <c r="F19" s="150"/>
      <c r="G19" s="150"/>
      <c r="H19" s="150"/>
      <c r="I19" s="150"/>
      <c r="J19" s="150"/>
      <c r="L19" s="147"/>
      <c r="M19" s="147"/>
    </row>
    <row r="20" spans="1:14" ht="22.2" customHeight="1">
      <c r="A20" s="9" t="s">
        <v>4</v>
      </c>
      <c r="C20" s="130"/>
      <c r="D20" s="39"/>
      <c r="E20" s="39"/>
      <c r="F20" s="61"/>
      <c r="G20" s="39"/>
      <c r="H20" s="39"/>
      <c r="I20" s="39"/>
      <c r="J20" s="39"/>
    </row>
    <row r="21" spans="1:14" ht="22.2" customHeight="1">
      <c r="A21" s="47" t="s">
        <v>110</v>
      </c>
      <c r="B21" s="128">
        <v>6</v>
      </c>
      <c r="C21" s="130"/>
      <c r="D21" s="100">
        <v>0</v>
      </c>
      <c r="E21" s="36"/>
      <c r="F21" s="100">
        <v>0</v>
      </c>
      <c r="G21" s="36"/>
      <c r="H21" s="100">
        <v>0</v>
      </c>
      <c r="I21" s="36"/>
      <c r="J21" s="100">
        <v>0</v>
      </c>
    </row>
    <row r="22" spans="1:14" ht="22.2" customHeight="1">
      <c r="A22" s="47" t="s">
        <v>111</v>
      </c>
      <c r="B22" s="128">
        <v>7</v>
      </c>
      <c r="C22" s="130"/>
      <c r="D22" s="100">
        <v>2595484</v>
      </c>
      <c r="E22" s="36"/>
      <c r="F22" s="100">
        <v>2722584</v>
      </c>
      <c r="G22" s="36"/>
      <c r="H22" s="100">
        <v>2595484</v>
      </c>
      <c r="I22" s="36"/>
      <c r="J22" s="100">
        <v>2722584</v>
      </c>
    </row>
    <row r="23" spans="1:14" ht="22.2" customHeight="1">
      <c r="A23" s="47" t="s">
        <v>112</v>
      </c>
      <c r="B23" s="128" t="s">
        <v>206</v>
      </c>
      <c r="C23" s="130"/>
      <c r="D23" s="100">
        <v>352018</v>
      </c>
      <c r="E23" s="36"/>
      <c r="F23" s="100">
        <v>308684</v>
      </c>
      <c r="G23" s="36">
        <v>0</v>
      </c>
      <c r="H23" s="100">
        <v>352018</v>
      </c>
      <c r="I23" s="36">
        <v>0</v>
      </c>
      <c r="J23" s="100">
        <v>308684</v>
      </c>
    </row>
    <row r="24" spans="1:14" ht="22.2" customHeight="1">
      <c r="A24" s="47" t="s">
        <v>149</v>
      </c>
      <c r="B24" s="165" t="s">
        <v>169</v>
      </c>
      <c r="C24" s="166"/>
      <c r="D24" s="100">
        <v>133210</v>
      </c>
      <c r="E24" s="36"/>
      <c r="F24" s="100">
        <v>0</v>
      </c>
      <c r="G24" s="36"/>
      <c r="H24" s="100">
        <v>133210</v>
      </c>
      <c r="I24" s="36"/>
      <c r="J24" s="100">
        <v>0</v>
      </c>
    </row>
    <row r="25" spans="1:14" ht="22.2" customHeight="1">
      <c r="A25" s="47" t="s">
        <v>113</v>
      </c>
      <c r="C25" s="130"/>
      <c r="D25" s="100">
        <v>12858</v>
      </c>
      <c r="E25" s="36"/>
      <c r="F25" s="100">
        <v>15793</v>
      </c>
      <c r="G25" s="36"/>
      <c r="H25" s="100">
        <v>12858</v>
      </c>
      <c r="I25" s="36"/>
      <c r="J25" s="100">
        <v>15793</v>
      </c>
    </row>
    <row r="26" spans="1:14" ht="22.2" customHeight="1">
      <c r="A26" s="47" t="s">
        <v>114</v>
      </c>
      <c r="C26" s="130"/>
      <c r="D26" s="100">
        <v>17549</v>
      </c>
      <c r="E26" s="36"/>
      <c r="F26" s="100">
        <v>17869</v>
      </c>
      <c r="G26" s="36"/>
      <c r="H26" s="100">
        <v>17549</v>
      </c>
      <c r="I26" s="36"/>
      <c r="J26" s="100">
        <v>17869</v>
      </c>
      <c r="N26" s="123"/>
    </row>
    <row r="27" spans="1:14" ht="22.2" customHeight="1">
      <c r="A27" s="47" t="s">
        <v>115</v>
      </c>
      <c r="C27" s="130"/>
      <c r="D27" s="100">
        <v>5909</v>
      </c>
      <c r="E27" s="36"/>
      <c r="F27" s="100">
        <v>6788</v>
      </c>
      <c r="G27" s="36"/>
      <c r="H27" s="100">
        <v>5909</v>
      </c>
      <c r="I27" s="36"/>
      <c r="J27" s="100">
        <v>6788</v>
      </c>
      <c r="N27" s="123"/>
    </row>
    <row r="28" spans="1:14" ht="22.2" customHeight="1">
      <c r="A28" s="47" t="s">
        <v>173</v>
      </c>
      <c r="B28" s="135"/>
      <c r="C28" s="136"/>
      <c r="D28" s="100">
        <v>14976</v>
      </c>
      <c r="E28" s="36"/>
      <c r="F28" s="100">
        <v>17114</v>
      </c>
      <c r="G28" s="36"/>
      <c r="H28" s="100">
        <v>14976</v>
      </c>
      <c r="I28" s="36"/>
      <c r="J28" s="100">
        <v>17114</v>
      </c>
      <c r="N28" s="123"/>
    </row>
    <row r="29" spans="1:14" ht="22.2" customHeight="1">
      <c r="A29" s="47" t="s">
        <v>185</v>
      </c>
      <c r="B29" s="135"/>
      <c r="C29" s="136"/>
      <c r="D29" s="100">
        <v>4760</v>
      </c>
      <c r="E29" s="36"/>
      <c r="F29" s="100">
        <v>5235</v>
      </c>
      <c r="G29" s="36"/>
      <c r="H29" s="100">
        <v>4760</v>
      </c>
      <c r="I29" s="36"/>
      <c r="J29" s="100">
        <v>5235</v>
      </c>
      <c r="N29" s="123"/>
    </row>
    <row r="30" spans="1:14" ht="22.2" customHeight="1">
      <c r="A30" s="47" t="s">
        <v>58</v>
      </c>
      <c r="C30" s="130"/>
      <c r="D30" s="100">
        <v>35253</v>
      </c>
      <c r="E30" s="36"/>
      <c r="F30" s="100">
        <v>32897</v>
      </c>
      <c r="G30" s="36"/>
      <c r="H30" s="100">
        <v>35253</v>
      </c>
      <c r="I30" s="36"/>
      <c r="J30" s="100">
        <v>32897</v>
      </c>
      <c r="N30" s="123"/>
    </row>
    <row r="31" spans="1:14" ht="22.2" customHeight="1">
      <c r="A31" s="47" t="s">
        <v>24</v>
      </c>
      <c r="C31" s="130"/>
      <c r="D31" s="100">
        <v>5012</v>
      </c>
      <c r="E31" s="36"/>
      <c r="F31" s="100">
        <v>5300</v>
      </c>
      <c r="G31" s="36"/>
      <c r="H31" s="100">
        <v>4808</v>
      </c>
      <c r="I31" s="36"/>
      <c r="J31" s="100">
        <v>5118</v>
      </c>
    </row>
    <row r="32" spans="1:14" ht="22.2" customHeight="1">
      <c r="A32" s="12" t="s">
        <v>5</v>
      </c>
      <c r="C32" s="130"/>
      <c r="D32" s="122">
        <f>SUM(D21:D31)</f>
        <v>3177029</v>
      </c>
      <c r="E32" s="4"/>
      <c r="F32" s="122">
        <f>SUM(F21:F31)</f>
        <v>3132264</v>
      </c>
      <c r="G32" s="4"/>
      <c r="H32" s="122">
        <f>SUM(H21:H31)</f>
        <v>3176825</v>
      </c>
      <c r="I32" s="52"/>
      <c r="J32" s="122">
        <f>SUM(J21:J31)</f>
        <v>3132082</v>
      </c>
    </row>
    <row r="33" spans="1:15" s="146" customFormat="1" ht="15" customHeight="1">
      <c r="A33" s="142"/>
      <c r="B33" s="143"/>
      <c r="C33" s="149"/>
      <c r="D33" s="151"/>
      <c r="E33" s="152"/>
      <c r="F33" s="151"/>
      <c r="G33" s="152"/>
      <c r="H33" s="151"/>
      <c r="I33" s="153"/>
      <c r="J33" s="151"/>
      <c r="L33" s="147"/>
      <c r="M33" s="147"/>
    </row>
    <row r="34" spans="1:15" ht="22.2" customHeight="1" thickBot="1">
      <c r="A34" s="12" t="s">
        <v>6</v>
      </c>
      <c r="C34" s="130"/>
      <c r="D34" s="44">
        <f>D32+D18</f>
        <v>4082120</v>
      </c>
      <c r="E34" s="4"/>
      <c r="F34" s="44">
        <f>F32+F18</f>
        <v>3975706</v>
      </c>
      <c r="G34" s="4"/>
      <c r="H34" s="44">
        <f>H32+H18</f>
        <v>4080606</v>
      </c>
      <c r="I34" s="52"/>
      <c r="J34" s="44">
        <f>J32+J18</f>
        <v>3974111</v>
      </c>
      <c r="K34" s="54"/>
      <c r="L34" s="54"/>
      <c r="M34" s="54"/>
      <c r="N34" s="54"/>
      <c r="O34" s="54"/>
    </row>
    <row r="35" spans="1:15" s="102" customFormat="1" ht="22.5" customHeight="1" thickTop="1">
      <c r="A35" s="13" t="s">
        <v>105</v>
      </c>
      <c r="B35" s="101"/>
      <c r="D35" s="103"/>
      <c r="E35" s="103"/>
      <c r="F35" s="103"/>
      <c r="G35" s="103"/>
      <c r="H35" s="103"/>
      <c r="I35" s="103"/>
      <c r="J35" s="103"/>
    </row>
    <row r="36" spans="1:15" s="102" customFormat="1" ht="22.5" customHeight="1">
      <c r="A36" s="13" t="s">
        <v>38</v>
      </c>
      <c r="B36" s="101"/>
      <c r="D36" s="103"/>
    </row>
    <row r="37" spans="1:15" s="102" customFormat="1" ht="22.5" customHeight="1">
      <c r="A37" s="13"/>
      <c r="B37" s="101"/>
      <c r="D37" s="103"/>
    </row>
    <row r="38" spans="1:15" ht="22.2" customHeight="1">
      <c r="A38" s="47"/>
      <c r="B38" s="131"/>
      <c r="C38" s="105"/>
      <c r="D38" s="191" t="s">
        <v>19</v>
      </c>
      <c r="E38" s="191"/>
      <c r="F38" s="191"/>
      <c r="G38" s="127"/>
      <c r="H38" s="191" t="s">
        <v>27</v>
      </c>
      <c r="I38" s="191"/>
      <c r="J38" s="191"/>
      <c r="L38" s="6"/>
      <c r="M38" s="6"/>
    </row>
    <row r="39" spans="1:15" ht="22.2" customHeight="1">
      <c r="A39" s="47"/>
      <c r="B39" s="131"/>
      <c r="C39" s="105"/>
      <c r="D39" s="119" t="s">
        <v>193</v>
      </c>
      <c r="E39" s="2"/>
      <c r="F39" s="134" t="s">
        <v>36</v>
      </c>
      <c r="G39" s="2"/>
      <c r="H39" s="119" t="s">
        <v>193</v>
      </c>
      <c r="I39" s="2"/>
      <c r="J39" s="134" t="s">
        <v>36</v>
      </c>
      <c r="L39" s="6"/>
      <c r="M39" s="6"/>
    </row>
    <row r="40" spans="1:15" ht="22.2" customHeight="1">
      <c r="A40" s="13" t="s">
        <v>43</v>
      </c>
      <c r="B40" s="128" t="s">
        <v>0</v>
      </c>
      <c r="C40" s="105"/>
      <c r="D40" s="174">
        <v>2563</v>
      </c>
      <c r="E40" s="2"/>
      <c r="F40" s="134">
        <v>2562</v>
      </c>
      <c r="G40" s="2"/>
      <c r="H40" s="174">
        <v>2563</v>
      </c>
      <c r="I40" s="2"/>
      <c r="J40" s="134">
        <v>2562</v>
      </c>
      <c r="L40" s="6"/>
      <c r="M40" s="6"/>
    </row>
    <row r="41" spans="1:15" ht="22.2" customHeight="1">
      <c r="A41" s="13"/>
      <c r="C41" s="105"/>
      <c r="D41" s="119" t="s">
        <v>96</v>
      </c>
      <c r="E41" s="2"/>
      <c r="F41" s="2"/>
      <c r="G41" s="2"/>
      <c r="H41" s="130" t="s">
        <v>96</v>
      </c>
      <c r="I41" s="2"/>
      <c r="J41" s="2"/>
      <c r="L41" s="6"/>
      <c r="M41" s="6"/>
    </row>
    <row r="42" spans="1:15" ht="22.2" customHeight="1">
      <c r="A42" s="12"/>
      <c r="B42" s="131"/>
      <c r="C42" s="105"/>
      <c r="D42" s="190" t="s">
        <v>37</v>
      </c>
      <c r="E42" s="190"/>
      <c r="F42" s="190"/>
      <c r="G42" s="190"/>
      <c r="H42" s="190"/>
      <c r="I42" s="190"/>
      <c r="J42" s="190"/>
      <c r="L42" s="6"/>
      <c r="M42" s="6"/>
    </row>
    <row r="43" spans="1:15" ht="22.2" customHeight="1">
      <c r="A43" s="9" t="s">
        <v>7</v>
      </c>
      <c r="C43" s="130"/>
      <c r="D43" s="119"/>
      <c r="E43" s="130"/>
      <c r="F43" s="130"/>
      <c r="G43" s="130"/>
      <c r="H43" s="130"/>
      <c r="I43" s="130"/>
      <c r="J43" s="130"/>
      <c r="L43" s="6"/>
      <c r="M43" s="6"/>
    </row>
    <row r="44" spans="1:15" ht="22.2" customHeight="1">
      <c r="A44" s="47" t="s">
        <v>131</v>
      </c>
      <c r="B44" s="135">
        <v>10</v>
      </c>
      <c r="C44" s="136"/>
      <c r="D44" s="39">
        <v>105000</v>
      </c>
      <c r="E44" s="136"/>
      <c r="F44" s="124">
        <v>30000</v>
      </c>
      <c r="G44" s="136"/>
      <c r="H44" s="39">
        <v>105000</v>
      </c>
      <c r="I44" s="136"/>
      <c r="J44" s="124">
        <v>30000</v>
      </c>
      <c r="L44" s="6"/>
      <c r="M44" s="6"/>
    </row>
    <row r="45" spans="1:15" ht="22.2" customHeight="1">
      <c r="A45" s="47" t="s">
        <v>119</v>
      </c>
      <c r="B45" s="135">
        <v>11</v>
      </c>
      <c r="C45" s="136"/>
      <c r="D45" s="39">
        <v>233590</v>
      </c>
      <c r="E45" s="136"/>
      <c r="F45" s="124">
        <v>192678</v>
      </c>
      <c r="G45" s="136"/>
      <c r="H45" s="39">
        <v>233559</v>
      </c>
      <c r="I45" s="136"/>
      <c r="J45" s="124">
        <v>192617</v>
      </c>
      <c r="L45" s="6"/>
      <c r="M45" s="6"/>
    </row>
    <row r="46" spans="1:15" ht="22.2" customHeight="1">
      <c r="A46" s="58" t="s">
        <v>150</v>
      </c>
      <c r="B46" s="135"/>
      <c r="C46" s="136"/>
      <c r="D46" s="39">
        <v>11469</v>
      </c>
      <c r="E46" s="136"/>
      <c r="F46" s="124">
        <v>10550</v>
      </c>
      <c r="G46" s="136"/>
      <c r="H46" s="39">
        <v>11469</v>
      </c>
      <c r="I46" s="136"/>
      <c r="J46" s="124">
        <v>10550</v>
      </c>
      <c r="L46" s="6"/>
      <c r="M46" s="6"/>
    </row>
    <row r="47" spans="1:15" ht="22.2" customHeight="1">
      <c r="A47" s="58" t="s">
        <v>151</v>
      </c>
      <c r="B47" s="165"/>
      <c r="C47" s="166"/>
      <c r="D47" s="39"/>
      <c r="E47" s="166"/>
      <c r="F47" s="124"/>
      <c r="G47" s="166"/>
      <c r="H47" s="39"/>
      <c r="I47" s="166"/>
      <c r="J47" s="124"/>
      <c r="L47" s="6"/>
      <c r="M47" s="6"/>
    </row>
    <row r="48" spans="1:15" ht="22.2" customHeight="1">
      <c r="A48" s="58" t="s">
        <v>117</v>
      </c>
      <c r="B48" s="165" t="s">
        <v>182</v>
      </c>
      <c r="C48" s="166"/>
      <c r="D48" s="39">
        <v>46559</v>
      </c>
      <c r="E48" s="166"/>
      <c r="F48" s="124">
        <v>0</v>
      </c>
      <c r="G48" s="166"/>
      <c r="H48" s="39">
        <v>46559</v>
      </c>
      <c r="I48" s="166"/>
      <c r="J48" s="124">
        <v>0</v>
      </c>
      <c r="L48" s="6"/>
      <c r="M48" s="6"/>
    </row>
    <row r="49" spans="1:14" ht="22.2" customHeight="1">
      <c r="A49" s="58" t="s">
        <v>174</v>
      </c>
      <c r="B49" s="165"/>
      <c r="C49" s="166"/>
      <c r="D49" s="39"/>
      <c r="E49" s="166"/>
      <c r="F49" s="124"/>
      <c r="G49" s="166"/>
      <c r="H49" s="39"/>
      <c r="I49" s="166"/>
      <c r="J49" s="124"/>
      <c r="L49" s="6"/>
      <c r="M49" s="6"/>
    </row>
    <row r="50" spans="1:14" ht="22.2" customHeight="1">
      <c r="A50" s="47" t="s">
        <v>117</v>
      </c>
      <c r="B50" s="165">
        <v>10</v>
      </c>
      <c r="C50" s="130"/>
      <c r="D50" s="39">
        <v>366292</v>
      </c>
      <c r="E50" s="36"/>
      <c r="F50" s="124">
        <v>366012</v>
      </c>
      <c r="G50" s="36"/>
      <c r="H50" s="39">
        <v>366292</v>
      </c>
      <c r="I50" s="36"/>
      <c r="J50" s="124">
        <v>366012</v>
      </c>
    </row>
    <row r="51" spans="1:14" ht="22.2" customHeight="1">
      <c r="A51" s="47" t="s">
        <v>116</v>
      </c>
      <c r="C51" s="129"/>
      <c r="D51" s="39">
        <v>21816</v>
      </c>
      <c r="E51" s="36"/>
      <c r="F51" s="124">
        <v>22138</v>
      </c>
      <c r="G51" s="36"/>
      <c r="H51" s="39">
        <v>21813</v>
      </c>
      <c r="I51" s="36"/>
      <c r="J51" s="124">
        <v>22131</v>
      </c>
    </row>
    <row r="52" spans="1:14" ht="22.2" customHeight="1">
      <c r="A52" s="12" t="s">
        <v>8</v>
      </c>
      <c r="C52" s="130"/>
      <c r="D52" s="122">
        <f>SUM(D44:D51)</f>
        <v>784726</v>
      </c>
      <c r="E52" s="4"/>
      <c r="F52" s="122">
        <f>SUM(F44:F51)</f>
        <v>621378</v>
      </c>
      <c r="G52" s="4"/>
      <c r="H52" s="122">
        <f>SUM(H44:H51)</f>
        <v>784692</v>
      </c>
      <c r="I52" s="4"/>
      <c r="J52" s="122">
        <f>SUM(J44:J51)</f>
        <v>621310</v>
      </c>
    </row>
    <row r="53" spans="1:14" ht="22.2" customHeight="1">
      <c r="A53" s="47"/>
      <c r="C53" s="130"/>
      <c r="D53" s="39"/>
      <c r="E53" s="39"/>
      <c r="F53" s="39"/>
      <c r="G53" s="39"/>
      <c r="H53" s="39"/>
      <c r="I53" s="39"/>
      <c r="J53" s="39"/>
    </row>
    <row r="54" spans="1:14" ht="22.2" customHeight="1">
      <c r="A54" s="9" t="s">
        <v>9</v>
      </c>
      <c r="C54" s="130"/>
      <c r="D54" s="39"/>
      <c r="E54" s="39"/>
      <c r="F54" s="39"/>
      <c r="G54" s="39"/>
      <c r="H54" s="39"/>
      <c r="I54" s="39"/>
      <c r="J54" s="39"/>
    </row>
    <row r="55" spans="1:14" ht="22.2" customHeight="1">
      <c r="A55" s="47" t="s">
        <v>152</v>
      </c>
      <c r="B55" s="128">
        <v>10</v>
      </c>
      <c r="C55" s="130"/>
      <c r="D55" s="39">
        <v>776149</v>
      </c>
      <c r="E55" s="36"/>
      <c r="F55" s="36">
        <v>959369</v>
      </c>
      <c r="G55" s="36"/>
      <c r="H55" s="36">
        <v>776149</v>
      </c>
      <c r="I55" s="36"/>
      <c r="J55" s="36">
        <v>959369</v>
      </c>
      <c r="K55" s="29"/>
    </row>
    <row r="56" spans="1:14" ht="22.2" customHeight="1">
      <c r="A56" s="58" t="s">
        <v>153</v>
      </c>
      <c r="B56" s="169" t="s">
        <v>182</v>
      </c>
      <c r="C56" s="130"/>
      <c r="D56" s="39">
        <v>78728</v>
      </c>
      <c r="E56" s="36"/>
      <c r="F56" s="36">
        <v>0</v>
      </c>
      <c r="G56" s="36"/>
      <c r="H56" s="36">
        <v>78728</v>
      </c>
      <c r="I56" s="36"/>
      <c r="J56" s="36">
        <v>0</v>
      </c>
      <c r="K56" s="29"/>
    </row>
    <row r="57" spans="1:14" ht="22.2" customHeight="1">
      <c r="A57" s="47" t="s">
        <v>175</v>
      </c>
      <c r="C57" s="130"/>
      <c r="D57" s="39">
        <v>4257</v>
      </c>
      <c r="E57" s="36"/>
      <c r="F57" s="36">
        <v>6180</v>
      </c>
      <c r="G57" s="36"/>
      <c r="H57" s="36">
        <v>4257</v>
      </c>
      <c r="I57" s="36"/>
      <c r="J57" s="36">
        <v>6180</v>
      </c>
    </row>
    <row r="58" spans="1:14" ht="22.2" customHeight="1">
      <c r="A58" s="47" t="s">
        <v>192</v>
      </c>
      <c r="C58" s="130"/>
      <c r="D58" s="39">
        <v>35398</v>
      </c>
      <c r="E58" s="36"/>
      <c r="F58" s="36">
        <v>31566</v>
      </c>
      <c r="G58" s="36"/>
      <c r="H58" s="36">
        <v>35398</v>
      </c>
      <c r="I58" s="36"/>
      <c r="J58" s="36">
        <v>31566</v>
      </c>
    </row>
    <row r="59" spans="1:14" ht="22.2" customHeight="1">
      <c r="A59" s="47" t="s">
        <v>155</v>
      </c>
      <c r="B59" s="165">
        <v>15</v>
      </c>
      <c r="C59" s="166"/>
      <c r="D59" s="39">
        <v>17337</v>
      </c>
      <c r="E59" s="36"/>
      <c r="F59" s="36">
        <v>0</v>
      </c>
      <c r="G59" s="36"/>
      <c r="H59" s="36">
        <v>17337</v>
      </c>
      <c r="I59" s="36"/>
      <c r="J59" s="36">
        <v>0</v>
      </c>
    </row>
    <row r="60" spans="1:14" ht="22.2" customHeight="1">
      <c r="A60" s="12" t="s">
        <v>10</v>
      </c>
      <c r="C60" s="130"/>
      <c r="D60" s="122">
        <f>SUM(D55:D59)</f>
        <v>911869</v>
      </c>
      <c r="E60" s="4"/>
      <c r="F60" s="122">
        <f>SUM(F55:F59)</f>
        <v>997115</v>
      </c>
      <c r="G60" s="4"/>
      <c r="H60" s="122">
        <f>SUM(H55:H59)</f>
        <v>911869</v>
      </c>
      <c r="I60" s="4"/>
      <c r="J60" s="122">
        <f>SUM(J55:J59)</f>
        <v>997115</v>
      </c>
    </row>
    <row r="61" spans="1:14" ht="22.2" customHeight="1">
      <c r="A61" s="12"/>
      <c r="C61" s="130"/>
      <c r="D61" s="41"/>
      <c r="E61" s="4"/>
      <c r="F61" s="41"/>
      <c r="G61" s="4"/>
      <c r="H61" s="41"/>
      <c r="I61" s="4"/>
      <c r="J61" s="41"/>
      <c r="N61" s="123"/>
    </row>
    <row r="62" spans="1:14" ht="22.2" customHeight="1">
      <c r="A62" s="12" t="s">
        <v>11</v>
      </c>
      <c r="C62" s="130"/>
      <c r="D62" s="109">
        <f>D52+D60</f>
        <v>1696595</v>
      </c>
      <c r="E62" s="4"/>
      <c r="F62" s="109">
        <f>F52+F60</f>
        <v>1618493</v>
      </c>
      <c r="G62" s="4"/>
      <c r="H62" s="109">
        <f>H52+H60</f>
        <v>1696561</v>
      </c>
      <c r="I62" s="4"/>
      <c r="J62" s="109">
        <f>J52+J60</f>
        <v>1618425</v>
      </c>
      <c r="N62" s="123"/>
    </row>
    <row r="63" spans="1:14" ht="22.5" customHeight="1">
      <c r="A63" s="47"/>
      <c r="C63" s="29"/>
      <c r="D63" s="94"/>
      <c r="E63" s="29"/>
      <c r="F63" s="56"/>
      <c r="G63" s="29"/>
      <c r="H63" s="100"/>
      <c r="I63" s="29"/>
      <c r="J63" s="100"/>
    </row>
    <row r="64" spans="1:14" s="102" customFormat="1" ht="22.5" customHeight="1">
      <c r="A64" s="13" t="s">
        <v>105</v>
      </c>
      <c r="B64" s="101"/>
      <c r="D64" s="103"/>
      <c r="E64" s="103"/>
      <c r="F64" s="103"/>
      <c r="G64" s="103"/>
      <c r="H64" s="103"/>
      <c r="I64" s="103"/>
      <c r="J64" s="103"/>
    </row>
    <row r="65" spans="1:13" s="102" customFormat="1" ht="22.5" customHeight="1">
      <c r="A65" s="13" t="s">
        <v>38</v>
      </c>
      <c r="B65" s="101"/>
      <c r="D65" s="103"/>
    </row>
    <row r="66" spans="1:13" s="102" customFormat="1" ht="22.5" customHeight="1">
      <c r="A66" s="13"/>
      <c r="B66" s="101"/>
      <c r="D66" s="103"/>
    </row>
    <row r="67" spans="1:13" ht="22.2" customHeight="1">
      <c r="A67" s="47"/>
      <c r="B67" s="131"/>
      <c r="C67" s="105"/>
      <c r="D67" s="191" t="s">
        <v>19</v>
      </c>
      <c r="E67" s="191"/>
      <c r="F67" s="191"/>
      <c r="G67" s="127"/>
      <c r="H67" s="191" t="s">
        <v>27</v>
      </c>
      <c r="I67" s="191"/>
      <c r="J67" s="191"/>
      <c r="L67" s="6"/>
      <c r="M67" s="6"/>
    </row>
    <row r="68" spans="1:13" ht="22.2" customHeight="1">
      <c r="A68" s="47"/>
      <c r="B68" s="131"/>
      <c r="C68" s="105"/>
      <c r="D68" s="119" t="s">
        <v>193</v>
      </c>
      <c r="E68" s="2"/>
      <c r="F68" s="134" t="s">
        <v>36</v>
      </c>
      <c r="G68" s="2"/>
      <c r="H68" s="119" t="s">
        <v>193</v>
      </c>
      <c r="I68" s="2"/>
      <c r="J68" s="134" t="s">
        <v>36</v>
      </c>
      <c r="L68" s="6"/>
      <c r="M68" s="6"/>
    </row>
    <row r="69" spans="1:13" ht="22.2" customHeight="1">
      <c r="A69" s="13" t="s">
        <v>43</v>
      </c>
      <c r="B69" s="165"/>
      <c r="C69" s="105"/>
      <c r="D69" s="174">
        <v>2563</v>
      </c>
      <c r="E69" s="2"/>
      <c r="F69" s="134">
        <v>2562</v>
      </c>
      <c r="G69" s="2"/>
      <c r="H69" s="174">
        <v>2563</v>
      </c>
      <c r="I69" s="2"/>
      <c r="J69" s="134">
        <v>2562</v>
      </c>
      <c r="L69" s="6"/>
      <c r="M69" s="6"/>
    </row>
    <row r="70" spans="1:13" ht="22.2" customHeight="1">
      <c r="A70" s="13"/>
      <c r="C70" s="105"/>
      <c r="D70" s="119" t="s">
        <v>96</v>
      </c>
      <c r="E70" s="2"/>
      <c r="F70" s="2"/>
      <c r="G70" s="2"/>
      <c r="H70" s="130" t="s">
        <v>96</v>
      </c>
      <c r="I70" s="2"/>
      <c r="J70" s="2"/>
      <c r="L70" s="6"/>
      <c r="M70" s="6"/>
    </row>
    <row r="71" spans="1:13" ht="22.2" customHeight="1">
      <c r="A71" s="12"/>
      <c r="B71" s="131"/>
      <c r="C71" s="105"/>
      <c r="D71" s="190" t="s">
        <v>37</v>
      </c>
      <c r="E71" s="190"/>
      <c r="F71" s="190"/>
      <c r="G71" s="190"/>
      <c r="H71" s="190"/>
      <c r="I71" s="190"/>
      <c r="J71" s="190"/>
      <c r="L71" s="6"/>
      <c r="M71" s="6"/>
    </row>
    <row r="72" spans="1:13" ht="22.2" customHeight="1">
      <c r="A72" s="9" t="s">
        <v>44</v>
      </c>
      <c r="C72" s="130"/>
      <c r="D72" s="39"/>
      <c r="E72" s="39"/>
      <c r="F72" s="39"/>
      <c r="G72" s="39"/>
      <c r="H72" s="39"/>
      <c r="I72" s="39"/>
      <c r="J72" s="39"/>
    </row>
    <row r="73" spans="1:13" ht="22.2" customHeight="1">
      <c r="A73" s="47" t="s">
        <v>20</v>
      </c>
      <c r="C73" s="130"/>
      <c r="D73" s="39"/>
      <c r="E73" s="39"/>
      <c r="F73" s="39"/>
      <c r="G73" s="39"/>
      <c r="H73" s="39"/>
      <c r="I73" s="39"/>
      <c r="J73" s="39"/>
    </row>
    <row r="74" spans="1:13" ht="22.2" customHeight="1">
      <c r="A74" s="47" t="s">
        <v>83</v>
      </c>
      <c r="B74" s="133"/>
      <c r="C74" s="134"/>
      <c r="D74" s="39"/>
      <c r="E74" s="39"/>
      <c r="F74" s="39"/>
      <c r="G74" s="39"/>
      <c r="H74" s="39"/>
      <c r="I74" s="39"/>
      <c r="J74" s="39"/>
    </row>
    <row r="75" spans="1:13" ht="22.2" customHeight="1">
      <c r="A75" s="20" t="s">
        <v>176</v>
      </c>
      <c r="B75" s="165"/>
      <c r="C75" s="166"/>
      <c r="D75" s="39"/>
      <c r="E75" s="39"/>
      <c r="F75" s="39"/>
      <c r="G75" s="39"/>
      <c r="H75" s="39"/>
      <c r="I75" s="39"/>
      <c r="J75" s="39"/>
    </row>
    <row r="76" spans="1:13" ht="22.2" customHeight="1" thickBot="1">
      <c r="A76" s="20" t="s">
        <v>177</v>
      </c>
      <c r="C76" s="130"/>
      <c r="D76" s="110">
        <v>433655</v>
      </c>
      <c r="E76" s="39"/>
      <c r="F76" s="110">
        <v>433655</v>
      </c>
      <c r="G76" s="39"/>
      <c r="H76" s="110">
        <v>433655</v>
      </c>
      <c r="I76" s="39"/>
      <c r="J76" s="110">
        <v>433655</v>
      </c>
    </row>
    <row r="77" spans="1:13" ht="22.2" customHeight="1" thickTop="1">
      <c r="A77" s="47" t="s">
        <v>84</v>
      </c>
      <c r="C77" s="130"/>
      <c r="D77" s="39"/>
      <c r="E77" s="39"/>
      <c r="F77" s="39"/>
      <c r="G77" s="39"/>
      <c r="H77" s="39"/>
      <c r="I77" s="39"/>
      <c r="J77" s="39"/>
    </row>
    <row r="78" spans="1:13" ht="22.2" customHeight="1">
      <c r="A78" s="20" t="s">
        <v>176</v>
      </c>
      <c r="B78" s="165"/>
      <c r="C78" s="166"/>
      <c r="D78" s="39"/>
      <c r="E78" s="39"/>
      <c r="F78" s="39"/>
      <c r="G78" s="39"/>
      <c r="H78" s="39"/>
      <c r="I78" s="39"/>
      <c r="J78" s="39"/>
    </row>
    <row r="79" spans="1:13" ht="22.2" customHeight="1">
      <c r="A79" s="20" t="s">
        <v>177</v>
      </c>
      <c r="B79" s="133"/>
      <c r="C79" s="134"/>
      <c r="D79" s="48">
        <v>433655</v>
      </c>
      <c r="E79" s="39"/>
      <c r="F79" s="48">
        <v>433655</v>
      </c>
      <c r="G79" s="39"/>
      <c r="H79" s="39">
        <v>433655</v>
      </c>
      <c r="I79" s="39"/>
      <c r="J79" s="48">
        <v>433655</v>
      </c>
    </row>
    <row r="80" spans="1:13" ht="22.2" customHeight="1">
      <c r="A80" s="47" t="s">
        <v>94</v>
      </c>
      <c r="C80" s="130"/>
      <c r="D80" s="39"/>
      <c r="E80" s="39"/>
      <c r="F80" s="39"/>
      <c r="G80" s="39"/>
      <c r="H80" s="39"/>
      <c r="I80" s="39"/>
      <c r="J80" s="39"/>
    </row>
    <row r="81" spans="1:14" ht="22.2" customHeight="1">
      <c r="A81" s="47" t="s">
        <v>95</v>
      </c>
      <c r="C81" s="130"/>
      <c r="D81" s="48">
        <v>1384395</v>
      </c>
      <c r="E81" s="39"/>
      <c r="F81" s="48">
        <v>1384395</v>
      </c>
      <c r="G81" s="39"/>
      <c r="H81" s="39">
        <v>1384395</v>
      </c>
      <c r="I81" s="39"/>
      <c r="J81" s="48">
        <v>1384395</v>
      </c>
    </row>
    <row r="82" spans="1:14" ht="22.2" customHeight="1">
      <c r="A82" s="47" t="s">
        <v>118</v>
      </c>
      <c r="B82" s="133"/>
      <c r="C82" s="134"/>
      <c r="D82" s="48">
        <v>26349</v>
      </c>
      <c r="E82" s="39"/>
      <c r="F82" s="48">
        <v>26349</v>
      </c>
      <c r="G82" s="39"/>
      <c r="H82" s="39">
        <v>26349</v>
      </c>
      <c r="I82" s="39"/>
      <c r="J82" s="48">
        <v>26349</v>
      </c>
    </row>
    <row r="83" spans="1:14" ht="22.2" customHeight="1">
      <c r="A83" s="58" t="s">
        <v>88</v>
      </c>
      <c r="C83" s="130"/>
      <c r="D83" s="36"/>
      <c r="E83" s="36"/>
      <c r="F83" s="36"/>
      <c r="G83" s="36"/>
      <c r="H83" s="36"/>
      <c r="I83" s="36"/>
      <c r="J83" s="36"/>
    </row>
    <row r="84" spans="1:14" ht="22.2" customHeight="1">
      <c r="A84" s="47" t="s">
        <v>85</v>
      </c>
      <c r="C84" s="130"/>
      <c r="D84" s="6"/>
      <c r="G84" s="36"/>
      <c r="H84" s="36"/>
      <c r="I84" s="36"/>
    </row>
    <row r="85" spans="1:14" ht="22.2" customHeight="1">
      <c r="A85" s="47" t="s">
        <v>86</v>
      </c>
      <c r="C85" s="130"/>
      <c r="D85" s="48">
        <v>43365</v>
      </c>
      <c r="E85" s="36"/>
      <c r="F85" s="48">
        <v>43365</v>
      </c>
      <c r="G85" s="36"/>
      <c r="H85" s="39">
        <v>43365</v>
      </c>
      <c r="I85" s="36"/>
      <c r="J85" s="48">
        <v>43365</v>
      </c>
    </row>
    <row r="86" spans="1:14" ht="22.2" customHeight="1">
      <c r="A86" s="47" t="s">
        <v>87</v>
      </c>
      <c r="C86" s="130"/>
      <c r="D86" s="48">
        <v>511631</v>
      </c>
      <c r="E86" s="36"/>
      <c r="F86" s="48">
        <v>469449</v>
      </c>
      <c r="G86" s="36"/>
      <c r="H86" s="39">
        <v>510151</v>
      </c>
      <c r="I86" s="36"/>
      <c r="J86" s="48">
        <v>467922</v>
      </c>
      <c r="M86" s="123"/>
      <c r="N86" s="118"/>
    </row>
    <row r="87" spans="1:14" ht="22.2" customHeight="1">
      <c r="A87" s="47" t="s">
        <v>41</v>
      </c>
      <c r="C87" s="130"/>
      <c r="D87" s="111">
        <v>-13870</v>
      </c>
      <c r="E87" s="36"/>
      <c r="F87" s="111">
        <v>0</v>
      </c>
      <c r="G87" s="36"/>
      <c r="H87" s="111">
        <v>-13870</v>
      </c>
      <c r="I87" s="36"/>
      <c r="J87" s="111">
        <v>0</v>
      </c>
      <c r="N87" s="123"/>
    </row>
    <row r="88" spans="1:14" ht="22.2" customHeight="1">
      <c r="A88" s="24" t="s">
        <v>45</v>
      </c>
      <c r="C88" s="130"/>
      <c r="D88" s="122">
        <f>SUM(D77:D87)</f>
        <v>2385525</v>
      </c>
      <c r="E88" s="15"/>
      <c r="F88" s="122">
        <f>SUM(F77:F87)</f>
        <v>2357213</v>
      </c>
      <c r="G88" s="15"/>
      <c r="H88" s="122">
        <f>SUM(H77:H87)</f>
        <v>2384045</v>
      </c>
      <c r="I88" s="15"/>
      <c r="J88" s="122">
        <f>SUM(J77:J87)</f>
        <v>2355686</v>
      </c>
    </row>
    <row r="89" spans="1:14" ht="22.2" customHeight="1">
      <c r="A89" s="12"/>
      <c r="C89" s="130"/>
      <c r="D89" s="41"/>
      <c r="E89" s="4"/>
      <c r="F89" s="41"/>
      <c r="G89" s="4"/>
      <c r="H89" s="41"/>
      <c r="I89" s="4"/>
      <c r="J89" s="41"/>
      <c r="L89" s="6"/>
      <c r="M89" s="6"/>
    </row>
    <row r="90" spans="1:14" ht="22.2" customHeight="1" thickBot="1">
      <c r="A90" s="12" t="s">
        <v>46</v>
      </c>
      <c r="C90" s="130"/>
      <c r="D90" s="44">
        <f>D62+D88</f>
        <v>4082120</v>
      </c>
      <c r="E90" s="4"/>
      <c r="F90" s="44">
        <f>F62+F88</f>
        <v>3975706</v>
      </c>
      <c r="G90" s="4"/>
      <c r="H90" s="44">
        <f>H62+H88</f>
        <v>4080606</v>
      </c>
      <c r="I90" s="4"/>
      <c r="J90" s="44">
        <f>J62+J88</f>
        <v>3974111</v>
      </c>
      <c r="L90" s="6"/>
      <c r="M90" s="6"/>
    </row>
    <row r="91" spans="1:14" ht="22.5" customHeight="1" thickTop="1">
      <c r="A91" s="47"/>
      <c r="C91" s="29"/>
      <c r="D91" s="125"/>
      <c r="E91" s="125"/>
      <c r="F91" s="125"/>
      <c r="G91" s="125"/>
      <c r="H91" s="125"/>
      <c r="I91" s="125"/>
      <c r="J91" s="125"/>
      <c r="L91" s="6"/>
      <c r="M91" s="6"/>
    </row>
  </sheetData>
  <mergeCells count="9">
    <mergeCell ref="D67:F67"/>
    <mergeCell ref="H67:J67"/>
    <mergeCell ref="D71:J71"/>
    <mergeCell ref="D4:F4"/>
    <mergeCell ref="H4:J4"/>
    <mergeCell ref="D8:J8"/>
    <mergeCell ref="D38:F38"/>
    <mergeCell ref="H38:J38"/>
    <mergeCell ref="D42:J42"/>
  </mergeCells>
  <pageMargins left="0.8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3" max="16383" man="1"/>
  </rowBreaks>
  <ignoredErrors>
    <ignoredError sqref="F88:J8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4"/>
  <sheetViews>
    <sheetView view="pageBreakPreview" zoomScale="90" zoomScaleNormal="90" zoomScaleSheetLayoutView="90" workbookViewId="0">
      <selection activeCell="D67" sqref="D67"/>
    </sheetView>
  </sheetViews>
  <sheetFormatPr defaultColWidth="9.125" defaultRowHeight="22.5" customHeight="1"/>
  <cols>
    <col min="1" max="1" width="47.625" style="11" customWidth="1"/>
    <col min="2" max="2" width="8.25" style="128" customWidth="1"/>
    <col min="3" max="3" width="1.375" style="6" customWidth="1"/>
    <col min="4" max="4" width="11.875" style="6" customWidth="1"/>
    <col min="5" max="5" width="1.375" style="6" customWidth="1"/>
    <col min="6" max="6" width="11.875" style="6" customWidth="1"/>
    <col min="7" max="7" width="1.375" style="6" customWidth="1"/>
    <col min="8" max="8" width="11.875" style="6" customWidth="1"/>
    <col min="9" max="9" width="1.375" style="6" customWidth="1"/>
    <col min="10" max="10" width="11.875" style="6" customWidth="1"/>
    <col min="11" max="16384" width="9.125" style="6"/>
  </cols>
  <sheetData>
    <row r="1" spans="1:10" ht="22.5" customHeight="1">
      <c r="A1" s="13" t="s">
        <v>105</v>
      </c>
      <c r="C1" s="10"/>
      <c r="D1" s="8"/>
      <c r="E1" s="8"/>
      <c r="F1" s="8"/>
      <c r="G1" s="8"/>
      <c r="H1" s="54"/>
      <c r="I1" s="8"/>
      <c r="J1" s="54"/>
    </row>
    <row r="2" spans="1:10" ht="22.5" customHeight="1">
      <c r="A2" s="57" t="s">
        <v>48</v>
      </c>
      <c r="C2" s="10"/>
      <c r="D2" s="8"/>
      <c r="F2" s="8"/>
      <c r="H2" s="8"/>
      <c r="J2" s="8"/>
    </row>
    <row r="3" spans="1:10" s="146" customFormat="1" ht="14.55" customHeight="1">
      <c r="A3" s="157"/>
      <c r="B3" s="157"/>
      <c r="C3" s="157"/>
      <c r="D3" s="157"/>
      <c r="E3" s="157"/>
      <c r="F3" s="157"/>
    </row>
    <row r="4" spans="1:10" ht="22.5" customHeight="1">
      <c r="B4" s="131"/>
      <c r="C4" s="132"/>
      <c r="D4" s="191" t="s">
        <v>19</v>
      </c>
      <c r="E4" s="191"/>
      <c r="F4" s="191"/>
      <c r="G4" s="127"/>
      <c r="H4" s="191" t="s">
        <v>27</v>
      </c>
      <c r="I4" s="191"/>
      <c r="J4" s="191"/>
    </row>
    <row r="5" spans="1:10" ht="22.5" customHeight="1">
      <c r="B5" s="131"/>
      <c r="C5" s="132"/>
      <c r="D5" s="188" t="s">
        <v>50</v>
      </c>
      <c r="E5" s="188"/>
      <c r="F5" s="188"/>
      <c r="G5" s="127"/>
      <c r="H5" s="188" t="s">
        <v>50</v>
      </c>
      <c r="I5" s="188"/>
      <c r="J5" s="188"/>
    </row>
    <row r="6" spans="1:10" ht="22.5" customHeight="1">
      <c r="B6" s="131"/>
      <c r="C6" s="132"/>
      <c r="D6" s="189" t="s">
        <v>194</v>
      </c>
      <c r="E6" s="189"/>
      <c r="F6" s="189"/>
      <c r="G6" s="127"/>
      <c r="H6" s="189" t="s">
        <v>194</v>
      </c>
      <c r="I6" s="189"/>
      <c r="J6" s="189"/>
    </row>
    <row r="7" spans="1:10" ht="22.5" customHeight="1">
      <c r="B7" s="131" t="s">
        <v>0</v>
      </c>
      <c r="C7" s="132"/>
      <c r="D7" s="2">
        <v>2563</v>
      </c>
      <c r="E7" s="2"/>
      <c r="F7" s="2">
        <v>2562</v>
      </c>
      <c r="G7" s="2"/>
      <c r="H7" s="2">
        <v>2563</v>
      </c>
      <c r="I7" s="2"/>
      <c r="J7" s="2">
        <v>2562</v>
      </c>
    </row>
    <row r="8" spans="1:10" ht="16.5" customHeight="1">
      <c r="A8" s="47"/>
      <c r="B8" s="131"/>
      <c r="C8" s="132"/>
      <c r="D8" s="190" t="s">
        <v>37</v>
      </c>
      <c r="E8" s="190"/>
      <c r="F8" s="190"/>
      <c r="G8" s="190"/>
      <c r="H8" s="190"/>
      <c r="I8" s="190"/>
      <c r="J8" s="190"/>
    </row>
    <row r="9" spans="1:10" ht="19.05" customHeight="1">
      <c r="A9" s="55" t="s">
        <v>120</v>
      </c>
      <c r="C9" s="2"/>
      <c r="D9" s="51"/>
      <c r="E9" s="1"/>
      <c r="F9" s="51"/>
      <c r="G9" s="1"/>
      <c r="H9" s="51"/>
      <c r="I9" s="1"/>
      <c r="J9" s="51"/>
    </row>
    <row r="10" spans="1:10" ht="22.5" customHeight="1">
      <c r="A10" s="58" t="s">
        <v>156</v>
      </c>
      <c r="B10" s="133">
        <v>12</v>
      </c>
      <c r="C10" s="2"/>
      <c r="D10" s="51">
        <v>327783</v>
      </c>
      <c r="E10" s="1"/>
      <c r="F10" s="51">
        <v>329050</v>
      </c>
      <c r="G10" s="1"/>
      <c r="H10" s="51">
        <v>327783</v>
      </c>
      <c r="I10" s="1"/>
      <c r="J10" s="51">
        <v>329050</v>
      </c>
    </row>
    <row r="11" spans="1:10" ht="22.5" customHeight="1">
      <c r="A11" s="58" t="s">
        <v>121</v>
      </c>
      <c r="C11" s="2"/>
      <c r="D11" s="51">
        <v>1499</v>
      </c>
      <c r="E11" s="1"/>
      <c r="F11" s="51">
        <v>2743</v>
      </c>
      <c r="G11" s="1"/>
      <c r="H11" s="51">
        <v>1498</v>
      </c>
      <c r="I11" s="1"/>
      <c r="J11" s="51">
        <v>2741</v>
      </c>
    </row>
    <row r="12" spans="1:10" ht="22.5" customHeight="1">
      <c r="A12" s="24" t="s">
        <v>13</v>
      </c>
      <c r="C12" s="2"/>
      <c r="D12" s="43">
        <f>SUM(D10:D11)</f>
        <v>329282</v>
      </c>
      <c r="E12" s="1"/>
      <c r="F12" s="43">
        <f>SUM(F10:F11)</f>
        <v>331793</v>
      </c>
      <c r="G12" s="1"/>
      <c r="H12" s="43">
        <f>SUM(H10:H11)</f>
        <v>329281</v>
      </c>
      <c r="I12" s="1"/>
      <c r="J12" s="43">
        <f>SUM(J10:J11)</f>
        <v>331791</v>
      </c>
    </row>
    <row r="13" spans="1:10" ht="18.45" customHeight="1">
      <c r="A13" s="24"/>
      <c r="B13" s="135"/>
      <c r="C13" s="2"/>
      <c r="D13" s="51"/>
      <c r="E13" s="1"/>
      <c r="F13" s="51"/>
      <c r="G13" s="1"/>
      <c r="H13" s="51"/>
      <c r="I13" s="1"/>
      <c r="J13" s="51"/>
    </row>
    <row r="14" spans="1:10" ht="19.05" customHeight="1">
      <c r="A14" s="55" t="s">
        <v>122</v>
      </c>
      <c r="B14" s="133"/>
      <c r="C14" s="2"/>
      <c r="D14" s="51"/>
      <c r="E14" s="1"/>
      <c r="F14" s="51"/>
      <c r="G14" s="1"/>
      <c r="H14" s="51"/>
      <c r="I14" s="1"/>
      <c r="J14" s="51"/>
    </row>
    <row r="15" spans="1:10" ht="22.5" customHeight="1">
      <c r="A15" s="47" t="s">
        <v>157</v>
      </c>
      <c r="C15" s="2"/>
      <c r="D15" s="51">
        <v>210299</v>
      </c>
      <c r="E15" s="1"/>
      <c r="F15" s="51">
        <v>229167</v>
      </c>
      <c r="G15" s="1"/>
      <c r="H15" s="51">
        <v>210299</v>
      </c>
      <c r="I15" s="1"/>
      <c r="J15" s="51">
        <v>229167</v>
      </c>
    </row>
    <row r="16" spans="1:10" ht="22.5" customHeight="1">
      <c r="A16" s="58" t="s">
        <v>92</v>
      </c>
      <c r="C16" s="2"/>
      <c r="D16" s="51">
        <v>20636</v>
      </c>
      <c r="E16" s="1"/>
      <c r="F16" s="51">
        <v>19355</v>
      </c>
      <c r="G16" s="1"/>
      <c r="H16" s="51">
        <v>20636</v>
      </c>
      <c r="I16" s="1"/>
      <c r="J16" s="51">
        <v>19355</v>
      </c>
    </row>
    <row r="17" spans="1:10" ht="22.5" customHeight="1">
      <c r="A17" s="47" t="s">
        <v>31</v>
      </c>
      <c r="B17" s="135"/>
      <c r="C17" s="2"/>
      <c r="D17" s="51">
        <v>59619</v>
      </c>
      <c r="E17" s="1"/>
      <c r="F17" s="51">
        <v>58874</v>
      </c>
      <c r="G17" s="1"/>
      <c r="H17" s="51">
        <v>59594</v>
      </c>
      <c r="I17" s="1"/>
      <c r="J17" s="51">
        <v>58843</v>
      </c>
    </row>
    <row r="18" spans="1:10" ht="22.5" customHeight="1">
      <c r="A18" s="24" t="s">
        <v>123</v>
      </c>
      <c r="B18" s="133"/>
      <c r="C18" s="2"/>
      <c r="D18" s="43">
        <f>SUM(D15:D17)</f>
        <v>290554</v>
      </c>
      <c r="E18" s="1"/>
      <c r="F18" s="43">
        <f>SUM(F15:F17)</f>
        <v>307396</v>
      </c>
      <c r="G18" s="1"/>
      <c r="H18" s="43">
        <f>SUM(H15:H17)</f>
        <v>290529</v>
      </c>
      <c r="I18" s="1"/>
      <c r="J18" s="43">
        <f>SUM(J15:J17)</f>
        <v>307365</v>
      </c>
    </row>
    <row r="19" spans="1:10" ht="13.5" customHeight="1">
      <c r="A19" s="23"/>
      <c r="B19" s="133"/>
      <c r="C19" s="2"/>
      <c r="D19" s="51"/>
      <c r="E19" s="1"/>
      <c r="F19" s="51"/>
      <c r="G19" s="1"/>
      <c r="H19" s="51"/>
      <c r="I19" s="1"/>
      <c r="J19" s="51"/>
    </row>
    <row r="20" spans="1:10" ht="18.45" customHeight="1">
      <c r="A20" s="12" t="s">
        <v>124</v>
      </c>
      <c r="C20" s="2"/>
      <c r="D20" s="41">
        <f>D12-D18</f>
        <v>38728</v>
      </c>
      <c r="E20" s="15"/>
      <c r="F20" s="41">
        <f>F12-F18</f>
        <v>24397</v>
      </c>
      <c r="G20" s="15"/>
      <c r="H20" s="41">
        <f>H12-H18</f>
        <v>38752</v>
      </c>
      <c r="I20" s="15"/>
      <c r="J20" s="41">
        <f>J12-J18</f>
        <v>24426</v>
      </c>
    </row>
    <row r="21" spans="1:10" ht="22.5" customHeight="1">
      <c r="A21" s="32" t="s">
        <v>32</v>
      </c>
      <c r="C21" s="2"/>
      <c r="D21" s="51">
        <v>-14886</v>
      </c>
      <c r="E21" s="1"/>
      <c r="F21" s="51">
        <v>-20562</v>
      </c>
      <c r="G21" s="1"/>
      <c r="H21" s="51">
        <v>-14886</v>
      </c>
      <c r="I21" s="1"/>
      <c r="J21" s="51">
        <v>-20562</v>
      </c>
    </row>
    <row r="22" spans="1:10" ht="22.5" customHeight="1">
      <c r="A22" s="24" t="s">
        <v>47</v>
      </c>
      <c r="C22" s="2"/>
      <c r="D22" s="112">
        <f>SUM(D20:D21)</f>
        <v>23842</v>
      </c>
      <c r="E22" s="15"/>
      <c r="F22" s="112">
        <f>SUM(F20:F21)</f>
        <v>3835</v>
      </c>
      <c r="G22" s="15"/>
      <c r="H22" s="112">
        <f>SUM(H20:H21)</f>
        <v>23866</v>
      </c>
      <c r="I22" s="15"/>
      <c r="J22" s="112">
        <f>SUM(J20:J21)</f>
        <v>3864</v>
      </c>
    </row>
    <row r="23" spans="1:10" ht="22.5" customHeight="1">
      <c r="A23" s="33" t="s">
        <v>208</v>
      </c>
      <c r="B23" s="128">
        <v>13</v>
      </c>
      <c r="C23" s="2"/>
      <c r="D23" s="51">
        <v>-4116</v>
      </c>
      <c r="E23" s="1"/>
      <c r="F23" s="51">
        <v>471</v>
      </c>
      <c r="G23" s="1"/>
      <c r="H23" s="51">
        <v>-4116</v>
      </c>
      <c r="I23" s="1"/>
      <c r="J23" s="51">
        <v>471</v>
      </c>
    </row>
    <row r="24" spans="1:10" ht="22.5" customHeight="1">
      <c r="A24" s="12" t="s">
        <v>40</v>
      </c>
      <c r="C24" s="130"/>
      <c r="D24" s="43">
        <f>SUM(D22:D23)</f>
        <v>19726</v>
      </c>
      <c r="E24" s="15"/>
      <c r="F24" s="43">
        <f>SUM(F22:F23)</f>
        <v>4306</v>
      </c>
      <c r="G24" s="15"/>
      <c r="H24" s="43">
        <f>SUM(H22:H23)</f>
        <v>19750</v>
      </c>
      <c r="I24" s="15"/>
      <c r="J24" s="43">
        <f>SUM(J22:J23)</f>
        <v>4335</v>
      </c>
    </row>
    <row r="25" spans="1:10" ht="17.55" customHeight="1">
      <c r="A25" s="12"/>
      <c r="C25" s="130"/>
      <c r="D25" s="51"/>
      <c r="E25" s="52"/>
      <c r="F25" s="51"/>
      <c r="G25" s="4"/>
      <c r="H25" s="51"/>
      <c r="I25" s="4"/>
      <c r="J25" s="51"/>
    </row>
    <row r="26" spans="1:10" ht="22.5" customHeight="1">
      <c r="A26" s="12" t="s">
        <v>39</v>
      </c>
      <c r="D26" s="114"/>
      <c r="E26" s="115"/>
      <c r="F26" s="114"/>
      <c r="G26" s="115"/>
      <c r="H26" s="114"/>
      <c r="I26" s="115"/>
      <c r="J26" s="114"/>
    </row>
    <row r="27" spans="1:10" ht="22.5" customHeight="1">
      <c r="A27" s="170" t="s">
        <v>158</v>
      </c>
      <c r="B27" s="165"/>
      <c r="D27" s="114"/>
      <c r="E27" s="115"/>
      <c r="F27" s="114"/>
      <c r="G27" s="115"/>
      <c r="H27" s="114"/>
      <c r="I27" s="115"/>
      <c r="J27" s="114"/>
    </row>
    <row r="28" spans="1:10" ht="22.5" customHeight="1">
      <c r="A28" s="170" t="s">
        <v>159</v>
      </c>
      <c r="B28" s="165"/>
      <c r="D28" s="114"/>
      <c r="E28" s="115"/>
      <c r="F28" s="114"/>
      <c r="G28" s="115"/>
      <c r="H28" s="114"/>
      <c r="I28" s="115"/>
      <c r="J28" s="114"/>
    </row>
    <row r="29" spans="1:10" ht="22.5" customHeight="1">
      <c r="A29" s="47" t="s">
        <v>203</v>
      </c>
      <c r="B29" s="179"/>
      <c r="D29" s="51">
        <v>769</v>
      </c>
      <c r="E29" s="7"/>
      <c r="F29" s="51">
        <v>0</v>
      </c>
      <c r="G29" s="7"/>
      <c r="H29" s="51">
        <v>769</v>
      </c>
      <c r="I29" s="7"/>
      <c r="J29" s="51">
        <v>0</v>
      </c>
    </row>
    <row r="30" spans="1:10" ht="43.2">
      <c r="A30" s="182" t="s">
        <v>207</v>
      </c>
      <c r="B30" s="181"/>
      <c r="D30" s="62">
        <v>-154</v>
      </c>
      <c r="E30" s="1"/>
      <c r="F30" s="62">
        <v>0</v>
      </c>
      <c r="G30" s="1"/>
      <c r="H30" s="62">
        <v>-154</v>
      </c>
      <c r="I30" s="1"/>
      <c r="J30" s="62">
        <v>0</v>
      </c>
    </row>
    <row r="31" spans="1:10" ht="22.5" customHeight="1">
      <c r="A31" s="12" t="s">
        <v>160</v>
      </c>
      <c r="B31" s="181"/>
      <c r="D31" s="114"/>
      <c r="E31" s="115"/>
      <c r="F31" s="114"/>
      <c r="G31" s="115"/>
      <c r="H31" s="114"/>
      <c r="I31" s="115"/>
      <c r="J31" s="114"/>
    </row>
    <row r="32" spans="1:10" ht="22.5" customHeight="1">
      <c r="A32" s="12" t="s">
        <v>161</v>
      </c>
      <c r="B32" s="181"/>
      <c r="D32" s="109">
        <f>SUM(D29:D31)</f>
        <v>615</v>
      </c>
      <c r="E32" s="52"/>
      <c r="F32" s="109">
        <f>SUM(F29:F31)</f>
        <v>0</v>
      </c>
      <c r="G32" s="4"/>
      <c r="H32" s="109">
        <f>SUM(H29:H31)</f>
        <v>615</v>
      </c>
      <c r="I32" s="4"/>
      <c r="J32" s="109">
        <f>SUM(J29:J31)</f>
        <v>0</v>
      </c>
    </row>
    <row r="33" spans="1:10" ht="22.5" customHeight="1">
      <c r="A33" s="12" t="s">
        <v>170</v>
      </c>
      <c r="B33" s="18"/>
      <c r="C33" s="18"/>
      <c r="D33" s="109">
        <f>SUM(D32)</f>
        <v>615</v>
      </c>
      <c r="E33" s="35"/>
      <c r="F33" s="109">
        <f>SUM(F32)</f>
        <v>0</v>
      </c>
      <c r="G33" s="35"/>
      <c r="H33" s="109">
        <f>SUM(H32)</f>
        <v>615</v>
      </c>
      <c r="I33" s="35"/>
      <c r="J33" s="109">
        <f>SUM(J32)</f>
        <v>0</v>
      </c>
    </row>
    <row r="34" spans="1:10" ht="22.5" customHeight="1" thickBot="1">
      <c r="A34" s="24" t="s">
        <v>82</v>
      </c>
      <c r="B34" s="181"/>
      <c r="C34" s="181"/>
      <c r="D34" s="113">
        <f>D24+D33</f>
        <v>20341</v>
      </c>
      <c r="E34" s="35"/>
      <c r="F34" s="113">
        <f>F24+F33</f>
        <v>4306</v>
      </c>
      <c r="G34" s="35"/>
      <c r="H34" s="113">
        <f>H24+H33</f>
        <v>20365</v>
      </c>
      <c r="I34" s="35"/>
      <c r="J34" s="113">
        <f>J24+J33</f>
        <v>4335</v>
      </c>
    </row>
    <row r="35" spans="1:10" ht="14.55" customHeight="1" thickTop="1">
      <c r="A35" s="24"/>
      <c r="B35" s="181"/>
      <c r="C35" s="181"/>
      <c r="D35" s="41"/>
      <c r="E35" s="35"/>
      <c r="F35" s="41"/>
      <c r="G35" s="35"/>
      <c r="H35" s="41"/>
      <c r="I35" s="35"/>
      <c r="J35" s="41"/>
    </row>
    <row r="36" spans="1:10" ht="22.5" customHeight="1" thickBot="1">
      <c r="A36" s="185" t="s">
        <v>91</v>
      </c>
      <c r="B36" s="135"/>
      <c r="C36" s="135"/>
      <c r="D36" s="158">
        <f>D24/'BS-3-5'!D76</f>
        <v>4.5487772538077502E-2</v>
      </c>
      <c r="E36" s="35"/>
      <c r="F36" s="158">
        <v>0.01</v>
      </c>
      <c r="G36" s="35"/>
      <c r="H36" s="158">
        <f>H24/'BS-3-5'!H76</f>
        <v>4.5543116071531518E-2</v>
      </c>
      <c r="I36" s="35"/>
      <c r="J36" s="158">
        <v>0.01</v>
      </c>
    </row>
    <row r="37" spans="1:10" ht="22.5" customHeight="1" thickTop="1">
      <c r="A37" s="12"/>
      <c r="C37" s="2"/>
      <c r="D37" s="26"/>
      <c r="E37" s="52"/>
      <c r="F37" s="26"/>
      <c r="G37" s="4"/>
      <c r="H37" s="41"/>
      <c r="I37" s="4"/>
      <c r="J37" s="41"/>
    </row>
    <row r="38" spans="1:10" ht="22.5" customHeight="1">
      <c r="A38" s="13" t="s">
        <v>105</v>
      </c>
      <c r="B38" s="173"/>
      <c r="C38" s="10"/>
      <c r="D38" s="8"/>
      <c r="E38" s="8"/>
      <c r="F38" s="8"/>
      <c r="G38" s="8"/>
      <c r="H38" s="54"/>
      <c r="I38" s="8"/>
      <c r="J38" s="54"/>
    </row>
    <row r="39" spans="1:10" ht="22.5" customHeight="1">
      <c r="A39" s="57" t="s">
        <v>48</v>
      </c>
      <c r="B39" s="173"/>
      <c r="C39" s="10"/>
      <c r="D39" s="8"/>
      <c r="F39" s="8"/>
      <c r="H39" s="8"/>
      <c r="J39" s="8"/>
    </row>
    <row r="40" spans="1:10" s="146" customFormat="1" ht="14.55" customHeight="1">
      <c r="A40" s="157"/>
      <c r="B40" s="157"/>
      <c r="C40" s="157"/>
      <c r="D40" s="157"/>
      <c r="E40" s="157"/>
      <c r="F40" s="157"/>
    </row>
    <row r="41" spans="1:10" ht="22.5" customHeight="1">
      <c r="B41" s="175"/>
      <c r="C41" s="137"/>
      <c r="D41" s="191" t="s">
        <v>19</v>
      </c>
      <c r="E41" s="191"/>
      <c r="F41" s="191"/>
      <c r="G41" s="172"/>
      <c r="H41" s="191" t="s">
        <v>27</v>
      </c>
      <c r="I41" s="191"/>
      <c r="J41" s="191"/>
    </row>
    <row r="42" spans="1:10" ht="22.5" customHeight="1">
      <c r="B42" s="175"/>
      <c r="C42" s="137"/>
      <c r="D42" s="188" t="s">
        <v>195</v>
      </c>
      <c r="E42" s="188"/>
      <c r="F42" s="188"/>
      <c r="G42" s="172"/>
      <c r="H42" s="188" t="s">
        <v>195</v>
      </c>
      <c r="I42" s="188"/>
      <c r="J42" s="188"/>
    </row>
    <row r="43" spans="1:10" ht="22.5" customHeight="1">
      <c r="B43" s="175"/>
      <c r="C43" s="137"/>
      <c r="D43" s="189" t="s">
        <v>194</v>
      </c>
      <c r="E43" s="189"/>
      <c r="F43" s="189"/>
      <c r="G43" s="172"/>
      <c r="H43" s="189" t="s">
        <v>194</v>
      </c>
      <c r="I43" s="189"/>
      <c r="J43" s="189"/>
    </row>
    <row r="44" spans="1:10" ht="22.5" customHeight="1">
      <c r="B44" s="175" t="s">
        <v>0</v>
      </c>
      <c r="C44" s="137"/>
      <c r="D44" s="2">
        <v>2563</v>
      </c>
      <c r="E44" s="2"/>
      <c r="F44" s="2">
        <v>2562</v>
      </c>
      <c r="G44" s="2"/>
      <c r="H44" s="2">
        <v>2563</v>
      </c>
      <c r="I44" s="2"/>
      <c r="J44" s="2">
        <v>2562</v>
      </c>
    </row>
    <row r="45" spans="1:10" ht="16.5" customHeight="1">
      <c r="A45" s="47"/>
      <c r="B45" s="175"/>
      <c r="C45" s="137"/>
      <c r="D45" s="190" t="s">
        <v>37</v>
      </c>
      <c r="E45" s="190"/>
      <c r="F45" s="190"/>
      <c r="G45" s="190"/>
      <c r="H45" s="190"/>
      <c r="I45" s="190"/>
      <c r="J45" s="190"/>
    </row>
    <row r="46" spans="1:10" ht="19.05" customHeight="1">
      <c r="A46" s="55" t="s">
        <v>120</v>
      </c>
      <c r="B46" s="173"/>
      <c r="C46" s="2"/>
      <c r="D46" s="51"/>
      <c r="E46" s="1"/>
      <c r="F46" s="51"/>
      <c r="G46" s="1"/>
      <c r="H46" s="51"/>
      <c r="I46" s="1"/>
      <c r="J46" s="51"/>
    </row>
    <row r="47" spans="1:10" ht="22.5" customHeight="1">
      <c r="A47" s="58" t="s">
        <v>156</v>
      </c>
      <c r="B47" s="173">
        <v>12</v>
      </c>
      <c r="C47" s="2"/>
      <c r="D47" s="51">
        <v>650504</v>
      </c>
      <c r="E47" s="1"/>
      <c r="F47" s="51">
        <v>646347</v>
      </c>
      <c r="G47" s="1"/>
      <c r="H47" s="51">
        <v>650504</v>
      </c>
      <c r="I47" s="1"/>
      <c r="J47" s="51">
        <v>646347</v>
      </c>
    </row>
    <row r="48" spans="1:10" ht="22.5" customHeight="1">
      <c r="A48" s="58" t="s">
        <v>121</v>
      </c>
      <c r="B48" s="173"/>
      <c r="C48" s="2"/>
      <c r="D48" s="51">
        <v>12223</v>
      </c>
      <c r="E48" s="1"/>
      <c r="F48" s="51">
        <v>11759</v>
      </c>
      <c r="G48" s="1"/>
      <c r="H48" s="51">
        <v>12218</v>
      </c>
      <c r="I48" s="1"/>
      <c r="J48" s="51">
        <v>11757</v>
      </c>
    </row>
    <row r="49" spans="1:10" ht="22.5" customHeight="1">
      <c r="A49" s="24" t="s">
        <v>13</v>
      </c>
      <c r="B49" s="173"/>
      <c r="C49" s="2"/>
      <c r="D49" s="43">
        <f>SUM(D47:D48)</f>
        <v>662727</v>
      </c>
      <c r="E49" s="1"/>
      <c r="F49" s="43">
        <f>SUM(F47:F48)</f>
        <v>658106</v>
      </c>
      <c r="G49" s="1"/>
      <c r="H49" s="43">
        <f>SUM(H47:H48)</f>
        <v>662722</v>
      </c>
      <c r="I49" s="1"/>
      <c r="J49" s="43">
        <f>SUM(J47:J48)</f>
        <v>658104</v>
      </c>
    </row>
    <row r="50" spans="1:10" ht="19.05" customHeight="1">
      <c r="A50" s="24"/>
      <c r="B50" s="173"/>
      <c r="C50" s="2"/>
      <c r="D50" s="51"/>
      <c r="E50" s="1"/>
      <c r="F50" s="51"/>
      <c r="G50" s="1"/>
      <c r="H50" s="51"/>
      <c r="I50" s="1"/>
      <c r="J50" s="51"/>
    </row>
    <row r="51" spans="1:10" ht="18.45" customHeight="1">
      <c r="A51" s="55" t="s">
        <v>122</v>
      </c>
      <c r="B51" s="173"/>
      <c r="C51" s="2"/>
      <c r="D51" s="51"/>
      <c r="E51" s="1"/>
      <c r="F51" s="51"/>
      <c r="G51" s="1"/>
      <c r="H51" s="51"/>
      <c r="I51" s="1"/>
      <c r="J51" s="51"/>
    </row>
    <row r="52" spans="1:10" ht="22.5" customHeight="1">
      <c r="A52" s="47" t="s">
        <v>157</v>
      </c>
      <c r="B52" s="173"/>
      <c r="C52" s="2"/>
      <c r="D52" s="51">
        <v>423472</v>
      </c>
      <c r="E52" s="1"/>
      <c r="F52" s="51">
        <v>441735</v>
      </c>
      <c r="G52" s="1"/>
      <c r="H52" s="51">
        <v>423472</v>
      </c>
      <c r="I52" s="1"/>
      <c r="J52" s="51">
        <v>441735</v>
      </c>
    </row>
    <row r="53" spans="1:10" ht="22.5" customHeight="1">
      <c r="A53" s="58" t="s">
        <v>92</v>
      </c>
      <c r="B53" s="173"/>
      <c r="C53" s="2"/>
      <c r="D53" s="51">
        <v>40381</v>
      </c>
      <c r="E53" s="1"/>
      <c r="F53" s="51">
        <v>37157</v>
      </c>
      <c r="G53" s="1"/>
      <c r="H53" s="51">
        <v>40381</v>
      </c>
      <c r="I53" s="1"/>
      <c r="J53" s="51">
        <v>37157</v>
      </c>
    </row>
    <row r="54" spans="1:10" ht="22.5" customHeight="1">
      <c r="A54" s="47" t="s">
        <v>31</v>
      </c>
      <c r="B54" s="173"/>
      <c r="C54" s="2"/>
      <c r="D54" s="51">
        <v>107446</v>
      </c>
      <c r="E54" s="1"/>
      <c r="F54" s="51">
        <v>120447</v>
      </c>
      <c r="G54" s="1"/>
      <c r="H54" s="51">
        <v>107394</v>
      </c>
      <c r="I54" s="1"/>
      <c r="J54" s="51">
        <v>120389</v>
      </c>
    </row>
    <row r="55" spans="1:10" ht="22.5" customHeight="1">
      <c r="A55" s="24" t="s">
        <v>123</v>
      </c>
      <c r="B55" s="173"/>
      <c r="C55" s="2"/>
      <c r="D55" s="43">
        <f>SUM(D52:D54)</f>
        <v>571299</v>
      </c>
      <c r="E55" s="1"/>
      <c r="F55" s="43">
        <f>SUM(F52:F54)</f>
        <v>599339</v>
      </c>
      <c r="G55" s="1"/>
      <c r="H55" s="43">
        <f>SUM(H52:H54)</f>
        <v>571247</v>
      </c>
      <c r="I55" s="1"/>
      <c r="J55" s="43">
        <f>SUM(J52:J54)</f>
        <v>599281</v>
      </c>
    </row>
    <row r="56" spans="1:10" ht="13.05" customHeight="1">
      <c r="A56" s="23"/>
      <c r="B56" s="173"/>
      <c r="C56" s="2"/>
      <c r="D56" s="51"/>
      <c r="E56" s="1"/>
      <c r="F56" s="51"/>
      <c r="G56" s="1"/>
      <c r="H56" s="51"/>
      <c r="I56" s="1"/>
      <c r="J56" s="51"/>
    </row>
    <row r="57" spans="1:10" ht="19.05" customHeight="1">
      <c r="A57" s="12" t="s">
        <v>124</v>
      </c>
      <c r="B57" s="173"/>
      <c r="C57" s="2"/>
      <c r="D57" s="41">
        <f>D49-D55</f>
        <v>91428</v>
      </c>
      <c r="E57" s="15"/>
      <c r="F57" s="41">
        <f>F49-F55</f>
        <v>58767</v>
      </c>
      <c r="G57" s="15"/>
      <c r="H57" s="41">
        <f>H49-H55</f>
        <v>91475</v>
      </c>
      <c r="I57" s="15"/>
      <c r="J57" s="41">
        <f>J49-J55</f>
        <v>58823</v>
      </c>
    </row>
    <row r="58" spans="1:10" ht="22.5" customHeight="1">
      <c r="A58" s="32" t="s">
        <v>32</v>
      </c>
      <c r="B58" s="173"/>
      <c r="C58" s="2"/>
      <c r="D58" s="51">
        <v>-30883</v>
      </c>
      <c r="E58" s="7"/>
      <c r="F58" s="36">
        <v>-41599</v>
      </c>
      <c r="G58" s="7"/>
      <c r="H58" s="51">
        <v>-30883</v>
      </c>
      <c r="I58" s="7"/>
      <c r="J58" s="36">
        <v>-41599</v>
      </c>
    </row>
    <row r="59" spans="1:10" ht="22.5" customHeight="1">
      <c r="A59" s="24" t="s">
        <v>47</v>
      </c>
      <c r="B59" s="173"/>
      <c r="C59" s="2"/>
      <c r="D59" s="112">
        <f>SUM(D57:D58)</f>
        <v>60545</v>
      </c>
      <c r="E59" s="15"/>
      <c r="F59" s="112">
        <f>SUM(F57:F58)</f>
        <v>17168</v>
      </c>
      <c r="G59" s="15"/>
      <c r="H59" s="112">
        <f>SUM(H57:H58)</f>
        <v>60592</v>
      </c>
      <c r="I59" s="15"/>
      <c r="J59" s="112">
        <f>SUM(J57:J58)</f>
        <v>17224</v>
      </c>
    </row>
    <row r="60" spans="1:10" ht="22.5" customHeight="1">
      <c r="A60" s="33" t="s">
        <v>68</v>
      </c>
      <c r="B60" s="173">
        <v>13</v>
      </c>
      <c r="C60" s="2"/>
      <c r="D60" s="51">
        <v>-8073</v>
      </c>
      <c r="E60" s="1"/>
      <c r="F60" s="51">
        <v>-1447</v>
      </c>
      <c r="G60" s="7"/>
      <c r="H60" s="51">
        <v>-8073</v>
      </c>
      <c r="I60" s="1"/>
      <c r="J60" s="51">
        <v>-1447</v>
      </c>
    </row>
    <row r="61" spans="1:10" ht="22.5" customHeight="1">
      <c r="A61" s="12" t="s">
        <v>40</v>
      </c>
      <c r="B61" s="173"/>
      <c r="C61" s="174"/>
      <c r="D61" s="43">
        <f>SUM(D59:D60)</f>
        <v>52472</v>
      </c>
      <c r="E61" s="15"/>
      <c r="F61" s="43">
        <f>SUM(F59:F60)</f>
        <v>15721</v>
      </c>
      <c r="G61" s="15"/>
      <c r="H61" s="43">
        <f>SUM(H59:H60)</f>
        <v>52519</v>
      </c>
      <c r="I61" s="15"/>
      <c r="J61" s="43">
        <f>SUM(J59:J60)</f>
        <v>15777</v>
      </c>
    </row>
    <row r="62" spans="1:10" ht="18.45" customHeight="1">
      <c r="A62" s="12"/>
      <c r="B62" s="173"/>
      <c r="C62" s="174"/>
      <c r="D62" s="51"/>
      <c r="E62" s="52"/>
      <c r="F62" s="51"/>
      <c r="G62" s="4"/>
      <c r="H62" s="51"/>
      <c r="I62" s="4"/>
      <c r="J62" s="51"/>
    </row>
    <row r="63" spans="1:10" ht="21.45" customHeight="1">
      <c r="A63" s="12" t="s">
        <v>39</v>
      </c>
      <c r="B63" s="173"/>
      <c r="D63" s="114"/>
      <c r="E63" s="115"/>
      <c r="F63" s="114"/>
      <c r="G63" s="115"/>
      <c r="H63" s="114"/>
      <c r="I63" s="115"/>
      <c r="J63" s="114"/>
    </row>
    <row r="64" spans="1:10" ht="22.5" customHeight="1">
      <c r="A64" s="170" t="s">
        <v>158</v>
      </c>
      <c r="B64" s="173"/>
      <c r="D64" s="114"/>
      <c r="E64" s="115"/>
      <c r="F64" s="114"/>
      <c r="G64" s="115"/>
      <c r="H64" s="114"/>
      <c r="I64" s="115"/>
      <c r="J64" s="114"/>
    </row>
    <row r="65" spans="1:10" ht="22.5" customHeight="1">
      <c r="A65" s="55" t="s">
        <v>159</v>
      </c>
      <c r="B65" s="181"/>
      <c r="D65" s="114"/>
      <c r="E65" s="115"/>
      <c r="F65" s="114"/>
      <c r="G65" s="115"/>
      <c r="H65" s="114"/>
      <c r="I65" s="115"/>
      <c r="J65" s="114"/>
    </row>
    <row r="66" spans="1:10" ht="22.5" customHeight="1">
      <c r="A66" s="47" t="s">
        <v>203</v>
      </c>
      <c r="B66" s="181"/>
      <c r="D66" s="51">
        <v>65</v>
      </c>
      <c r="E66" s="26"/>
      <c r="F66" s="36">
        <v>0</v>
      </c>
      <c r="G66" s="15"/>
      <c r="H66" s="51">
        <v>65</v>
      </c>
      <c r="I66" s="15"/>
      <c r="J66" s="36">
        <v>0</v>
      </c>
    </row>
    <row r="67" spans="1:10" ht="43.8">
      <c r="A67" s="182" t="s">
        <v>207</v>
      </c>
      <c r="B67" s="181"/>
      <c r="D67" s="62">
        <v>-13</v>
      </c>
      <c r="E67" s="52"/>
      <c r="F67" s="117">
        <v>0</v>
      </c>
      <c r="G67" s="4"/>
      <c r="H67" s="62">
        <v>-13</v>
      </c>
      <c r="I67" s="4"/>
      <c r="J67" s="117">
        <v>0</v>
      </c>
    </row>
    <row r="68" spans="1:10" ht="22.5" customHeight="1">
      <c r="A68" s="12" t="s">
        <v>160</v>
      </c>
      <c r="B68" s="181"/>
      <c r="D68" s="114"/>
      <c r="E68" s="115"/>
      <c r="F68" s="114"/>
      <c r="G68" s="115"/>
      <c r="H68" s="114"/>
      <c r="I68" s="115"/>
      <c r="J68" s="114"/>
    </row>
    <row r="69" spans="1:10" ht="22.5" customHeight="1">
      <c r="A69" s="12" t="s">
        <v>161</v>
      </c>
      <c r="B69" s="181"/>
      <c r="D69" s="109">
        <f>SUM(D66:D67)</f>
        <v>52</v>
      </c>
      <c r="E69" s="52"/>
      <c r="F69" s="109">
        <f>SUM(F66:F67)</f>
        <v>0</v>
      </c>
      <c r="G69" s="4"/>
      <c r="H69" s="109">
        <f>SUM(H66:H67)</f>
        <v>52</v>
      </c>
      <c r="I69" s="4"/>
      <c r="J69" s="109">
        <f>SUM(J66:J67)</f>
        <v>0</v>
      </c>
    </row>
    <row r="70" spans="1:10" ht="22.5" customHeight="1">
      <c r="A70" s="12" t="s">
        <v>170</v>
      </c>
      <c r="B70" s="18"/>
      <c r="C70" s="18"/>
      <c r="D70" s="109">
        <f>SUM(D69)</f>
        <v>52</v>
      </c>
      <c r="E70" s="35"/>
      <c r="F70" s="109">
        <f>SUM(F69)</f>
        <v>0</v>
      </c>
      <c r="G70" s="35"/>
      <c r="H70" s="109">
        <f>SUM(H69)</f>
        <v>52</v>
      </c>
      <c r="I70" s="35"/>
      <c r="J70" s="109">
        <f>SUM(J69)</f>
        <v>0</v>
      </c>
    </row>
    <row r="71" spans="1:10" ht="22.5" customHeight="1" thickBot="1">
      <c r="A71" s="24" t="s">
        <v>82</v>
      </c>
      <c r="B71" s="181"/>
      <c r="C71" s="181"/>
      <c r="D71" s="113">
        <f>D61+D70</f>
        <v>52524</v>
      </c>
      <c r="E71" s="35"/>
      <c r="F71" s="113">
        <f>F61+F70</f>
        <v>15721</v>
      </c>
      <c r="G71" s="35"/>
      <c r="H71" s="113">
        <f>H61+H70</f>
        <v>52571</v>
      </c>
      <c r="I71" s="35"/>
      <c r="J71" s="113">
        <f>J61+J70</f>
        <v>15777</v>
      </c>
    </row>
    <row r="72" spans="1:10" ht="10.5" customHeight="1" thickTop="1">
      <c r="A72" s="24"/>
      <c r="B72" s="181"/>
      <c r="C72" s="181"/>
      <c r="D72" s="41"/>
      <c r="E72" s="35"/>
      <c r="F72" s="41"/>
      <c r="G72" s="35"/>
      <c r="H72" s="41"/>
      <c r="I72" s="35"/>
      <c r="J72" s="41"/>
    </row>
    <row r="73" spans="1:10" ht="34.049999999999997" customHeight="1" thickBot="1">
      <c r="A73" s="24" t="s">
        <v>91</v>
      </c>
      <c r="B73" s="173"/>
      <c r="C73" s="173"/>
      <c r="D73" s="158">
        <f>D61/'BS-3-5'!D79</f>
        <v>0.12099941197495705</v>
      </c>
      <c r="E73" s="35"/>
      <c r="F73" s="158">
        <v>0.04</v>
      </c>
      <c r="G73" s="35"/>
      <c r="H73" s="158">
        <f>H61/'BS-3-5'!H79</f>
        <v>0.12110779306130449</v>
      </c>
      <c r="I73" s="35"/>
      <c r="J73" s="158">
        <v>0.04</v>
      </c>
    </row>
    <row r="74" spans="1:10" ht="22.5" customHeight="1" thickTop="1">
      <c r="A74" s="12"/>
      <c r="B74" s="173"/>
      <c r="C74" s="2"/>
      <c r="D74" s="26"/>
      <c r="E74" s="52"/>
      <c r="F74" s="26"/>
      <c r="G74" s="4"/>
      <c r="H74" s="41"/>
      <c r="I74" s="4"/>
      <c r="J74" s="41"/>
    </row>
  </sheetData>
  <mergeCells count="14">
    <mergeCell ref="D4:F4"/>
    <mergeCell ref="H4:J4"/>
    <mergeCell ref="D8:J8"/>
    <mergeCell ref="D5:F5"/>
    <mergeCell ref="H5:J5"/>
    <mergeCell ref="D6:F6"/>
    <mergeCell ref="H6:J6"/>
    <mergeCell ref="D45:J45"/>
    <mergeCell ref="D41:F41"/>
    <mergeCell ref="H41:J41"/>
    <mergeCell ref="D42:F42"/>
    <mergeCell ref="H42:J42"/>
    <mergeCell ref="D43:F43"/>
    <mergeCell ref="H43:J43"/>
  </mergeCells>
  <pageMargins left="0.8" right="0.7" top="0.48" bottom="0.5" header="0.5" footer="0.5"/>
  <pageSetup paperSize="9" scale="90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"/>
  <sheetViews>
    <sheetView view="pageBreakPreview" zoomScale="85" zoomScaleNormal="90" zoomScaleSheetLayoutView="85" workbookViewId="0">
      <selection activeCell="A18" sqref="A18"/>
    </sheetView>
  </sheetViews>
  <sheetFormatPr defaultColWidth="9.125" defaultRowHeight="22.5" customHeight="1"/>
  <cols>
    <col min="1" max="1" width="55.75" style="6" customWidth="1"/>
    <col min="2" max="2" width="8.75" style="6" customWidth="1"/>
    <col min="3" max="3" width="1.125" style="6" customWidth="1"/>
    <col min="4" max="4" width="12.875" style="6" customWidth="1"/>
    <col min="5" max="5" width="1.125" style="6" customWidth="1"/>
    <col min="6" max="6" width="12.875" style="6" customWidth="1"/>
    <col min="7" max="7" width="1.125" style="6" customWidth="1"/>
    <col min="8" max="8" width="12.875" style="6" customWidth="1"/>
    <col min="9" max="9" width="1.125" style="6" customWidth="1"/>
    <col min="10" max="10" width="12.875" style="6" customWidth="1"/>
    <col min="11" max="11" width="1.125" style="6" customWidth="1"/>
    <col min="12" max="12" width="12.875" style="6" customWidth="1"/>
    <col min="13" max="13" width="1.125" style="6" customWidth="1"/>
    <col min="14" max="14" width="12.875" style="6" customWidth="1"/>
    <col min="15" max="16" width="9.125" style="6"/>
    <col min="17" max="17" width="11.375" style="6" bestFit="1" customWidth="1"/>
    <col min="18" max="16384" width="9.125" style="6"/>
  </cols>
  <sheetData>
    <row r="1" spans="1:17" ht="22.5" customHeight="1">
      <c r="A1" s="13" t="s">
        <v>105</v>
      </c>
      <c r="B1" s="19"/>
      <c r="C1" s="19"/>
      <c r="D1" s="29"/>
      <c r="E1" s="29"/>
      <c r="F1" s="29"/>
      <c r="G1" s="29"/>
      <c r="H1" s="29"/>
      <c r="I1" s="3"/>
      <c r="J1" s="29"/>
      <c r="K1" s="3"/>
      <c r="L1" s="3"/>
      <c r="M1" s="3"/>
    </row>
    <row r="2" spans="1:17" ht="22.5" customHeight="1">
      <c r="A2" s="25" t="s">
        <v>97</v>
      </c>
      <c r="B2" s="25"/>
      <c r="C2" s="25"/>
      <c r="D2" s="25"/>
      <c r="E2" s="30"/>
      <c r="F2" s="29"/>
      <c r="G2" s="30"/>
      <c r="H2" s="29"/>
      <c r="I2" s="3"/>
      <c r="J2" s="29"/>
      <c r="K2" s="3"/>
      <c r="L2" s="3"/>
      <c r="M2" s="3"/>
    </row>
    <row r="3" spans="1:17" s="146" customFormat="1" ht="15" customHeight="1">
      <c r="A3" s="25"/>
      <c r="B3" s="154"/>
      <c r="C3" s="154"/>
      <c r="D3" s="154"/>
      <c r="E3" s="154"/>
      <c r="F3" s="154"/>
      <c r="G3" s="154"/>
      <c r="H3" s="154"/>
    </row>
    <row r="4" spans="1:17" ht="21.75" customHeight="1">
      <c r="A4" s="2"/>
      <c r="B4" s="2"/>
      <c r="C4" s="2"/>
      <c r="D4" s="191" t="s">
        <v>90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7" ht="21.75" customHeight="1">
      <c r="A5" s="22"/>
      <c r="B5" s="22"/>
      <c r="C5" s="22"/>
      <c r="D5" s="137"/>
      <c r="E5" s="137"/>
      <c r="G5" s="137"/>
      <c r="J5" s="193" t="s">
        <v>35</v>
      </c>
      <c r="K5" s="193"/>
      <c r="L5" s="193"/>
      <c r="M5" s="105"/>
      <c r="N5" s="137"/>
    </row>
    <row r="6" spans="1:17" ht="21.75" customHeight="1">
      <c r="A6" s="22"/>
      <c r="B6" s="22"/>
      <c r="C6" s="22"/>
      <c r="D6" s="137" t="s">
        <v>20</v>
      </c>
      <c r="E6" s="137"/>
      <c r="F6" s="137"/>
      <c r="G6" s="137"/>
      <c r="H6" s="137" t="s">
        <v>125</v>
      </c>
      <c r="J6" s="162"/>
      <c r="N6" s="137"/>
    </row>
    <row r="7" spans="1:17" ht="21.75" customHeight="1">
      <c r="A7" s="22"/>
      <c r="B7" s="22"/>
      <c r="C7" s="22"/>
      <c r="D7" s="137" t="s">
        <v>21</v>
      </c>
      <c r="E7" s="137"/>
      <c r="F7" s="105" t="s">
        <v>100</v>
      </c>
      <c r="G7" s="137"/>
      <c r="H7" s="105" t="s">
        <v>127</v>
      </c>
      <c r="J7" s="162" t="s">
        <v>34</v>
      </c>
      <c r="K7" s="137"/>
      <c r="L7" s="137" t="s">
        <v>61</v>
      </c>
      <c r="M7" s="137"/>
      <c r="N7" s="106" t="s">
        <v>28</v>
      </c>
    </row>
    <row r="8" spans="1:17" ht="21.75" customHeight="1">
      <c r="A8" s="22"/>
      <c r="B8" s="31" t="s">
        <v>0</v>
      </c>
      <c r="C8" s="126"/>
      <c r="D8" s="137" t="s">
        <v>23</v>
      </c>
      <c r="E8" s="137"/>
      <c r="F8" s="105" t="s">
        <v>101</v>
      </c>
      <c r="G8" s="137"/>
      <c r="H8" s="105" t="s">
        <v>126</v>
      </c>
      <c r="J8" s="34" t="s">
        <v>89</v>
      </c>
      <c r="K8" s="137"/>
      <c r="L8" s="34" t="s">
        <v>60</v>
      </c>
      <c r="M8" s="34"/>
      <c r="N8" s="106" t="s">
        <v>29</v>
      </c>
    </row>
    <row r="9" spans="1:17" ht="21.75" customHeight="1">
      <c r="B9" s="17"/>
      <c r="C9" s="17"/>
      <c r="D9" s="192" t="s">
        <v>37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</row>
    <row r="10" spans="1:17" ht="21.75" customHeight="1">
      <c r="A10" s="17" t="s">
        <v>196</v>
      </c>
      <c r="B10" s="17"/>
      <c r="C10" s="17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</row>
    <row r="11" spans="1:17" ht="21.75" customHeight="1">
      <c r="A11" s="17" t="s">
        <v>162</v>
      </c>
      <c r="B11" s="108"/>
      <c r="C11" s="108"/>
      <c r="D11" s="141">
        <v>433655</v>
      </c>
      <c r="E11" s="15"/>
      <c r="F11" s="141">
        <v>1384395</v>
      </c>
      <c r="G11" s="15"/>
      <c r="H11" s="141">
        <v>26349</v>
      </c>
      <c r="I11" s="15"/>
      <c r="J11" s="141">
        <v>43365</v>
      </c>
      <c r="K11" s="15"/>
      <c r="L11" s="141">
        <v>428648</v>
      </c>
      <c r="M11" s="141"/>
      <c r="N11" s="141">
        <f>SUM(D11:M11)</f>
        <v>2316412</v>
      </c>
      <c r="Q11" s="118"/>
    </row>
    <row r="12" spans="1:17" ht="15" customHeight="1">
      <c r="A12" s="12"/>
      <c r="B12" s="12"/>
      <c r="C12" s="12"/>
      <c r="D12" s="59"/>
      <c r="E12" s="56"/>
      <c r="F12" s="56"/>
      <c r="G12" s="56"/>
      <c r="H12" s="56"/>
      <c r="I12" s="56"/>
      <c r="J12" s="56"/>
      <c r="K12" s="56"/>
      <c r="L12" s="36"/>
      <c r="M12" s="36"/>
    </row>
    <row r="13" spans="1:17" ht="21.75" customHeight="1">
      <c r="A13" s="17" t="s">
        <v>200</v>
      </c>
      <c r="B13" s="17"/>
      <c r="C13" s="17"/>
      <c r="D13" s="15"/>
      <c r="E13" s="56"/>
      <c r="F13" s="56"/>
      <c r="G13" s="56"/>
      <c r="H13" s="56"/>
      <c r="I13" s="56"/>
      <c r="J13" s="56"/>
      <c r="K13" s="56"/>
      <c r="L13" s="36"/>
      <c r="M13" s="36"/>
    </row>
    <row r="14" spans="1:17" ht="21.75" customHeight="1">
      <c r="A14" s="170" t="s">
        <v>214</v>
      </c>
      <c r="B14" s="17"/>
      <c r="C14" s="17"/>
      <c r="D14" s="15"/>
      <c r="E14" s="56"/>
      <c r="F14" s="56"/>
      <c r="G14" s="56"/>
      <c r="H14" s="56"/>
      <c r="I14" s="56"/>
      <c r="J14" s="56"/>
      <c r="K14" s="56"/>
      <c r="L14" s="36"/>
      <c r="M14" s="36"/>
    </row>
    <row r="15" spans="1:17" ht="21.75" customHeight="1">
      <c r="A15" s="176" t="s">
        <v>215</v>
      </c>
      <c r="B15" s="177">
        <v>14</v>
      </c>
      <c r="C15" s="17"/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59"/>
      <c r="L15" s="59">
        <v>-13010</v>
      </c>
      <c r="M15" s="59"/>
      <c r="N15" s="54">
        <f t="shared" ref="N15" si="0">SUM(D15:L15)</f>
        <v>-13010</v>
      </c>
    </row>
    <row r="16" spans="1:17" ht="21.75" customHeight="1">
      <c r="A16" s="186" t="s">
        <v>213</v>
      </c>
      <c r="B16" s="17"/>
      <c r="C16" s="17"/>
      <c r="D16" s="138">
        <f>SUM(D15)</f>
        <v>0</v>
      </c>
      <c r="E16" s="4"/>
      <c r="F16" s="138">
        <f>SUM(F15)</f>
        <v>0</v>
      </c>
      <c r="G16" s="4"/>
      <c r="H16" s="138">
        <f>SUM(H15)</f>
        <v>0</v>
      </c>
      <c r="I16" s="4"/>
      <c r="J16" s="138">
        <f>SUM(J15)</f>
        <v>0</v>
      </c>
      <c r="K16" s="4"/>
      <c r="L16" s="138">
        <f>SUM(L15)</f>
        <v>-13010</v>
      </c>
      <c r="M16" s="141"/>
      <c r="N16" s="138">
        <f>SUM(N15)</f>
        <v>-13010</v>
      </c>
    </row>
    <row r="17" spans="1:14" ht="15" customHeight="1">
      <c r="A17" s="17"/>
      <c r="B17" s="17"/>
      <c r="C17" s="17"/>
      <c r="D17" s="15"/>
      <c r="E17" s="56"/>
      <c r="F17" s="56"/>
      <c r="G17" s="56"/>
      <c r="H17" s="56"/>
      <c r="I17" s="56"/>
      <c r="J17" s="56"/>
      <c r="K17" s="56"/>
      <c r="L17" s="36"/>
      <c r="M17" s="36"/>
    </row>
    <row r="18" spans="1:14" ht="21.75" customHeight="1">
      <c r="A18" s="17" t="s">
        <v>42</v>
      </c>
      <c r="B18" s="17"/>
      <c r="C18" s="17"/>
      <c r="D18" s="15"/>
      <c r="E18" s="56"/>
      <c r="F18" s="56"/>
      <c r="G18" s="56"/>
      <c r="H18" s="56"/>
      <c r="I18" s="56"/>
      <c r="J18" s="56"/>
      <c r="K18" s="56"/>
      <c r="L18" s="36"/>
      <c r="M18" s="36"/>
    </row>
    <row r="19" spans="1:14" ht="21.75" customHeight="1">
      <c r="A19" s="47" t="s">
        <v>216</v>
      </c>
      <c r="B19" s="47"/>
      <c r="C19" s="47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15721</v>
      </c>
      <c r="M19" s="59"/>
      <c r="N19" s="54">
        <f t="shared" ref="N19:N20" si="1">SUM(D19:L19)</f>
        <v>15721</v>
      </c>
    </row>
    <row r="20" spans="1:14" ht="21.75" customHeight="1">
      <c r="A20" s="47" t="s">
        <v>217</v>
      </c>
      <c r="B20" s="47"/>
      <c r="C20" s="47"/>
      <c r="D20" s="59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4">
        <f t="shared" si="1"/>
        <v>0</v>
      </c>
    </row>
    <row r="21" spans="1:14" ht="21.75" customHeight="1">
      <c r="A21" s="12" t="s">
        <v>178</v>
      </c>
      <c r="B21" s="12"/>
      <c r="C21" s="12"/>
      <c r="D21" s="138">
        <f>SUM(D19:D20)</f>
        <v>0</v>
      </c>
      <c r="E21" s="4"/>
      <c r="F21" s="138">
        <f>SUM(F19:F20)</f>
        <v>0</v>
      </c>
      <c r="G21" s="4"/>
      <c r="H21" s="138">
        <f>SUM(H19:H20)</f>
        <v>0</v>
      </c>
      <c r="I21" s="4"/>
      <c r="J21" s="138">
        <f>SUM(J19:J20)</f>
        <v>0</v>
      </c>
      <c r="K21" s="4"/>
      <c r="L21" s="138">
        <f>SUM(L19:L20)</f>
        <v>15721</v>
      </c>
      <c r="M21" s="141"/>
      <c r="N21" s="138">
        <f>SUM(N19:N20)</f>
        <v>15721</v>
      </c>
    </row>
    <row r="22" spans="1:14" ht="15" customHeight="1">
      <c r="A22" s="12"/>
      <c r="B22" s="12"/>
      <c r="C22" s="12"/>
      <c r="D22" s="59"/>
      <c r="E22" s="56"/>
      <c r="F22" s="56"/>
      <c r="G22" s="56"/>
      <c r="H22" s="56"/>
      <c r="I22" s="56"/>
      <c r="J22" s="56"/>
      <c r="K22" s="56"/>
      <c r="L22" s="36"/>
      <c r="M22" s="36"/>
    </row>
    <row r="23" spans="1:14" ht="21.75" customHeight="1" thickBot="1">
      <c r="A23" s="24" t="s">
        <v>197</v>
      </c>
      <c r="B23" s="24"/>
      <c r="C23" s="24"/>
      <c r="D23" s="44">
        <f>D11+D16+D21</f>
        <v>433655</v>
      </c>
      <c r="E23" s="65"/>
      <c r="F23" s="44">
        <f>F11+F16+F21</f>
        <v>1384395</v>
      </c>
      <c r="G23" s="65"/>
      <c r="H23" s="44">
        <f>H11+H16+H21</f>
        <v>26349</v>
      </c>
      <c r="I23" s="65"/>
      <c r="J23" s="44">
        <f>J11+J16+J21</f>
        <v>43365</v>
      </c>
      <c r="K23" s="65"/>
      <c r="L23" s="44">
        <f>L11+L16+L21</f>
        <v>431359</v>
      </c>
      <c r="M23" s="41"/>
      <c r="N23" s="44">
        <f>N11+N16+N21</f>
        <v>2319123</v>
      </c>
    </row>
    <row r="24" spans="1:14" ht="22.5" customHeight="1" thickTop="1">
      <c r="D24" s="22"/>
    </row>
  </sheetData>
  <mergeCells count="3">
    <mergeCell ref="D4:N4"/>
    <mergeCell ref="D9:N9"/>
    <mergeCell ref="J5:L5"/>
  </mergeCells>
  <pageMargins left="0.8" right="0.7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dimension ref="A1:Q28"/>
  <sheetViews>
    <sheetView view="pageBreakPreview" zoomScale="70" zoomScaleNormal="90" zoomScaleSheetLayoutView="70" workbookViewId="0">
      <selection activeCell="H31" sqref="H31"/>
    </sheetView>
  </sheetViews>
  <sheetFormatPr defaultColWidth="9.125" defaultRowHeight="22.5" customHeight="1"/>
  <cols>
    <col min="1" max="1" width="56.625" style="6" customWidth="1"/>
    <col min="2" max="2" width="18.875" style="6" customWidth="1"/>
    <col min="3" max="3" width="1.125" style="6" customWidth="1"/>
    <col min="4" max="4" width="12.875" style="6" customWidth="1"/>
    <col min="5" max="5" width="1.125" style="6" customWidth="1"/>
    <col min="6" max="6" width="12.875" style="6" customWidth="1"/>
    <col min="7" max="7" width="1.125" style="6" customWidth="1"/>
    <col min="8" max="8" width="12.875" style="6" customWidth="1"/>
    <col min="9" max="9" width="1.125" style="6" customWidth="1"/>
    <col min="10" max="10" width="12.875" style="6" customWidth="1"/>
    <col min="11" max="11" width="1.125" style="6" customWidth="1"/>
    <col min="12" max="12" width="12.875" style="6" customWidth="1"/>
    <col min="13" max="13" width="1.125" style="6" customWidth="1"/>
    <col min="14" max="14" width="15.75" style="6" customWidth="1"/>
    <col min="15" max="15" width="1.125" style="6" customWidth="1"/>
    <col min="16" max="16" width="12.875" style="6" customWidth="1"/>
    <col min="17" max="16384" width="9.125" style="6"/>
  </cols>
  <sheetData>
    <row r="1" spans="1:16" ht="22.5" customHeight="1">
      <c r="A1" s="13" t="s">
        <v>105</v>
      </c>
      <c r="B1" s="19"/>
      <c r="C1" s="19"/>
      <c r="D1" s="29"/>
      <c r="E1" s="29"/>
      <c r="F1" s="29"/>
      <c r="G1" s="29"/>
      <c r="H1" s="29"/>
      <c r="I1" s="3"/>
      <c r="J1" s="29"/>
      <c r="K1" s="3"/>
      <c r="L1" s="3"/>
      <c r="M1" s="3"/>
      <c r="N1" s="3"/>
      <c r="O1" s="3"/>
    </row>
    <row r="2" spans="1:16" ht="22.5" customHeight="1">
      <c r="A2" s="25" t="s">
        <v>97</v>
      </c>
      <c r="B2" s="25"/>
      <c r="C2" s="25"/>
      <c r="D2" s="25"/>
      <c r="E2" s="30"/>
      <c r="F2" s="29"/>
      <c r="G2" s="30"/>
      <c r="H2" s="29"/>
      <c r="I2" s="3"/>
      <c r="J2" s="29"/>
      <c r="K2" s="3"/>
      <c r="L2" s="3"/>
      <c r="M2" s="3"/>
      <c r="N2" s="3"/>
      <c r="O2" s="3"/>
    </row>
    <row r="3" spans="1:16" ht="21.75" customHeight="1">
      <c r="A3" s="2"/>
      <c r="B3" s="2"/>
      <c r="C3" s="2"/>
      <c r="D3" s="191" t="s">
        <v>90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</row>
    <row r="4" spans="1:16" ht="21.75" customHeight="1">
      <c r="A4" s="2"/>
      <c r="B4" s="2"/>
      <c r="C4" s="2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05" t="s">
        <v>141</v>
      </c>
      <c r="O4" s="184"/>
      <c r="P4" s="184"/>
    </row>
    <row r="5" spans="1:16" ht="21.75" customHeight="1">
      <c r="A5" s="2"/>
      <c r="B5" s="2"/>
      <c r="C5" s="2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05" t="s">
        <v>172</v>
      </c>
      <c r="O5" s="184"/>
      <c r="P5" s="184"/>
    </row>
    <row r="6" spans="1:16" ht="21.75" customHeight="1">
      <c r="A6" s="22"/>
      <c r="B6" s="22"/>
      <c r="C6" s="22"/>
      <c r="D6" s="137"/>
      <c r="E6" s="137"/>
      <c r="G6" s="137"/>
      <c r="J6" s="193" t="s">
        <v>35</v>
      </c>
      <c r="K6" s="193"/>
      <c r="L6" s="193"/>
      <c r="M6" s="105"/>
      <c r="N6" s="168" t="s">
        <v>29</v>
      </c>
      <c r="O6" s="171"/>
      <c r="P6" s="137"/>
    </row>
    <row r="7" spans="1:16" ht="21.75" customHeight="1">
      <c r="A7" s="22"/>
      <c r="B7" s="22"/>
      <c r="C7" s="22"/>
      <c r="D7" s="137"/>
      <c r="E7" s="137"/>
      <c r="G7" s="137"/>
      <c r="J7" s="105"/>
      <c r="K7" s="105"/>
      <c r="L7" s="105"/>
      <c r="M7" s="105"/>
      <c r="N7" s="105" t="s">
        <v>209</v>
      </c>
      <c r="O7" s="98"/>
      <c r="P7" s="137"/>
    </row>
    <row r="8" spans="1:16" ht="21.75" customHeight="1">
      <c r="A8" s="22"/>
      <c r="B8" s="22"/>
      <c r="C8" s="22"/>
      <c r="D8" s="137" t="s">
        <v>20</v>
      </c>
      <c r="E8" s="137"/>
      <c r="F8" s="137"/>
      <c r="G8" s="137"/>
      <c r="H8" s="137" t="s">
        <v>125</v>
      </c>
      <c r="J8" s="166"/>
      <c r="N8" s="105" t="s">
        <v>211</v>
      </c>
      <c r="P8" s="137"/>
    </row>
    <row r="9" spans="1:16" ht="21.75" customHeight="1">
      <c r="A9" s="22"/>
      <c r="B9" s="22"/>
      <c r="C9" s="22"/>
      <c r="D9" s="137" t="s">
        <v>21</v>
      </c>
      <c r="E9" s="137"/>
      <c r="F9" s="105" t="s">
        <v>100</v>
      </c>
      <c r="G9" s="137"/>
      <c r="H9" s="105" t="s">
        <v>127</v>
      </c>
      <c r="J9" s="166" t="s">
        <v>34</v>
      </c>
      <c r="K9" s="137"/>
      <c r="L9" s="137" t="s">
        <v>61</v>
      </c>
      <c r="M9" s="137"/>
      <c r="N9" s="34" t="s">
        <v>210</v>
      </c>
      <c r="O9" s="137"/>
      <c r="P9" s="106" t="s">
        <v>28</v>
      </c>
    </row>
    <row r="10" spans="1:16" ht="21.75" customHeight="1">
      <c r="A10" s="22"/>
      <c r="B10" s="167" t="s">
        <v>0</v>
      </c>
      <c r="C10" s="167"/>
      <c r="D10" s="137" t="s">
        <v>23</v>
      </c>
      <c r="E10" s="137"/>
      <c r="F10" s="105" t="s">
        <v>101</v>
      </c>
      <c r="G10" s="137"/>
      <c r="H10" s="105" t="s">
        <v>126</v>
      </c>
      <c r="J10" s="34" t="s">
        <v>89</v>
      </c>
      <c r="K10" s="137"/>
      <c r="L10" s="34" t="s">
        <v>60</v>
      </c>
      <c r="M10" s="34"/>
      <c r="N10" s="166" t="s">
        <v>163</v>
      </c>
      <c r="O10" s="34"/>
      <c r="P10" s="106" t="s">
        <v>29</v>
      </c>
    </row>
    <row r="11" spans="1:16" ht="21.75" customHeight="1">
      <c r="B11" s="17"/>
      <c r="C11" s="17"/>
      <c r="D11" s="192" t="s">
        <v>37</v>
      </c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</row>
    <row r="12" spans="1:16" ht="21.75" customHeight="1">
      <c r="A12" s="17" t="s">
        <v>198</v>
      </c>
      <c r="B12" s="17"/>
      <c r="C12" s="1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</row>
    <row r="13" spans="1:16" ht="21.75" customHeight="1">
      <c r="A13" s="17" t="s">
        <v>180</v>
      </c>
      <c r="B13" s="17"/>
      <c r="C13" s="17"/>
      <c r="D13" s="37">
        <v>433655</v>
      </c>
      <c r="E13" s="37"/>
      <c r="F13" s="37">
        <v>1384395</v>
      </c>
      <c r="G13" s="37"/>
      <c r="H13" s="37">
        <v>26349</v>
      </c>
      <c r="I13" s="37"/>
      <c r="J13" s="37">
        <v>43365</v>
      </c>
      <c r="K13" s="37"/>
      <c r="L13" s="65">
        <v>469449</v>
      </c>
      <c r="M13" s="65"/>
      <c r="N13" s="65" t="s">
        <v>171</v>
      </c>
      <c r="O13" s="65"/>
      <c r="P13" s="65">
        <f>SUM(D13:N13)</f>
        <v>2357213</v>
      </c>
    </row>
    <row r="14" spans="1:16" ht="21.75" customHeight="1">
      <c r="A14" s="29" t="s">
        <v>128</v>
      </c>
      <c r="B14" s="165">
        <v>3</v>
      </c>
      <c r="C14" s="17"/>
      <c r="D14" s="139">
        <v>0</v>
      </c>
      <c r="E14" s="107"/>
      <c r="F14" s="139">
        <v>0</v>
      </c>
      <c r="G14" s="107"/>
      <c r="H14" s="139">
        <v>0</v>
      </c>
      <c r="I14" s="48"/>
      <c r="J14" s="139">
        <v>0</v>
      </c>
      <c r="K14" s="15"/>
      <c r="L14" s="48">
        <v>-1184</v>
      </c>
      <c r="M14" s="48"/>
      <c r="N14" s="51">
        <v>-13922</v>
      </c>
      <c r="O14" s="48"/>
      <c r="P14" s="56">
        <f>SUM(D14:N14)</f>
        <v>-15106</v>
      </c>
    </row>
    <row r="15" spans="1:16" ht="21.75" customHeight="1">
      <c r="A15" s="17" t="s">
        <v>179</v>
      </c>
      <c r="B15" s="108"/>
      <c r="C15" s="108"/>
      <c r="D15" s="138">
        <f>SUM(D13:D14)</f>
        <v>433655</v>
      </c>
      <c r="E15" s="4"/>
      <c r="F15" s="138">
        <f>SUM(F13:F14)</f>
        <v>1384395</v>
      </c>
      <c r="G15" s="4"/>
      <c r="H15" s="138">
        <f>SUM(H13:H14)</f>
        <v>26349</v>
      </c>
      <c r="I15" s="4"/>
      <c r="J15" s="138">
        <f>SUM(J13:J14)</f>
        <v>43365</v>
      </c>
      <c r="K15" s="4"/>
      <c r="L15" s="138">
        <f>SUM(L13:L14)</f>
        <v>468265</v>
      </c>
      <c r="M15" s="141"/>
      <c r="N15" s="138">
        <f>SUM(N13:N14)</f>
        <v>-13922</v>
      </c>
      <c r="O15" s="141"/>
      <c r="P15" s="138">
        <f>SUM(P13:P14)</f>
        <v>2342107</v>
      </c>
    </row>
    <row r="16" spans="1:16" ht="15" customHeight="1">
      <c r="A16" s="12"/>
      <c r="B16" s="12"/>
      <c r="C16" s="12"/>
      <c r="D16" s="59"/>
      <c r="E16" s="56"/>
      <c r="F16" s="56"/>
      <c r="G16" s="56"/>
      <c r="H16" s="56"/>
      <c r="I16" s="56"/>
      <c r="J16" s="56"/>
      <c r="K16" s="56"/>
      <c r="L16" s="36"/>
      <c r="M16" s="36"/>
      <c r="N16" s="36"/>
      <c r="O16" s="36"/>
    </row>
    <row r="17" spans="1:17" ht="21.75" customHeight="1">
      <c r="A17" s="17" t="s">
        <v>200</v>
      </c>
      <c r="B17" s="17"/>
      <c r="C17" s="17"/>
      <c r="D17" s="15"/>
      <c r="E17" s="56"/>
      <c r="F17" s="56"/>
      <c r="G17" s="56"/>
      <c r="H17" s="56"/>
      <c r="I17" s="56"/>
      <c r="J17" s="56"/>
      <c r="K17" s="56"/>
      <c r="L17" s="36"/>
      <c r="M17" s="36"/>
      <c r="N17" s="36"/>
      <c r="O17" s="36"/>
    </row>
    <row r="18" spans="1:17" ht="21.75" customHeight="1">
      <c r="A18" s="170" t="s">
        <v>214</v>
      </c>
      <c r="B18" s="47"/>
      <c r="C18" s="47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6"/>
    </row>
    <row r="19" spans="1:17" ht="21.75" customHeight="1">
      <c r="A19" s="176" t="s">
        <v>215</v>
      </c>
      <c r="B19" s="178" t="s">
        <v>202</v>
      </c>
      <c r="C19" s="47"/>
      <c r="D19" s="139">
        <v>0</v>
      </c>
      <c r="E19" s="107"/>
      <c r="F19" s="139">
        <v>0</v>
      </c>
      <c r="G19" s="107"/>
      <c r="H19" s="139">
        <v>0</v>
      </c>
      <c r="I19" s="48"/>
      <c r="J19" s="139">
        <v>0</v>
      </c>
      <c r="K19" s="59"/>
      <c r="L19" s="59">
        <v>-9106</v>
      </c>
      <c r="M19" s="59"/>
      <c r="N19" s="59">
        <v>0</v>
      </c>
      <c r="O19" s="59"/>
      <c r="P19" s="56">
        <f t="shared" ref="P19" si="0">SUM(D19:N19)</f>
        <v>-9106</v>
      </c>
    </row>
    <row r="20" spans="1:17" ht="21.75" customHeight="1">
      <c r="A20" s="186" t="s">
        <v>213</v>
      </c>
      <c r="B20" s="12"/>
      <c r="C20" s="12"/>
      <c r="D20" s="138">
        <f>SUM(D18:D19)</f>
        <v>0</v>
      </c>
      <c r="E20" s="4"/>
      <c r="F20" s="138">
        <f>SUM(F18:F19)</f>
        <v>0</v>
      </c>
      <c r="G20" s="4"/>
      <c r="H20" s="138">
        <f>SUM(H18:H19)</f>
        <v>0</v>
      </c>
      <c r="I20" s="4"/>
      <c r="J20" s="138">
        <f>SUM(J18:J19)</f>
        <v>0</v>
      </c>
      <c r="K20" s="4"/>
      <c r="L20" s="138">
        <f>SUM(L18:L19)</f>
        <v>-9106</v>
      </c>
      <c r="M20" s="141"/>
      <c r="N20" s="138">
        <f>SUM(N18:N19)</f>
        <v>0</v>
      </c>
      <c r="O20" s="141"/>
      <c r="P20" s="138">
        <f>SUM(P18:P19)</f>
        <v>-9106</v>
      </c>
    </row>
    <row r="21" spans="1:17" ht="15" customHeight="1">
      <c r="A21" s="17"/>
      <c r="B21" s="12"/>
      <c r="C21" s="12"/>
      <c r="D21" s="59"/>
      <c r="E21" s="56"/>
      <c r="F21" s="56"/>
      <c r="G21" s="56"/>
      <c r="H21" s="56"/>
      <c r="I21" s="56"/>
      <c r="J21" s="56"/>
      <c r="K21" s="56"/>
      <c r="L21" s="36"/>
      <c r="M21" s="36"/>
      <c r="N21" s="36"/>
      <c r="O21" s="36"/>
    </row>
    <row r="22" spans="1:17" ht="21.75" customHeight="1">
      <c r="A22" s="17" t="s">
        <v>42</v>
      </c>
      <c r="B22" s="17"/>
      <c r="C22" s="17"/>
      <c r="D22" s="15"/>
      <c r="E22" s="56"/>
      <c r="F22" s="56"/>
      <c r="G22" s="56"/>
      <c r="H22" s="56"/>
      <c r="I22" s="56"/>
      <c r="J22" s="56"/>
      <c r="K22" s="56"/>
      <c r="L22" s="36"/>
      <c r="M22" s="36"/>
      <c r="N22" s="36"/>
      <c r="O22" s="36"/>
    </row>
    <row r="23" spans="1:17" ht="21.75" customHeight="1">
      <c r="A23" s="47" t="s">
        <v>216</v>
      </c>
      <c r="B23" s="47"/>
      <c r="C23" s="47"/>
      <c r="D23" s="59">
        <v>0</v>
      </c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59">
        <v>52472</v>
      </c>
      <c r="M23" s="59"/>
      <c r="N23" s="59">
        <v>0</v>
      </c>
      <c r="O23" s="59"/>
      <c r="P23" s="56">
        <f t="shared" ref="P23:P24" si="1">SUM(D23:N23)</f>
        <v>52472</v>
      </c>
    </row>
    <row r="24" spans="1:17" ht="21.75" customHeight="1">
      <c r="A24" s="47" t="s">
        <v>217</v>
      </c>
      <c r="B24" s="47"/>
      <c r="C24" s="47"/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0</v>
      </c>
      <c r="M24" s="59"/>
      <c r="N24" s="59">
        <v>52</v>
      </c>
      <c r="O24" s="59"/>
      <c r="P24" s="56">
        <f t="shared" si="1"/>
        <v>52</v>
      </c>
    </row>
    <row r="25" spans="1:17" ht="21.75" customHeight="1">
      <c r="A25" s="12" t="s">
        <v>178</v>
      </c>
      <c r="B25" s="12"/>
      <c r="C25" s="12"/>
      <c r="D25" s="138">
        <f>SUM(D23:D24)</f>
        <v>0</v>
      </c>
      <c r="E25" s="4"/>
      <c r="F25" s="138">
        <f>SUM(F23:F24)</f>
        <v>0</v>
      </c>
      <c r="G25" s="4"/>
      <c r="H25" s="138">
        <f>SUM(H23:H24)</f>
        <v>0</v>
      </c>
      <c r="I25" s="4"/>
      <c r="J25" s="138">
        <f>SUM(J23:J24)</f>
        <v>0</v>
      </c>
      <c r="K25" s="4"/>
      <c r="L25" s="138">
        <f>SUM(L23:L24)</f>
        <v>52472</v>
      </c>
      <c r="M25" s="141"/>
      <c r="N25" s="138">
        <f>SUM(N23:N24)</f>
        <v>52</v>
      </c>
      <c r="O25" s="141"/>
      <c r="P25" s="138">
        <f>SUM(P23:P24)</f>
        <v>52524</v>
      </c>
    </row>
    <row r="26" spans="1:17" ht="14.55" customHeight="1">
      <c r="A26" s="12"/>
      <c r="B26" s="12"/>
      <c r="C26" s="12"/>
      <c r="D26" s="59"/>
      <c r="E26" s="56"/>
      <c r="F26" s="56"/>
      <c r="G26" s="56"/>
      <c r="H26" s="56"/>
      <c r="I26" s="56"/>
      <c r="J26" s="56"/>
      <c r="K26" s="56"/>
      <c r="L26" s="36"/>
      <c r="M26" s="36"/>
      <c r="N26" s="36"/>
      <c r="O26" s="36"/>
    </row>
    <row r="27" spans="1:17" ht="21.75" customHeight="1" thickBot="1">
      <c r="A27" s="24" t="s">
        <v>199</v>
      </c>
      <c r="B27" s="24"/>
      <c r="C27" s="24"/>
      <c r="D27" s="44">
        <f>D15+D20+D25</f>
        <v>433655</v>
      </c>
      <c r="E27" s="65"/>
      <c r="F27" s="44">
        <f>F15+F20+F25</f>
        <v>1384395</v>
      </c>
      <c r="G27" s="65"/>
      <c r="H27" s="44">
        <f>H15+H20+H25</f>
        <v>26349</v>
      </c>
      <c r="I27" s="65"/>
      <c r="J27" s="44">
        <f>J15+J20+J25</f>
        <v>43365</v>
      </c>
      <c r="K27" s="65"/>
      <c r="L27" s="44">
        <f>L15+L20+L25</f>
        <v>511631</v>
      </c>
      <c r="M27" s="41"/>
      <c r="N27" s="44">
        <f>N15+N20+N25</f>
        <v>-13870</v>
      </c>
      <c r="O27" s="41"/>
      <c r="P27" s="44">
        <f>P15+P20+P25</f>
        <v>2385525</v>
      </c>
      <c r="Q27" s="54"/>
    </row>
    <row r="28" spans="1:17" ht="22.5" customHeight="1" thickTop="1">
      <c r="D28" s="180">
        <f>D27-'BS-3-5'!D79</f>
        <v>0</v>
      </c>
      <c r="F28" s="54">
        <f>F27-'BS-3-5'!D81</f>
        <v>0</v>
      </c>
      <c r="H28" s="54">
        <f>H27-'BS-3-5'!D82</f>
        <v>0</v>
      </c>
      <c r="J28" s="54">
        <f>J27-'BS-3-5'!D85</f>
        <v>0</v>
      </c>
      <c r="L28" s="54">
        <f>L27-'BS-3-5'!D86</f>
        <v>0</v>
      </c>
      <c r="N28" s="54">
        <f>N27-'BS-3-5'!D87</f>
        <v>0</v>
      </c>
      <c r="P28" s="54">
        <f>P27-'BS-3-5'!D88</f>
        <v>0</v>
      </c>
    </row>
  </sheetData>
  <mergeCells count="3">
    <mergeCell ref="D3:P3"/>
    <mergeCell ref="J6:L6"/>
    <mergeCell ref="D11:P11"/>
  </mergeCells>
  <pageMargins left="0.8" right="0.7" top="0.48" bottom="0.5" header="0.5" footer="0.5"/>
  <pageSetup paperSize="9" scale="78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4"/>
  <sheetViews>
    <sheetView view="pageBreakPreview" zoomScaleNormal="90" zoomScaleSheetLayoutView="100" workbookViewId="0">
      <selection activeCell="H15" sqref="H15"/>
    </sheetView>
  </sheetViews>
  <sheetFormatPr defaultColWidth="9.125" defaultRowHeight="22.5" customHeight="1"/>
  <cols>
    <col min="1" max="1" width="53.75" style="3" customWidth="1"/>
    <col min="2" max="2" width="8.75" style="20" customWidth="1"/>
    <col min="3" max="3" width="1.125" style="20" customWidth="1"/>
    <col min="4" max="4" width="12.875" style="3" customWidth="1"/>
    <col min="5" max="5" width="1.125" style="3" customWidth="1"/>
    <col min="6" max="6" width="12.875" style="3" customWidth="1"/>
    <col min="7" max="7" width="1.125" style="3" customWidth="1"/>
    <col min="8" max="8" width="12.875" style="3" customWidth="1"/>
    <col min="9" max="9" width="1.125" style="3" customWidth="1"/>
    <col min="10" max="10" width="12.875" style="3" customWidth="1"/>
    <col min="11" max="11" width="1.125" style="3" customWidth="1"/>
    <col min="12" max="12" width="12.875" style="3" customWidth="1"/>
    <col min="13" max="13" width="1.125" style="3" customWidth="1"/>
    <col min="14" max="14" width="12.875" style="3" customWidth="1"/>
    <col min="15" max="15" width="9.125" style="3"/>
    <col min="16" max="16" width="11.375" style="3" bestFit="1" customWidth="1"/>
    <col min="17" max="16384" width="9.125" style="3"/>
  </cols>
  <sheetData>
    <row r="1" spans="1:17" ht="22.5" customHeight="1">
      <c r="A1" s="13" t="s">
        <v>105</v>
      </c>
      <c r="D1" s="20"/>
      <c r="E1" s="29"/>
      <c r="F1" s="29"/>
      <c r="G1" s="29"/>
      <c r="H1" s="29"/>
      <c r="I1" s="29"/>
      <c r="L1" s="20"/>
    </row>
    <row r="2" spans="1:17" ht="22.5" customHeight="1">
      <c r="A2" s="16" t="s">
        <v>97</v>
      </c>
      <c r="B2" s="49"/>
      <c r="C2" s="49"/>
      <c r="D2" s="49" t="s">
        <v>98</v>
      </c>
      <c r="E2" s="30"/>
      <c r="F2" s="30" t="s">
        <v>33</v>
      </c>
      <c r="G2" s="30"/>
      <c r="H2" s="30" t="s">
        <v>33</v>
      </c>
      <c r="I2" s="30"/>
      <c r="L2" s="49" t="s">
        <v>98</v>
      </c>
    </row>
    <row r="3" spans="1:17" s="146" customFormat="1" ht="15" customHeight="1">
      <c r="A3" s="154"/>
      <c r="B3" s="154"/>
      <c r="C3" s="154"/>
      <c r="D3" s="154"/>
      <c r="E3" s="154"/>
      <c r="F3" s="154"/>
      <c r="G3" s="154"/>
      <c r="H3" s="154"/>
      <c r="I3" s="154"/>
      <c r="L3" s="154"/>
    </row>
    <row r="4" spans="1:17" ht="21.75" customHeight="1">
      <c r="A4" s="98"/>
      <c r="B4" s="31"/>
      <c r="C4" s="31"/>
      <c r="D4" s="191" t="s">
        <v>27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7" ht="21.75" customHeight="1">
      <c r="A5" s="104"/>
      <c r="B5" s="31"/>
      <c r="C5" s="31"/>
      <c r="D5" s="137"/>
      <c r="E5" s="137"/>
      <c r="F5" s="6"/>
      <c r="G5" s="137"/>
      <c r="H5" s="6"/>
      <c r="I5" s="6"/>
      <c r="J5" s="193" t="s">
        <v>35</v>
      </c>
      <c r="K5" s="193"/>
      <c r="L5" s="193"/>
      <c r="M5" s="105"/>
      <c r="N5" s="137"/>
    </row>
    <row r="6" spans="1:17" ht="21.75" customHeight="1">
      <c r="A6" s="104"/>
      <c r="B6" s="31"/>
      <c r="C6" s="31"/>
      <c r="D6" s="137" t="s">
        <v>20</v>
      </c>
      <c r="E6" s="137"/>
      <c r="F6" s="137"/>
      <c r="G6" s="137"/>
      <c r="H6" s="137" t="s">
        <v>125</v>
      </c>
      <c r="I6" s="6"/>
      <c r="J6" s="162"/>
      <c r="K6" s="6"/>
      <c r="L6" s="6"/>
      <c r="M6" s="137"/>
      <c r="N6" s="137"/>
    </row>
    <row r="7" spans="1:17" ht="21.75" customHeight="1">
      <c r="A7" s="104"/>
      <c r="B7" s="31"/>
      <c r="C7" s="31"/>
      <c r="D7" s="137" t="s">
        <v>21</v>
      </c>
      <c r="E7" s="137"/>
      <c r="F7" s="105" t="s">
        <v>100</v>
      </c>
      <c r="G7" s="137"/>
      <c r="H7" s="105" t="s">
        <v>127</v>
      </c>
      <c r="I7" s="6"/>
      <c r="J7" s="162" t="s">
        <v>34</v>
      </c>
      <c r="K7" s="137"/>
      <c r="L7" s="137" t="s">
        <v>61</v>
      </c>
      <c r="M7" s="137"/>
      <c r="N7" s="106" t="s">
        <v>28</v>
      </c>
    </row>
    <row r="8" spans="1:17" ht="21.75" customHeight="1">
      <c r="A8" s="35"/>
      <c r="B8" s="31" t="s">
        <v>0</v>
      </c>
      <c r="C8" s="131"/>
      <c r="D8" s="137" t="s">
        <v>23</v>
      </c>
      <c r="E8" s="137"/>
      <c r="F8" s="105" t="s">
        <v>101</v>
      </c>
      <c r="G8" s="137"/>
      <c r="H8" s="105" t="s">
        <v>126</v>
      </c>
      <c r="I8" s="6"/>
      <c r="J8" s="34" t="s">
        <v>89</v>
      </c>
      <c r="K8" s="137"/>
      <c r="L8" s="34" t="s">
        <v>60</v>
      </c>
      <c r="M8" s="137"/>
      <c r="N8" s="106" t="s">
        <v>29</v>
      </c>
    </row>
    <row r="9" spans="1:17" ht="21.75" customHeight="1">
      <c r="B9" s="17"/>
      <c r="C9" s="131"/>
      <c r="D9" s="192" t="s">
        <v>37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</row>
    <row r="10" spans="1:17" s="6" customFormat="1" ht="21.75" customHeight="1">
      <c r="A10" s="17" t="s">
        <v>196</v>
      </c>
      <c r="B10" s="17"/>
      <c r="C10" s="17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</row>
    <row r="11" spans="1:17" s="6" customFormat="1" ht="21.75" customHeight="1">
      <c r="A11" s="17" t="s">
        <v>162</v>
      </c>
      <c r="B11" s="108"/>
      <c r="C11" s="17"/>
      <c r="D11" s="37">
        <v>433655</v>
      </c>
      <c r="E11" s="37"/>
      <c r="F11" s="37">
        <v>1384395</v>
      </c>
      <c r="G11" s="37"/>
      <c r="H11" s="37">
        <v>26349</v>
      </c>
      <c r="I11" s="37"/>
      <c r="J11" s="37">
        <v>43365</v>
      </c>
      <c r="K11" s="37"/>
      <c r="L11" s="65">
        <v>427016</v>
      </c>
      <c r="M11" s="17"/>
      <c r="N11" s="65">
        <f>SUM(D11:M11)</f>
        <v>2314780</v>
      </c>
      <c r="P11" s="118"/>
      <c r="Q11" s="123"/>
    </row>
    <row r="12" spans="1:17" s="6" customFormat="1" ht="15" customHeight="1">
      <c r="A12" s="12"/>
      <c r="B12" s="12"/>
      <c r="C12" s="12"/>
      <c r="D12" s="59"/>
      <c r="E12" s="56"/>
      <c r="F12" s="56"/>
      <c r="G12" s="56"/>
      <c r="H12" s="56"/>
      <c r="I12" s="56"/>
      <c r="J12" s="56"/>
      <c r="K12" s="56"/>
      <c r="L12" s="36"/>
      <c r="M12" s="36"/>
    </row>
    <row r="13" spans="1:17" s="6" customFormat="1" ht="21.75" customHeight="1">
      <c r="A13" s="17" t="s">
        <v>200</v>
      </c>
      <c r="B13" s="17"/>
      <c r="C13" s="17"/>
      <c r="D13" s="15"/>
      <c r="E13" s="56"/>
      <c r="F13" s="56"/>
      <c r="G13" s="56"/>
      <c r="H13" s="56"/>
      <c r="I13" s="56"/>
      <c r="J13" s="56"/>
      <c r="K13" s="56"/>
      <c r="L13" s="36"/>
      <c r="M13" s="36"/>
    </row>
    <row r="14" spans="1:17" s="6" customFormat="1" ht="21.75" customHeight="1">
      <c r="A14" s="170" t="s">
        <v>214</v>
      </c>
      <c r="B14" s="17"/>
      <c r="C14" s="17"/>
      <c r="D14" s="15"/>
      <c r="E14" s="56"/>
      <c r="F14" s="56"/>
      <c r="G14" s="56"/>
      <c r="H14" s="56"/>
      <c r="I14" s="56"/>
      <c r="J14" s="56"/>
      <c r="K14" s="56"/>
      <c r="L14" s="36"/>
      <c r="M14" s="36"/>
    </row>
    <row r="15" spans="1:17" s="6" customFormat="1" ht="21.75" customHeight="1">
      <c r="A15" s="176" t="s">
        <v>215</v>
      </c>
      <c r="B15" s="177">
        <v>14</v>
      </c>
      <c r="C15" s="17"/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59"/>
      <c r="L15" s="59">
        <v>-13010</v>
      </c>
      <c r="M15" s="59"/>
      <c r="N15" s="54">
        <f t="shared" ref="N15" si="0">SUM(D15:L15)</f>
        <v>-13010</v>
      </c>
    </row>
    <row r="16" spans="1:17" s="6" customFormat="1" ht="21.75" customHeight="1">
      <c r="A16" s="186" t="s">
        <v>213</v>
      </c>
      <c r="B16" s="17"/>
      <c r="C16" s="17"/>
      <c r="D16" s="138">
        <f>SUM(D15)</f>
        <v>0</v>
      </c>
      <c r="E16" s="4"/>
      <c r="F16" s="138">
        <f>SUM(F15)</f>
        <v>0</v>
      </c>
      <c r="G16" s="4"/>
      <c r="H16" s="138">
        <f>SUM(H15)</f>
        <v>0</v>
      </c>
      <c r="I16" s="4"/>
      <c r="J16" s="138">
        <f>SUM(J15)</f>
        <v>0</v>
      </c>
      <c r="K16" s="4"/>
      <c r="L16" s="138">
        <f>SUM(L15)</f>
        <v>-13010</v>
      </c>
      <c r="M16" s="141"/>
      <c r="N16" s="138">
        <f>SUM(N15)</f>
        <v>-13010</v>
      </c>
    </row>
    <row r="17" spans="1:14" s="6" customFormat="1" ht="15" customHeight="1">
      <c r="A17" s="17"/>
      <c r="B17" s="12"/>
      <c r="C17" s="12"/>
      <c r="D17" s="59"/>
      <c r="E17" s="56"/>
      <c r="F17" s="56"/>
      <c r="G17" s="56"/>
      <c r="H17" s="56"/>
      <c r="I17" s="56"/>
      <c r="J17" s="56"/>
      <c r="K17" s="56"/>
      <c r="L17" s="36"/>
      <c r="M17" s="56"/>
    </row>
    <row r="18" spans="1:14" s="6" customFormat="1" ht="21.75" customHeight="1">
      <c r="A18" s="17" t="s">
        <v>42</v>
      </c>
      <c r="B18" s="17"/>
      <c r="C18" s="17"/>
      <c r="D18" s="15"/>
      <c r="E18" s="56"/>
      <c r="F18" s="56"/>
      <c r="G18" s="56"/>
      <c r="H18" s="56"/>
      <c r="I18" s="56"/>
      <c r="J18" s="56"/>
      <c r="K18" s="56"/>
      <c r="L18" s="36"/>
      <c r="M18" s="56"/>
    </row>
    <row r="19" spans="1:14" s="6" customFormat="1" ht="21.75" customHeight="1">
      <c r="A19" s="47" t="s">
        <v>216</v>
      </c>
      <c r="B19" s="47"/>
      <c r="C19" s="47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15777</v>
      </c>
      <c r="M19" s="59"/>
      <c r="N19" s="54">
        <f t="shared" ref="N19:N20" si="1">SUM(D19:L19)</f>
        <v>15777</v>
      </c>
    </row>
    <row r="20" spans="1:14" s="6" customFormat="1" ht="21.75" customHeight="1">
      <c r="A20" s="47" t="s">
        <v>217</v>
      </c>
      <c r="B20" s="47"/>
      <c r="C20" s="47"/>
      <c r="D20" s="59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4">
        <f t="shared" si="1"/>
        <v>0</v>
      </c>
    </row>
    <row r="21" spans="1:14" s="6" customFormat="1" ht="21.75" customHeight="1">
      <c r="A21" s="12" t="s">
        <v>178</v>
      </c>
      <c r="B21" s="12"/>
      <c r="C21" s="12"/>
      <c r="D21" s="138">
        <f>SUM(D19:D20)</f>
        <v>0</v>
      </c>
      <c r="E21" s="4"/>
      <c r="F21" s="138">
        <f>SUM(F19:F20)</f>
        <v>0</v>
      </c>
      <c r="G21" s="4"/>
      <c r="H21" s="138">
        <f>SUM(H19:H20)</f>
        <v>0</v>
      </c>
      <c r="I21" s="4"/>
      <c r="J21" s="138">
        <f>SUM(J19:J20)</f>
        <v>0</v>
      </c>
      <c r="K21" s="4"/>
      <c r="L21" s="138">
        <f>SUM(L19:L20)</f>
        <v>15777</v>
      </c>
      <c r="M21" s="4"/>
      <c r="N21" s="138">
        <f>SUM(N19:N20)</f>
        <v>15777</v>
      </c>
    </row>
    <row r="22" spans="1:14" s="6" customFormat="1" ht="15" customHeight="1">
      <c r="A22" s="12"/>
      <c r="B22" s="12"/>
      <c r="C22" s="12"/>
      <c r="D22" s="59"/>
      <c r="E22" s="56"/>
      <c r="F22" s="56"/>
      <c r="G22" s="56"/>
      <c r="H22" s="56"/>
      <c r="I22" s="56"/>
      <c r="J22" s="56"/>
      <c r="K22" s="56"/>
      <c r="L22" s="36"/>
      <c r="M22" s="56"/>
    </row>
    <row r="23" spans="1:14" s="6" customFormat="1" ht="21.75" customHeight="1" thickBot="1">
      <c r="A23" s="24" t="s">
        <v>197</v>
      </c>
      <c r="B23" s="24"/>
      <c r="C23" s="24"/>
      <c r="D23" s="44">
        <f>D11+D16+D21</f>
        <v>433655</v>
      </c>
      <c r="E23" s="65"/>
      <c r="F23" s="44">
        <f>F11+F16+F21</f>
        <v>1384395</v>
      </c>
      <c r="G23" s="65"/>
      <c r="H23" s="44">
        <f>H11+H16+H21</f>
        <v>26349</v>
      </c>
      <c r="I23" s="65"/>
      <c r="J23" s="44">
        <f>J11+J16+J21</f>
        <v>43365</v>
      </c>
      <c r="K23" s="65"/>
      <c r="L23" s="44">
        <f>L11+L16+L21</f>
        <v>429783</v>
      </c>
      <c r="M23" s="65"/>
      <c r="N23" s="44">
        <f>N11+N16+N21</f>
        <v>2317547</v>
      </c>
    </row>
    <row r="24" spans="1:14" ht="22.5" customHeight="1" thickTop="1"/>
  </sheetData>
  <mergeCells count="3">
    <mergeCell ref="D4:N4"/>
    <mergeCell ref="D9:N9"/>
    <mergeCell ref="J5:L5"/>
  </mergeCells>
  <pageMargins left="0.8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dimension ref="A1:P28"/>
  <sheetViews>
    <sheetView view="pageBreakPreview" zoomScale="70" zoomScaleNormal="90" zoomScaleSheetLayoutView="70" workbookViewId="0">
      <selection activeCell="W17" sqref="W17"/>
    </sheetView>
  </sheetViews>
  <sheetFormatPr defaultColWidth="9.125" defaultRowHeight="22.5" customHeight="1"/>
  <cols>
    <col min="1" max="1" width="56.625" style="3" customWidth="1"/>
    <col min="2" max="2" width="18.875" style="20" customWidth="1"/>
    <col min="3" max="3" width="1.125" style="20" customWidth="1"/>
    <col min="4" max="4" width="12.875" style="3" customWidth="1"/>
    <col min="5" max="5" width="1.125" style="3" customWidth="1"/>
    <col min="6" max="6" width="12.875" style="3" customWidth="1"/>
    <col min="7" max="7" width="1.125" style="3" customWidth="1"/>
    <col min="8" max="8" width="12.875" style="3" customWidth="1"/>
    <col min="9" max="9" width="1.125" style="3" customWidth="1"/>
    <col min="10" max="10" width="12.875" style="3" customWidth="1"/>
    <col min="11" max="11" width="1.125" style="3" customWidth="1"/>
    <col min="12" max="12" width="12.875" style="3" customWidth="1"/>
    <col min="13" max="13" width="1.125" style="3" customWidth="1"/>
    <col min="14" max="14" width="15.75" style="3" customWidth="1"/>
    <col min="15" max="15" width="1.125" style="3" customWidth="1"/>
    <col min="16" max="16" width="12.875" style="3" customWidth="1"/>
    <col min="17" max="16384" width="9.125" style="3"/>
  </cols>
  <sheetData>
    <row r="1" spans="1:16" ht="22.5" customHeight="1">
      <c r="A1" s="13" t="s">
        <v>105</v>
      </c>
      <c r="D1" s="20"/>
      <c r="E1" s="29"/>
      <c r="F1" s="29"/>
      <c r="G1" s="29"/>
      <c r="H1" s="29"/>
      <c r="I1" s="29"/>
      <c r="L1" s="20"/>
    </row>
    <row r="2" spans="1:16" ht="22.5" customHeight="1">
      <c r="A2" s="16" t="s">
        <v>97</v>
      </c>
      <c r="B2" s="49"/>
      <c r="C2" s="49"/>
      <c r="D2" s="49" t="s">
        <v>98</v>
      </c>
      <c r="E2" s="30"/>
      <c r="F2" s="30" t="s">
        <v>33</v>
      </c>
      <c r="G2" s="30"/>
      <c r="H2" s="30" t="s">
        <v>33</v>
      </c>
      <c r="I2" s="30"/>
      <c r="L2" s="49" t="s">
        <v>98</v>
      </c>
    </row>
    <row r="3" spans="1:16" ht="21.75" customHeight="1">
      <c r="A3" s="98"/>
      <c r="B3" s="31"/>
      <c r="C3" s="31"/>
      <c r="D3" s="191" t="s">
        <v>27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</row>
    <row r="4" spans="1:16" ht="21.75" customHeight="1">
      <c r="A4" s="98"/>
      <c r="B4" s="31"/>
      <c r="C4" s="31"/>
      <c r="F4" s="164"/>
      <c r="G4" s="164"/>
      <c r="H4" s="164"/>
      <c r="I4" s="164"/>
      <c r="J4" s="164"/>
      <c r="K4" s="164"/>
      <c r="L4" s="164"/>
      <c r="M4" s="137"/>
      <c r="N4" s="105" t="s">
        <v>141</v>
      </c>
      <c r="O4" s="137"/>
      <c r="P4" s="164"/>
    </row>
    <row r="5" spans="1:16" ht="21.75" customHeight="1">
      <c r="A5" s="98"/>
      <c r="B5" s="31"/>
      <c r="C5" s="31"/>
      <c r="F5" s="164"/>
      <c r="G5" s="164"/>
      <c r="H5" s="164"/>
      <c r="I5" s="164"/>
      <c r="J5" s="164"/>
      <c r="K5" s="164"/>
      <c r="L5" s="164"/>
      <c r="M5" s="137"/>
      <c r="N5" s="105" t="s">
        <v>172</v>
      </c>
      <c r="O5" s="137"/>
      <c r="P5" s="164"/>
    </row>
    <row r="6" spans="1:16" ht="21.75" customHeight="1">
      <c r="A6" s="104"/>
      <c r="B6" s="31"/>
      <c r="C6" s="31"/>
      <c r="F6" s="137"/>
      <c r="G6" s="137"/>
      <c r="H6" s="137"/>
      <c r="I6" s="137"/>
      <c r="J6" s="194" t="s">
        <v>35</v>
      </c>
      <c r="K6" s="194"/>
      <c r="L6" s="194"/>
      <c r="M6" s="105"/>
      <c r="N6" s="168" t="s">
        <v>29</v>
      </c>
      <c r="O6" s="171"/>
      <c r="P6" s="137"/>
    </row>
    <row r="7" spans="1:16" ht="21.75" customHeight="1">
      <c r="A7" s="104"/>
      <c r="B7" s="31"/>
      <c r="C7" s="31"/>
      <c r="F7" s="137"/>
      <c r="G7" s="137"/>
      <c r="H7" s="137"/>
      <c r="I7" s="137"/>
      <c r="J7" s="34"/>
      <c r="K7" s="34"/>
      <c r="L7" s="34"/>
      <c r="M7" s="105"/>
      <c r="N7" s="105" t="s">
        <v>209</v>
      </c>
      <c r="O7" s="98"/>
      <c r="P7" s="137"/>
    </row>
    <row r="8" spans="1:16" ht="21.75" customHeight="1">
      <c r="A8" s="104"/>
      <c r="B8" s="31"/>
      <c r="C8" s="31"/>
      <c r="D8" s="137" t="s">
        <v>20</v>
      </c>
      <c r="F8" s="137"/>
      <c r="G8" s="137"/>
      <c r="H8" s="137" t="s">
        <v>125</v>
      </c>
      <c r="I8" s="137"/>
      <c r="J8" s="166"/>
      <c r="K8" s="6"/>
      <c r="L8" s="6"/>
      <c r="M8" s="137"/>
      <c r="N8" s="105" t="s">
        <v>211</v>
      </c>
      <c r="O8" s="137"/>
      <c r="P8" s="105"/>
    </row>
    <row r="9" spans="1:16" s="146" customFormat="1" ht="21.6">
      <c r="A9" s="155"/>
      <c r="B9" s="156"/>
      <c r="C9" s="156"/>
      <c r="D9" s="137" t="s">
        <v>21</v>
      </c>
      <c r="E9" s="137"/>
      <c r="F9" s="105" t="s">
        <v>100</v>
      </c>
      <c r="G9" s="137"/>
      <c r="H9" s="105" t="s">
        <v>127</v>
      </c>
      <c r="I9" s="6"/>
      <c r="J9" s="166" t="s">
        <v>34</v>
      </c>
      <c r="K9" s="137"/>
      <c r="L9" s="137" t="s">
        <v>61</v>
      </c>
      <c r="M9" s="137"/>
      <c r="N9" s="34" t="s">
        <v>210</v>
      </c>
      <c r="O9" s="137"/>
      <c r="P9" s="106" t="s">
        <v>28</v>
      </c>
    </row>
    <row r="10" spans="1:16" ht="21.75" customHeight="1">
      <c r="A10" s="35"/>
      <c r="B10" s="167" t="s">
        <v>0</v>
      </c>
      <c r="C10" s="167"/>
      <c r="D10" s="137" t="s">
        <v>22</v>
      </c>
      <c r="F10" s="105" t="s">
        <v>101</v>
      </c>
      <c r="G10" s="137"/>
      <c r="H10" s="105" t="s">
        <v>126</v>
      </c>
      <c r="I10" s="137"/>
      <c r="J10" s="34" t="s">
        <v>89</v>
      </c>
      <c r="K10" s="137"/>
      <c r="L10" s="34" t="s">
        <v>60</v>
      </c>
      <c r="M10" s="137"/>
      <c r="N10" s="183" t="s">
        <v>163</v>
      </c>
      <c r="O10" s="137"/>
      <c r="P10" s="60" t="s">
        <v>29</v>
      </c>
    </row>
    <row r="11" spans="1:16" s="6" customFormat="1" ht="21.75" customHeight="1">
      <c r="B11" s="17"/>
      <c r="C11" s="17"/>
      <c r="D11" s="192" t="s">
        <v>37</v>
      </c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</row>
    <row r="12" spans="1:16" s="6" customFormat="1" ht="21.75" customHeight="1">
      <c r="A12" s="17" t="s">
        <v>198</v>
      </c>
      <c r="B12" s="17"/>
      <c r="C12" s="1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</row>
    <row r="13" spans="1:16" s="6" customFormat="1" ht="21.75" customHeight="1">
      <c r="A13" s="17" t="s">
        <v>142</v>
      </c>
      <c r="B13" s="17"/>
      <c r="C13" s="17"/>
      <c r="D13" s="37">
        <v>433655</v>
      </c>
      <c r="E13" s="37"/>
      <c r="F13" s="37">
        <v>1384395</v>
      </c>
      <c r="G13" s="37"/>
      <c r="H13" s="37">
        <v>26349</v>
      </c>
      <c r="I13" s="37"/>
      <c r="J13" s="37">
        <v>43365</v>
      </c>
      <c r="K13" s="37"/>
      <c r="L13" s="65">
        <v>467922</v>
      </c>
      <c r="M13" s="65"/>
      <c r="N13" s="65" t="s">
        <v>171</v>
      </c>
      <c r="O13" s="65"/>
      <c r="P13" s="65">
        <f>SUM(D13:N13)</f>
        <v>2355686</v>
      </c>
    </row>
    <row r="14" spans="1:16" s="6" customFormat="1" ht="21.75" customHeight="1">
      <c r="A14" s="29" t="s">
        <v>128</v>
      </c>
      <c r="B14" s="165">
        <v>3</v>
      </c>
      <c r="C14" s="17"/>
      <c r="D14" s="139">
        <v>0</v>
      </c>
      <c r="E14" s="107"/>
      <c r="F14" s="139">
        <v>0</v>
      </c>
      <c r="G14" s="107"/>
      <c r="H14" s="139">
        <v>0</v>
      </c>
      <c r="I14" s="48"/>
      <c r="J14" s="51">
        <v>0</v>
      </c>
      <c r="K14" s="15"/>
      <c r="L14" s="48">
        <v>-1184</v>
      </c>
      <c r="M14" s="48"/>
      <c r="N14" s="51">
        <v>-13922</v>
      </c>
      <c r="O14" s="48"/>
      <c r="P14" s="56">
        <f>SUM(D14:N14)</f>
        <v>-15106</v>
      </c>
    </row>
    <row r="15" spans="1:16" s="6" customFormat="1" ht="21.75" customHeight="1">
      <c r="A15" s="17" t="s">
        <v>143</v>
      </c>
      <c r="B15" s="17"/>
      <c r="C15" s="17"/>
      <c r="D15" s="138">
        <f>SUM(D13:D14)</f>
        <v>433655</v>
      </c>
      <c r="E15" s="4"/>
      <c r="F15" s="138">
        <f>SUM(F13:F14)</f>
        <v>1384395</v>
      </c>
      <c r="G15" s="4"/>
      <c r="H15" s="138">
        <f>SUM(H13:H14)</f>
        <v>26349</v>
      </c>
      <c r="I15" s="4"/>
      <c r="J15" s="159">
        <f>SUM(J13:J14)</f>
        <v>43365</v>
      </c>
      <c r="K15" s="4"/>
      <c r="L15" s="138">
        <f>SUM(L13:L14)</f>
        <v>466738</v>
      </c>
      <c r="M15" s="141"/>
      <c r="N15" s="138">
        <f>SUM(N13:N14)</f>
        <v>-13922</v>
      </c>
      <c r="O15" s="141"/>
      <c r="P15" s="138">
        <f>SUM(P13:P14)</f>
        <v>2340580</v>
      </c>
    </row>
    <row r="16" spans="1:16" s="6" customFormat="1" ht="15" customHeight="1">
      <c r="A16" s="12"/>
      <c r="B16" s="12"/>
      <c r="C16" s="12"/>
      <c r="D16" s="59"/>
      <c r="E16" s="56"/>
      <c r="F16" s="56"/>
      <c r="G16" s="56"/>
      <c r="H16" s="56"/>
      <c r="I16" s="56"/>
      <c r="J16" s="56"/>
      <c r="K16" s="56"/>
      <c r="L16" s="36"/>
      <c r="M16" s="36"/>
      <c r="N16" s="36"/>
      <c r="O16" s="36"/>
    </row>
    <row r="17" spans="1:16" s="6" customFormat="1" ht="21.75" customHeight="1">
      <c r="A17" s="17" t="s">
        <v>200</v>
      </c>
      <c r="B17" s="17"/>
      <c r="C17" s="17"/>
      <c r="D17" s="15"/>
      <c r="E17" s="56"/>
      <c r="F17" s="56"/>
      <c r="G17" s="56"/>
      <c r="H17" s="56"/>
      <c r="I17" s="56"/>
      <c r="J17" s="56"/>
      <c r="K17" s="56"/>
      <c r="L17" s="36"/>
      <c r="M17" s="36"/>
      <c r="N17" s="36"/>
      <c r="O17" s="36"/>
    </row>
    <row r="18" spans="1:16" s="6" customFormat="1" ht="21.75" customHeight="1">
      <c r="A18" s="170" t="s">
        <v>214</v>
      </c>
      <c r="B18" s="47"/>
      <c r="C18" s="47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6"/>
    </row>
    <row r="19" spans="1:16" s="6" customFormat="1" ht="21.75" customHeight="1">
      <c r="A19" s="176" t="s">
        <v>215</v>
      </c>
      <c r="B19" s="178" t="s">
        <v>202</v>
      </c>
      <c r="C19" s="47"/>
      <c r="D19" s="139">
        <v>0</v>
      </c>
      <c r="E19" s="107"/>
      <c r="F19" s="139">
        <v>0</v>
      </c>
      <c r="G19" s="107"/>
      <c r="H19" s="139">
        <v>0</v>
      </c>
      <c r="I19" s="48"/>
      <c r="J19" s="139">
        <v>0</v>
      </c>
      <c r="K19" s="59"/>
      <c r="L19" s="59">
        <v>-9106</v>
      </c>
      <c r="M19" s="59"/>
      <c r="N19" s="59">
        <v>0</v>
      </c>
      <c r="O19" s="59"/>
      <c r="P19" s="56">
        <f t="shared" ref="P19" si="0">SUM(D19:N19)</f>
        <v>-9106</v>
      </c>
    </row>
    <row r="20" spans="1:16" s="6" customFormat="1" ht="21.75" customHeight="1">
      <c r="A20" s="186" t="s">
        <v>213</v>
      </c>
      <c r="B20" s="12"/>
      <c r="C20" s="12"/>
      <c r="D20" s="138">
        <f>SUM(D18:D19)</f>
        <v>0</v>
      </c>
      <c r="E20" s="4"/>
      <c r="F20" s="138">
        <f>SUM(F18:F19)</f>
        <v>0</v>
      </c>
      <c r="G20" s="4"/>
      <c r="H20" s="138">
        <f>SUM(H18:H19)</f>
        <v>0</v>
      </c>
      <c r="I20" s="4"/>
      <c r="J20" s="138">
        <f>SUM(J18:J19)</f>
        <v>0</v>
      </c>
      <c r="K20" s="4"/>
      <c r="L20" s="138">
        <f>SUM(L18:L19)</f>
        <v>-9106</v>
      </c>
      <c r="M20" s="141"/>
      <c r="N20" s="138">
        <f>SUM(N18:N19)</f>
        <v>0</v>
      </c>
      <c r="O20" s="141"/>
      <c r="P20" s="138">
        <f>SUM(P18:P19)</f>
        <v>-9106</v>
      </c>
    </row>
    <row r="21" spans="1:16" s="6" customFormat="1" ht="15" customHeight="1">
      <c r="A21" s="17"/>
      <c r="B21" s="12"/>
      <c r="C21" s="12"/>
      <c r="D21" s="59"/>
      <c r="E21" s="56"/>
      <c r="F21" s="56"/>
      <c r="G21" s="56"/>
      <c r="H21" s="56"/>
      <c r="I21" s="56"/>
      <c r="J21" s="56"/>
      <c r="K21" s="56"/>
      <c r="L21" s="36"/>
      <c r="M21" s="36"/>
      <c r="N21" s="36"/>
      <c r="O21" s="36"/>
    </row>
    <row r="22" spans="1:16" s="6" customFormat="1" ht="21.75" customHeight="1">
      <c r="A22" s="17" t="s">
        <v>42</v>
      </c>
      <c r="B22" s="17"/>
      <c r="C22" s="17"/>
      <c r="D22" s="15"/>
      <c r="E22" s="56"/>
      <c r="F22" s="56"/>
      <c r="G22" s="56"/>
      <c r="H22" s="56"/>
      <c r="I22" s="56"/>
      <c r="J22" s="56"/>
      <c r="K22" s="56"/>
      <c r="L22" s="36"/>
      <c r="M22" s="56"/>
      <c r="O22" s="56"/>
    </row>
    <row r="23" spans="1:16" s="6" customFormat="1" ht="21.75" customHeight="1">
      <c r="A23" s="47" t="s">
        <v>216</v>
      </c>
      <c r="B23" s="29"/>
      <c r="C23" s="29"/>
      <c r="D23" s="59">
        <v>0</v>
      </c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59">
        <v>52519</v>
      </c>
      <c r="M23" s="59"/>
      <c r="N23" s="59">
        <v>0</v>
      </c>
      <c r="O23" s="59"/>
      <c r="P23" s="56">
        <f>SUM(D23:N23)</f>
        <v>52519</v>
      </c>
    </row>
    <row r="24" spans="1:16" s="6" customFormat="1" ht="21.75" customHeight="1">
      <c r="A24" s="47" t="s">
        <v>217</v>
      </c>
      <c r="B24" s="47"/>
      <c r="C24" s="47"/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0</v>
      </c>
      <c r="M24" s="59"/>
      <c r="N24" s="59">
        <v>52</v>
      </c>
      <c r="O24" s="59"/>
      <c r="P24" s="56">
        <f>SUM(D24:N24)</f>
        <v>52</v>
      </c>
    </row>
    <row r="25" spans="1:16" s="6" customFormat="1" ht="21.75" customHeight="1">
      <c r="A25" s="12" t="s">
        <v>178</v>
      </c>
      <c r="B25" s="12"/>
      <c r="C25" s="12"/>
      <c r="D25" s="138">
        <f>SUM(D23:D24)</f>
        <v>0</v>
      </c>
      <c r="E25" s="4"/>
      <c r="F25" s="138">
        <f>SUM(F23:F24)</f>
        <v>0</v>
      </c>
      <c r="G25" s="4"/>
      <c r="H25" s="138">
        <f>SUM(H23:H24)</f>
        <v>0</v>
      </c>
      <c r="I25" s="4"/>
      <c r="J25" s="138">
        <f>SUM(J23:J24)</f>
        <v>0</v>
      </c>
      <c r="K25" s="4"/>
      <c r="L25" s="138">
        <f>SUM(L23:L24)</f>
        <v>52519</v>
      </c>
      <c r="M25" s="4"/>
      <c r="N25" s="138">
        <f>SUM(N23:N24)</f>
        <v>52</v>
      </c>
      <c r="O25" s="4"/>
      <c r="P25" s="138">
        <f>SUM(P23:P24)</f>
        <v>52571</v>
      </c>
    </row>
    <row r="26" spans="1:16" s="6" customFormat="1" ht="11.55" customHeight="1">
      <c r="A26" s="12"/>
      <c r="B26" s="12"/>
      <c r="C26" s="12"/>
      <c r="D26" s="59"/>
      <c r="E26" s="56"/>
      <c r="F26" s="56"/>
      <c r="G26" s="56"/>
      <c r="H26" s="56"/>
      <c r="I26" s="56"/>
      <c r="J26" s="56"/>
      <c r="K26" s="56"/>
      <c r="L26" s="36"/>
      <c r="M26" s="56"/>
      <c r="O26" s="56"/>
    </row>
    <row r="27" spans="1:16" ht="21.75" customHeight="1" thickBot="1">
      <c r="A27" s="24" t="s">
        <v>199</v>
      </c>
      <c r="D27" s="44">
        <f>D15+D20+D25</f>
        <v>433655</v>
      </c>
      <c r="E27" s="65"/>
      <c r="F27" s="44">
        <f>F15+F20+F25</f>
        <v>1384395</v>
      </c>
      <c r="G27" s="65"/>
      <c r="H27" s="44">
        <f>H15+H20+H25</f>
        <v>26349</v>
      </c>
      <c r="I27" s="65"/>
      <c r="J27" s="44">
        <f>J15+J20+J25</f>
        <v>43365</v>
      </c>
      <c r="K27" s="65"/>
      <c r="L27" s="44">
        <f>L15+L20+L25</f>
        <v>510151</v>
      </c>
      <c r="M27" s="65"/>
      <c r="N27" s="44">
        <f>N15+N20+N25</f>
        <v>-13870</v>
      </c>
      <c r="O27" s="65"/>
      <c r="P27" s="44">
        <f>P15+P20+P25</f>
        <v>2384045</v>
      </c>
    </row>
    <row r="28" spans="1:16" ht="22.5" customHeight="1" thickTop="1"/>
  </sheetData>
  <mergeCells count="3">
    <mergeCell ref="D3:P3"/>
    <mergeCell ref="J6:L6"/>
    <mergeCell ref="D11:P11"/>
  </mergeCells>
  <pageMargins left="0.8" right="0.7" top="0.48" bottom="0.5" header="0.5" footer="0.5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76"/>
  <sheetViews>
    <sheetView view="pageBreakPreview" zoomScale="70" zoomScaleNormal="100" zoomScaleSheetLayoutView="70" workbookViewId="0">
      <selection activeCell="R67" sqref="R67"/>
    </sheetView>
  </sheetViews>
  <sheetFormatPr defaultColWidth="9.125" defaultRowHeight="21" customHeight="1"/>
  <cols>
    <col min="1" max="1" width="49.375" style="11" customWidth="1"/>
    <col min="2" max="2" width="8.25" style="11" customWidth="1"/>
    <col min="3" max="3" width="11.375" style="6" customWidth="1"/>
    <col min="4" max="4" width="1.375" style="22" customWidth="1"/>
    <col min="5" max="5" width="11.375" style="6" customWidth="1"/>
    <col min="6" max="6" width="1.375" style="22" customWidth="1"/>
    <col min="7" max="7" width="11.375" style="6" customWidth="1"/>
    <col min="8" max="8" width="1.375" style="22" customWidth="1"/>
    <col min="9" max="9" width="11.375" style="6" customWidth="1"/>
    <col min="10" max="10" width="11" style="6" bestFit="1" customWidth="1"/>
    <col min="11" max="11" width="9.625" style="6" bestFit="1" customWidth="1"/>
    <col min="12" max="16384" width="9.125" style="6"/>
  </cols>
  <sheetData>
    <row r="1" spans="1:9" ht="22.2" customHeight="1">
      <c r="A1" s="13" t="s">
        <v>105</v>
      </c>
      <c r="B1" s="13"/>
      <c r="D1" s="50"/>
      <c r="F1" s="50"/>
      <c r="G1" s="10"/>
      <c r="H1" s="50"/>
      <c r="I1" s="10"/>
    </row>
    <row r="2" spans="1:9" ht="22.2" customHeight="1">
      <c r="A2" s="13" t="s">
        <v>49</v>
      </c>
      <c r="B2" s="13"/>
      <c r="D2" s="50"/>
      <c r="F2" s="50"/>
      <c r="G2" s="10"/>
      <c r="H2" s="50"/>
      <c r="I2" s="10"/>
    </row>
    <row r="3" spans="1:9" s="146" customFormat="1" ht="15" customHeight="1">
      <c r="A3" s="142"/>
      <c r="B3" s="142"/>
      <c r="C3" s="195" t="s">
        <v>12</v>
      </c>
      <c r="D3" s="195"/>
      <c r="E3" s="195"/>
      <c r="F3" s="195"/>
      <c r="G3" s="195"/>
      <c r="H3" s="195"/>
      <c r="I3" s="195"/>
    </row>
    <row r="4" spans="1:9" ht="21" customHeight="1">
      <c r="A4" s="13"/>
      <c r="B4" s="13"/>
      <c r="C4" s="191" t="s">
        <v>19</v>
      </c>
      <c r="D4" s="191"/>
      <c r="E4" s="191"/>
      <c r="F4" s="127"/>
      <c r="G4" s="191" t="s">
        <v>27</v>
      </c>
      <c r="H4" s="191"/>
      <c r="I4" s="191"/>
    </row>
    <row r="5" spans="1:9" ht="21" customHeight="1">
      <c r="A5" s="13"/>
      <c r="B5" s="13"/>
      <c r="C5" s="188" t="s">
        <v>195</v>
      </c>
      <c r="D5" s="188"/>
      <c r="E5" s="188"/>
      <c r="F5" s="127"/>
      <c r="G5" s="188" t="s">
        <v>195</v>
      </c>
      <c r="H5" s="188"/>
      <c r="I5" s="188"/>
    </row>
    <row r="6" spans="1:9" ht="21" customHeight="1">
      <c r="A6" s="13"/>
      <c r="B6" s="13"/>
      <c r="C6" s="189" t="s">
        <v>194</v>
      </c>
      <c r="D6" s="189"/>
      <c r="E6" s="189"/>
      <c r="F6" s="127"/>
      <c r="G6" s="189" t="s">
        <v>194</v>
      </c>
      <c r="H6" s="189"/>
      <c r="I6" s="189"/>
    </row>
    <row r="7" spans="1:9" ht="21" customHeight="1">
      <c r="A7" s="13"/>
      <c r="B7" s="95"/>
      <c r="C7" s="134">
        <v>2563</v>
      </c>
      <c r="D7" s="2"/>
      <c r="E7" s="2">
        <v>2562</v>
      </c>
      <c r="F7" s="2"/>
      <c r="G7" s="134">
        <v>2563</v>
      </c>
      <c r="H7" s="2"/>
      <c r="I7" s="2">
        <v>2562</v>
      </c>
    </row>
    <row r="8" spans="1:9" ht="21" customHeight="1">
      <c r="A8" s="13"/>
      <c r="B8" s="13"/>
      <c r="C8" s="190" t="s">
        <v>37</v>
      </c>
      <c r="D8" s="190"/>
      <c r="E8" s="190"/>
      <c r="F8" s="190"/>
      <c r="G8" s="190"/>
      <c r="H8" s="190"/>
      <c r="I8" s="190"/>
    </row>
    <row r="9" spans="1:9" ht="21.75" customHeight="1">
      <c r="A9" s="9" t="s">
        <v>14</v>
      </c>
      <c r="B9" s="9"/>
      <c r="C9" s="27"/>
      <c r="D9" s="28"/>
      <c r="E9" s="27"/>
      <c r="F9" s="28"/>
      <c r="G9" s="27"/>
      <c r="H9" s="28"/>
      <c r="I9" s="27"/>
    </row>
    <row r="10" spans="1:9" ht="21.75" customHeight="1">
      <c r="A10" s="32" t="s">
        <v>40</v>
      </c>
      <c r="B10" s="32"/>
      <c r="C10" s="51">
        <v>52472</v>
      </c>
      <c r="D10" s="36"/>
      <c r="E10" s="51">
        <v>15721</v>
      </c>
      <c r="F10" s="51"/>
      <c r="G10" s="51">
        <v>52519</v>
      </c>
      <c r="H10" s="36"/>
      <c r="I10" s="51">
        <v>15777</v>
      </c>
    </row>
    <row r="11" spans="1:9" ht="21.75" customHeight="1">
      <c r="A11" s="14" t="s">
        <v>135</v>
      </c>
      <c r="B11" s="14"/>
      <c r="C11" s="51"/>
      <c r="D11" s="51"/>
      <c r="E11" s="51"/>
      <c r="F11" s="51"/>
      <c r="G11" s="51"/>
      <c r="H11" s="51"/>
      <c r="I11" s="51"/>
    </row>
    <row r="12" spans="1:9" ht="21.75" customHeight="1">
      <c r="A12" s="32" t="s">
        <v>183</v>
      </c>
      <c r="B12" s="32"/>
      <c r="C12" s="51">
        <v>8073</v>
      </c>
      <c r="D12" s="51"/>
      <c r="E12" s="51">
        <v>1447</v>
      </c>
      <c r="F12" s="51"/>
      <c r="G12" s="51">
        <v>8073</v>
      </c>
      <c r="H12" s="51"/>
      <c r="I12" s="51">
        <v>1447</v>
      </c>
    </row>
    <row r="13" spans="1:9" ht="21.75" customHeight="1">
      <c r="A13" s="32" t="s">
        <v>32</v>
      </c>
      <c r="B13" s="32"/>
      <c r="C13" s="51">
        <v>30883</v>
      </c>
      <c r="D13" s="51"/>
      <c r="E13" s="51">
        <v>41599</v>
      </c>
      <c r="F13" s="51"/>
      <c r="G13" s="51">
        <v>30883</v>
      </c>
      <c r="H13" s="51"/>
      <c r="I13" s="51">
        <v>41599</v>
      </c>
    </row>
    <row r="14" spans="1:9" ht="21.75" customHeight="1">
      <c r="A14" s="58" t="s">
        <v>136</v>
      </c>
      <c r="B14" s="58"/>
      <c r="C14" s="51">
        <v>229991</v>
      </c>
      <c r="D14" s="51"/>
      <c r="E14" s="51">
        <v>226880</v>
      </c>
      <c r="F14" s="51"/>
      <c r="G14" s="51">
        <v>229991</v>
      </c>
      <c r="H14" s="51"/>
      <c r="I14" s="51">
        <v>226880</v>
      </c>
    </row>
    <row r="15" spans="1:9" ht="21.75" customHeight="1">
      <c r="A15" s="58" t="s">
        <v>164</v>
      </c>
      <c r="B15" s="58"/>
      <c r="C15" s="51">
        <v>766</v>
      </c>
      <c r="D15" s="51"/>
      <c r="E15" s="51">
        <v>0</v>
      </c>
      <c r="F15" s="51"/>
      <c r="G15" s="51">
        <v>766</v>
      </c>
      <c r="H15" s="51"/>
      <c r="I15" s="51">
        <v>0</v>
      </c>
    </row>
    <row r="16" spans="1:9" ht="21.75" customHeight="1">
      <c r="A16" s="29" t="s">
        <v>137</v>
      </c>
      <c r="B16" s="3"/>
      <c r="C16" s="51">
        <v>-281</v>
      </c>
      <c r="D16" s="51"/>
      <c r="E16" s="51">
        <v>690</v>
      </c>
      <c r="F16" s="51"/>
      <c r="G16" s="51">
        <v>-281</v>
      </c>
      <c r="H16" s="51"/>
      <c r="I16" s="51">
        <v>690</v>
      </c>
    </row>
    <row r="17" spans="1:9" ht="21.75" customHeight="1">
      <c r="A17" s="58" t="s">
        <v>221</v>
      </c>
      <c r="B17" s="3"/>
      <c r="C17" s="51">
        <v>146</v>
      </c>
      <c r="D17" s="51"/>
      <c r="E17" s="51">
        <v>2177</v>
      </c>
      <c r="F17" s="51"/>
      <c r="G17" s="51">
        <v>146</v>
      </c>
      <c r="H17" s="51"/>
      <c r="I17" s="51">
        <v>2177</v>
      </c>
    </row>
    <row r="18" spans="1:9" ht="21.75" customHeight="1">
      <c r="A18" s="33" t="s">
        <v>191</v>
      </c>
      <c r="B18" s="33"/>
      <c r="C18" s="51">
        <v>519</v>
      </c>
      <c r="D18" s="51"/>
      <c r="E18" s="51">
        <v>-2647</v>
      </c>
      <c r="F18" s="51"/>
      <c r="G18" s="51">
        <v>519</v>
      </c>
      <c r="H18" s="51"/>
      <c r="I18" s="51">
        <v>-2647</v>
      </c>
    </row>
    <row r="19" spans="1:9" ht="21.75" customHeight="1">
      <c r="A19" s="33" t="s">
        <v>212</v>
      </c>
      <c r="B19" s="33"/>
      <c r="C19" s="51">
        <v>-135</v>
      </c>
      <c r="D19" s="51"/>
      <c r="E19" s="51">
        <v>0</v>
      </c>
      <c r="F19" s="51"/>
      <c r="G19" s="51">
        <v>-135</v>
      </c>
      <c r="H19" s="51"/>
      <c r="I19" s="51">
        <v>0</v>
      </c>
    </row>
    <row r="20" spans="1:9" ht="21.75" customHeight="1">
      <c r="A20" s="33" t="s">
        <v>190</v>
      </c>
      <c r="B20" s="33"/>
      <c r="C20" s="51">
        <v>3832</v>
      </c>
      <c r="D20" s="51"/>
      <c r="E20" s="51">
        <v>11138</v>
      </c>
      <c r="F20" s="51"/>
      <c r="G20" s="36">
        <v>3832</v>
      </c>
      <c r="H20" s="51"/>
      <c r="I20" s="51">
        <v>11138</v>
      </c>
    </row>
    <row r="21" spans="1:9" ht="21.75" customHeight="1">
      <c r="A21" s="29" t="s">
        <v>26</v>
      </c>
      <c r="B21" s="33"/>
      <c r="C21" s="51">
        <v>-1757</v>
      </c>
      <c r="D21" s="51"/>
      <c r="E21" s="62">
        <v>-4738</v>
      </c>
      <c r="F21" s="51"/>
      <c r="G21" s="62">
        <v>-1756</v>
      </c>
      <c r="H21" s="51"/>
      <c r="I21" s="62">
        <v>-4736</v>
      </c>
    </row>
    <row r="22" spans="1:9" s="146" customFormat="1" ht="22.2" customHeight="1">
      <c r="A22" s="142"/>
      <c r="B22" s="142"/>
      <c r="C22" s="116">
        <f>SUM(C10:C21)</f>
        <v>324509</v>
      </c>
      <c r="D22" s="51"/>
      <c r="E22" s="42">
        <f>SUM(E10:E21)</f>
        <v>292267</v>
      </c>
      <c r="F22" s="51"/>
      <c r="G22" s="42">
        <f>SUM(G10:G21)</f>
        <v>324557</v>
      </c>
      <c r="H22" s="51"/>
      <c r="I22" s="42">
        <f>SUM(I10:I21)</f>
        <v>292325</v>
      </c>
    </row>
    <row r="23" spans="1:9" ht="22.2" customHeight="1">
      <c r="A23" s="14" t="s">
        <v>25</v>
      </c>
      <c r="B23" s="14"/>
      <c r="D23" s="6"/>
      <c r="F23" s="6"/>
      <c r="H23" s="6"/>
    </row>
    <row r="24" spans="1:9" ht="21.75" customHeight="1">
      <c r="A24" s="32" t="s">
        <v>106</v>
      </c>
      <c r="B24" s="32"/>
      <c r="C24" s="51">
        <v>-52451</v>
      </c>
      <c r="D24" s="51"/>
      <c r="E24" s="51">
        <v>-31607</v>
      </c>
      <c r="F24" s="51"/>
      <c r="G24" s="51">
        <v>-52451</v>
      </c>
      <c r="H24" s="51"/>
      <c r="I24" s="51">
        <v>-31607</v>
      </c>
    </row>
    <row r="25" spans="1:9" ht="21.75" customHeight="1">
      <c r="A25" s="11" t="s">
        <v>15</v>
      </c>
      <c r="C25" s="51">
        <v>398</v>
      </c>
      <c r="D25" s="51"/>
      <c r="E25" s="51">
        <v>-1150</v>
      </c>
      <c r="F25" s="51"/>
      <c r="G25" s="51">
        <v>398</v>
      </c>
      <c r="H25" s="51"/>
      <c r="I25" s="51">
        <v>-1150</v>
      </c>
    </row>
    <row r="26" spans="1:9" ht="21.75" customHeight="1">
      <c r="A26" s="47" t="s">
        <v>108</v>
      </c>
      <c r="C26" s="51">
        <v>-7049</v>
      </c>
      <c r="D26" s="36"/>
      <c r="E26" s="51">
        <v>-24457</v>
      </c>
      <c r="F26" s="36"/>
      <c r="G26" s="51">
        <v>-7049</v>
      </c>
      <c r="H26" s="36"/>
      <c r="I26" s="51">
        <v>-24457</v>
      </c>
    </row>
    <row r="27" spans="1:9" ht="21.75" customHeight="1">
      <c r="A27" s="47" t="s">
        <v>186</v>
      </c>
      <c r="C27" s="51">
        <v>232</v>
      </c>
      <c r="D27" s="36"/>
      <c r="E27" s="51">
        <v>-4210</v>
      </c>
      <c r="F27" s="36"/>
      <c r="G27" s="51">
        <v>232</v>
      </c>
      <c r="H27" s="51"/>
      <c r="I27" s="51">
        <v>-4210</v>
      </c>
    </row>
    <row r="28" spans="1:9" ht="21.75" customHeight="1">
      <c r="A28" s="47" t="s">
        <v>109</v>
      </c>
      <c r="B28" s="47"/>
      <c r="C28" s="51">
        <v>-8630</v>
      </c>
      <c r="D28" s="45"/>
      <c r="E28" s="51">
        <v>8936</v>
      </c>
      <c r="F28" s="45"/>
      <c r="G28" s="51">
        <v>-8630</v>
      </c>
      <c r="H28" s="45"/>
      <c r="I28" s="51">
        <v>8964</v>
      </c>
    </row>
    <row r="29" spans="1:9" ht="21.75" customHeight="1">
      <c r="A29" s="47" t="s">
        <v>114</v>
      </c>
      <c r="B29" s="47"/>
      <c r="C29" s="51">
        <v>320</v>
      </c>
      <c r="D29" s="45"/>
      <c r="E29" s="51">
        <v>-1104</v>
      </c>
      <c r="F29" s="45"/>
      <c r="G29" s="51">
        <v>320</v>
      </c>
      <c r="H29" s="45"/>
      <c r="I29" s="51">
        <v>-1104</v>
      </c>
    </row>
    <row r="30" spans="1:9" ht="21.75" customHeight="1">
      <c r="A30" s="47" t="s">
        <v>115</v>
      </c>
      <c r="B30" s="47"/>
      <c r="C30" s="51">
        <v>879</v>
      </c>
      <c r="D30" s="45"/>
      <c r="E30" s="51">
        <v>-1817</v>
      </c>
      <c r="F30" s="45"/>
      <c r="G30" s="51">
        <v>879</v>
      </c>
      <c r="H30" s="45"/>
      <c r="I30" s="51">
        <v>-1817</v>
      </c>
    </row>
    <row r="31" spans="1:9" ht="21.75" customHeight="1">
      <c r="A31" s="47" t="s">
        <v>146</v>
      </c>
      <c r="B31" s="47"/>
      <c r="C31" s="51">
        <v>288</v>
      </c>
      <c r="D31" s="45"/>
      <c r="E31" s="51">
        <v>-1168</v>
      </c>
      <c r="F31" s="45"/>
      <c r="G31" s="51">
        <v>310</v>
      </c>
      <c r="H31" s="45"/>
      <c r="I31" s="51">
        <v>-1199</v>
      </c>
    </row>
    <row r="32" spans="1:9" ht="21.75" customHeight="1">
      <c r="A32" s="47" t="s">
        <v>119</v>
      </c>
      <c r="B32" s="47"/>
      <c r="C32" s="51">
        <v>27962</v>
      </c>
      <c r="D32" s="45"/>
      <c r="E32" s="51">
        <v>8392</v>
      </c>
      <c r="F32" s="45"/>
      <c r="G32" s="51">
        <v>27992</v>
      </c>
      <c r="H32" s="45"/>
      <c r="I32" s="51">
        <v>8392</v>
      </c>
    </row>
    <row r="33" spans="1:11" ht="21.75" customHeight="1">
      <c r="A33" s="47" t="s">
        <v>154</v>
      </c>
      <c r="B33" s="47"/>
      <c r="C33" s="51">
        <v>-1004</v>
      </c>
      <c r="D33" s="45"/>
      <c r="E33" s="51">
        <v>-6579</v>
      </c>
      <c r="F33" s="45"/>
      <c r="G33" s="51">
        <v>-1004</v>
      </c>
      <c r="H33" s="45"/>
      <c r="I33" s="51">
        <v>-6579</v>
      </c>
    </row>
    <row r="34" spans="1:11" ht="21.75" customHeight="1">
      <c r="A34" s="47" t="s">
        <v>116</v>
      </c>
      <c r="B34" s="47"/>
      <c r="C34" s="51">
        <v>-322</v>
      </c>
      <c r="D34" s="45"/>
      <c r="E34" s="51">
        <v>1147</v>
      </c>
      <c r="F34" s="45"/>
      <c r="G34" s="51">
        <v>-318</v>
      </c>
      <c r="H34" s="45"/>
      <c r="I34" s="51">
        <v>1122</v>
      </c>
    </row>
    <row r="35" spans="1:11" s="29" customFormat="1" ht="21.75" customHeight="1">
      <c r="A35" s="47" t="s">
        <v>147</v>
      </c>
      <c r="B35" s="47"/>
      <c r="C35" s="116">
        <f>SUM(C22:C34)</f>
        <v>285132</v>
      </c>
      <c r="D35" s="40"/>
      <c r="E35" s="116">
        <f>SUM(E22:E34)</f>
        <v>238650</v>
      </c>
      <c r="F35" s="40"/>
      <c r="G35" s="116">
        <f>SUM(G22:G34)</f>
        <v>285236</v>
      </c>
      <c r="H35" s="40"/>
      <c r="I35" s="116">
        <f>SUM(I22:I34)</f>
        <v>238680</v>
      </c>
    </row>
    <row r="36" spans="1:11" s="29" customFormat="1" ht="21.75" customHeight="1">
      <c r="A36" s="47" t="s">
        <v>102</v>
      </c>
      <c r="B36" s="47"/>
      <c r="C36" s="51">
        <v>-12020</v>
      </c>
      <c r="D36" s="40"/>
      <c r="E36" s="51">
        <v>-16151</v>
      </c>
      <c r="F36" s="40"/>
      <c r="G36" s="51">
        <v>-12020</v>
      </c>
      <c r="H36" s="40"/>
      <c r="I36" s="51">
        <v>-16151</v>
      </c>
    </row>
    <row r="37" spans="1:11" ht="21.75" customHeight="1">
      <c r="A37" s="12" t="s">
        <v>148</v>
      </c>
      <c r="B37" s="12"/>
      <c r="C37" s="43">
        <f>SUM(C35:C36)</f>
        <v>273112</v>
      </c>
      <c r="D37" s="41"/>
      <c r="E37" s="43">
        <f>SUM(E35:E36)</f>
        <v>222499</v>
      </c>
      <c r="F37" s="41"/>
      <c r="G37" s="43">
        <f>SUM(G35:G36)</f>
        <v>273216</v>
      </c>
      <c r="H37" s="41"/>
      <c r="I37" s="43">
        <f>SUM(I35:I36)</f>
        <v>222529</v>
      </c>
      <c r="J37" s="118"/>
      <c r="K37" s="123"/>
    </row>
    <row r="38" spans="1:11" ht="21.75" customHeight="1">
      <c r="A38" s="9"/>
      <c r="B38" s="9"/>
      <c r="C38" s="61"/>
      <c r="D38" s="36"/>
      <c r="E38" s="61"/>
      <c r="F38" s="36"/>
      <c r="G38" s="61"/>
      <c r="H38" s="36"/>
      <c r="I38" s="61"/>
    </row>
    <row r="39" spans="1:11" ht="22.2" customHeight="1">
      <c r="A39" s="13" t="s">
        <v>105</v>
      </c>
      <c r="B39" s="13"/>
      <c r="C39" s="54"/>
      <c r="D39" s="96"/>
      <c r="E39" s="54"/>
      <c r="F39" s="96"/>
      <c r="G39" s="97"/>
      <c r="H39" s="96"/>
      <c r="I39" s="97"/>
    </row>
    <row r="40" spans="1:11" ht="22.2" customHeight="1">
      <c r="A40" s="13" t="s">
        <v>49</v>
      </c>
      <c r="B40" s="13"/>
      <c r="C40" s="54"/>
      <c r="D40" s="96"/>
      <c r="E40" s="54"/>
      <c r="F40" s="96"/>
      <c r="G40" s="97"/>
      <c r="H40" s="96"/>
      <c r="I40" s="97"/>
    </row>
    <row r="41" spans="1:11" ht="21" customHeight="1">
      <c r="A41" s="13"/>
      <c r="B41" s="13"/>
      <c r="C41" s="54"/>
      <c r="D41" s="96"/>
      <c r="E41" s="54"/>
      <c r="F41" s="96"/>
      <c r="G41" s="97"/>
      <c r="H41" s="96"/>
      <c r="I41" s="97"/>
    </row>
    <row r="42" spans="1:11" ht="21" customHeight="1">
      <c r="A42" s="13"/>
      <c r="B42" s="13"/>
      <c r="C42" s="191" t="s">
        <v>19</v>
      </c>
      <c r="D42" s="191"/>
      <c r="E42" s="191"/>
      <c r="F42" s="160"/>
      <c r="G42" s="191" t="s">
        <v>27</v>
      </c>
      <c r="H42" s="191"/>
      <c r="I42" s="191"/>
    </row>
    <row r="43" spans="1:11" ht="21" customHeight="1">
      <c r="A43" s="13"/>
      <c r="B43" s="13"/>
      <c r="C43" s="188" t="s">
        <v>195</v>
      </c>
      <c r="D43" s="188"/>
      <c r="E43" s="188"/>
      <c r="F43" s="172"/>
      <c r="G43" s="188" t="s">
        <v>195</v>
      </c>
      <c r="H43" s="188"/>
      <c r="I43" s="188"/>
    </row>
    <row r="44" spans="1:11" ht="21" customHeight="1">
      <c r="A44" s="13"/>
      <c r="B44" s="13"/>
      <c r="C44" s="189" t="s">
        <v>194</v>
      </c>
      <c r="D44" s="189"/>
      <c r="E44" s="189"/>
      <c r="F44" s="172"/>
      <c r="G44" s="189" t="s">
        <v>194</v>
      </c>
      <c r="H44" s="189"/>
      <c r="I44" s="189"/>
    </row>
    <row r="45" spans="1:11" ht="21" customHeight="1">
      <c r="A45" s="13"/>
      <c r="B45" s="95"/>
      <c r="C45" s="162">
        <v>2563</v>
      </c>
      <c r="D45" s="2"/>
      <c r="E45" s="2">
        <v>2562</v>
      </c>
      <c r="F45" s="2"/>
      <c r="G45" s="162">
        <v>2563</v>
      </c>
      <c r="H45" s="2"/>
      <c r="I45" s="2">
        <v>2562</v>
      </c>
    </row>
    <row r="46" spans="1:11" ht="21" customHeight="1">
      <c r="A46" s="13"/>
      <c r="B46" s="13"/>
      <c r="C46" s="190" t="s">
        <v>37</v>
      </c>
      <c r="D46" s="190"/>
      <c r="E46" s="190"/>
      <c r="F46" s="190"/>
      <c r="G46" s="190"/>
      <c r="H46" s="190"/>
      <c r="I46" s="190"/>
    </row>
    <row r="47" spans="1:11" ht="21.75" customHeight="1">
      <c r="A47" s="9" t="s">
        <v>16</v>
      </c>
      <c r="B47" s="9"/>
      <c r="C47" s="61"/>
      <c r="D47" s="36"/>
      <c r="E47" s="61"/>
      <c r="F47" s="36"/>
      <c r="G47" s="61"/>
      <c r="H47" s="36"/>
      <c r="I47" s="61"/>
    </row>
    <row r="48" spans="1:11" ht="21.75" customHeight="1">
      <c r="A48" s="29" t="s">
        <v>187</v>
      </c>
      <c r="B48" s="161"/>
      <c r="C48" s="51">
        <v>50000</v>
      </c>
      <c r="D48" s="36"/>
      <c r="E48" s="51">
        <v>0</v>
      </c>
      <c r="F48" s="36"/>
      <c r="G48" s="51">
        <v>50000</v>
      </c>
      <c r="H48" s="51"/>
      <c r="I48" s="51">
        <v>0</v>
      </c>
    </row>
    <row r="49" spans="1:9" ht="21.75" customHeight="1">
      <c r="A49" s="29" t="s">
        <v>181</v>
      </c>
      <c r="B49" s="161"/>
      <c r="C49" s="51">
        <v>133</v>
      </c>
      <c r="D49" s="36"/>
      <c r="E49" s="51">
        <v>3017</v>
      </c>
      <c r="F49" s="36"/>
      <c r="G49" s="51">
        <v>133</v>
      </c>
      <c r="H49" s="36"/>
      <c r="I49" s="51">
        <v>3017</v>
      </c>
    </row>
    <row r="50" spans="1:9" ht="21.75" customHeight="1">
      <c r="A50" s="29" t="s">
        <v>138</v>
      </c>
      <c r="B50" s="161"/>
      <c r="C50" s="51">
        <v>-60433</v>
      </c>
      <c r="D50" s="36"/>
      <c r="E50" s="51">
        <v>-87158</v>
      </c>
      <c r="F50" s="36"/>
      <c r="G50" s="51">
        <v>-60433</v>
      </c>
      <c r="H50" s="36"/>
      <c r="I50" s="51">
        <v>-87158</v>
      </c>
    </row>
    <row r="51" spans="1:9" ht="21.75" customHeight="1">
      <c r="A51" s="29" t="s">
        <v>139</v>
      </c>
      <c r="B51" s="161"/>
      <c r="C51" s="51">
        <v>-41750</v>
      </c>
      <c r="D51" s="36"/>
      <c r="E51" s="51">
        <v>-518</v>
      </c>
      <c r="F51" s="36"/>
      <c r="G51" s="51">
        <v>-41750</v>
      </c>
      <c r="H51" s="36"/>
      <c r="I51" s="51">
        <v>-518</v>
      </c>
    </row>
    <row r="52" spans="1:9" ht="21" customHeight="1">
      <c r="A52" s="29" t="s">
        <v>93</v>
      </c>
      <c r="B52" s="161"/>
      <c r="C52" s="51">
        <v>-560</v>
      </c>
      <c r="D52" s="36"/>
      <c r="E52" s="51">
        <v>-1827</v>
      </c>
      <c r="F52" s="36"/>
      <c r="G52" s="51">
        <v>-560</v>
      </c>
      <c r="H52" s="36"/>
      <c r="I52" s="51">
        <v>-1827</v>
      </c>
    </row>
    <row r="53" spans="1:9" ht="21.75" customHeight="1">
      <c r="A53" s="29" t="s">
        <v>26</v>
      </c>
      <c r="B53" s="161"/>
      <c r="C53" s="51">
        <v>1787</v>
      </c>
      <c r="D53" s="36"/>
      <c r="E53" s="51">
        <v>3264</v>
      </c>
      <c r="F53" s="36"/>
      <c r="G53" s="51">
        <v>1786</v>
      </c>
      <c r="H53" s="36"/>
      <c r="I53" s="51">
        <v>3261</v>
      </c>
    </row>
    <row r="54" spans="1:9" ht="21.75" customHeight="1">
      <c r="A54" s="24" t="s">
        <v>204</v>
      </c>
      <c r="B54" s="24"/>
      <c r="C54" s="43">
        <f>SUM(C48:C53)</f>
        <v>-50823</v>
      </c>
      <c r="D54" s="41"/>
      <c r="E54" s="43">
        <f>SUM(E48:E53)</f>
        <v>-83222</v>
      </c>
      <c r="F54" s="41"/>
      <c r="G54" s="43">
        <f>SUM(G48:G53)</f>
        <v>-50824</v>
      </c>
      <c r="H54" s="41"/>
      <c r="I54" s="43">
        <f>SUM(I48:I53)</f>
        <v>-83225</v>
      </c>
    </row>
    <row r="55" spans="1:9" ht="18.600000000000001" customHeight="1">
      <c r="A55" s="12"/>
      <c r="B55" s="12"/>
      <c r="C55" s="41"/>
      <c r="D55" s="41"/>
      <c r="E55" s="41"/>
      <c r="F55" s="41"/>
      <c r="G55" s="41"/>
      <c r="H55" s="41"/>
      <c r="I55" s="41"/>
    </row>
    <row r="56" spans="1:9" ht="21.75" customHeight="1">
      <c r="A56" s="9" t="s">
        <v>17</v>
      </c>
      <c r="B56" s="9"/>
      <c r="C56" s="42"/>
      <c r="D56" s="51"/>
      <c r="E56" s="42"/>
      <c r="F56" s="51"/>
      <c r="G56" s="42"/>
      <c r="H56" s="51"/>
      <c r="I56" s="42"/>
    </row>
    <row r="57" spans="1:9" ht="21.75" customHeight="1">
      <c r="A57" s="47" t="s">
        <v>165</v>
      </c>
      <c r="B57" s="9"/>
      <c r="C57" s="51">
        <v>-90000</v>
      </c>
      <c r="D57" s="51"/>
      <c r="E57" s="61">
        <v>0</v>
      </c>
      <c r="F57" s="51"/>
      <c r="G57" s="51">
        <v>-90000</v>
      </c>
      <c r="H57" s="51"/>
      <c r="I57" s="61">
        <v>0</v>
      </c>
    </row>
    <row r="58" spans="1:9" ht="21.75" customHeight="1">
      <c r="A58" s="47" t="s">
        <v>104</v>
      </c>
      <c r="B58" s="9"/>
      <c r="C58" s="51">
        <v>165000</v>
      </c>
      <c r="D58" s="51"/>
      <c r="E58" s="42">
        <v>100000</v>
      </c>
      <c r="F58" s="51"/>
      <c r="G58" s="51">
        <v>165000</v>
      </c>
      <c r="H58" s="51"/>
      <c r="I58" s="42">
        <v>100000</v>
      </c>
    </row>
    <row r="59" spans="1:9" ht="21.75" customHeight="1">
      <c r="A59" s="47" t="s">
        <v>140</v>
      </c>
      <c r="B59" s="9"/>
      <c r="C59" s="51">
        <v>-183732</v>
      </c>
      <c r="D59" s="51"/>
      <c r="E59" s="42">
        <v>-161732</v>
      </c>
      <c r="F59" s="51"/>
      <c r="G59" s="51">
        <v>-183732</v>
      </c>
      <c r="H59" s="51"/>
      <c r="I59" s="42">
        <v>-161732</v>
      </c>
    </row>
    <row r="60" spans="1:9" ht="21.75" customHeight="1">
      <c r="A60" s="47" t="s">
        <v>201</v>
      </c>
      <c r="B60" s="9"/>
      <c r="C60" s="51">
        <v>0</v>
      </c>
      <c r="D60" s="51"/>
      <c r="E60" s="42">
        <v>660000</v>
      </c>
      <c r="F60" s="51"/>
      <c r="G60" s="51">
        <v>0</v>
      </c>
      <c r="H60" s="51"/>
      <c r="I60" s="42">
        <v>660000</v>
      </c>
    </row>
    <row r="61" spans="1:9" ht="21.75" customHeight="1">
      <c r="A61" s="47" t="s">
        <v>218</v>
      </c>
      <c r="B61" s="9"/>
      <c r="C61" s="51">
        <v>0</v>
      </c>
      <c r="D61" s="51"/>
      <c r="E61" s="42">
        <v>-3300</v>
      </c>
      <c r="F61" s="51"/>
      <c r="G61" s="51">
        <v>0</v>
      </c>
      <c r="H61" s="51"/>
      <c r="I61" s="42">
        <v>-3300</v>
      </c>
    </row>
    <row r="62" spans="1:9" ht="21.75" customHeight="1">
      <c r="A62" s="47" t="s">
        <v>219</v>
      </c>
      <c r="B62" s="9"/>
      <c r="C62" s="51">
        <v>0</v>
      </c>
      <c r="D62" s="51"/>
      <c r="E62" s="61">
        <v>-660000</v>
      </c>
      <c r="F62" s="51"/>
      <c r="G62" s="51">
        <v>0</v>
      </c>
      <c r="H62" s="51"/>
      <c r="I62" s="61">
        <v>-660000</v>
      </c>
    </row>
    <row r="63" spans="1:9" ht="21.75" customHeight="1">
      <c r="A63" s="47" t="s">
        <v>220</v>
      </c>
      <c r="B63" s="9"/>
      <c r="C63" s="51">
        <v>-28201</v>
      </c>
      <c r="D63" s="51"/>
      <c r="E63" s="61">
        <v>0</v>
      </c>
      <c r="F63" s="51"/>
      <c r="G63" s="51">
        <v>-28201</v>
      </c>
      <c r="H63" s="51"/>
      <c r="I63" s="61">
        <v>0</v>
      </c>
    </row>
    <row r="64" spans="1:9" ht="21.75" customHeight="1">
      <c r="A64" s="47" t="s">
        <v>189</v>
      </c>
      <c r="B64" s="9"/>
      <c r="C64" s="51">
        <v>-9186</v>
      </c>
      <c r="D64" s="51"/>
      <c r="E64" s="61">
        <v>-13010</v>
      </c>
      <c r="F64" s="51"/>
      <c r="G64" s="51">
        <v>-9186</v>
      </c>
      <c r="H64" s="51"/>
      <c r="I64" s="61">
        <v>-13010</v>
      </c>
    </row>
    <row r="65" spans="1:9" ht="21.75" customHeight="1">
      <c r="A65" s="47" t="s">
        <v>166</v>
      </c>
      <c r="B65" s="9"/>
      <c r="C65" s="51">
        <v>-30269</v>
      </c>
      <c r="D65" s="51"/>
      <c r="E65" s="42">
        <v>-41558</v>
      </c>
      <c r="F65" s="51"/>
      <c r="G65" s="51">
        <v>-30269</v>
      </c>
      <c r="H65" s="51"/>
      <c r="I65" s="42">
        <v>-41558</v>
      </c>
    </row>
    <row r="66" spans="1:9" ht="21.75" customHeight="1">
      <c r="A66" s="12" t="s">
        <v>144</v>
      </c>
      <c r="B66" s="12"/>
      <c r="C66" s="43">
        <f>SUM(C57:C65)</f>
        <v>-176388</v>
      </c>
      <c r="D66" s="41"/>
      <c r="E66" s="43">
        <f>SUM(E57:E65)</f>
        <v>-119600</v>
      </c>
      <c r="F66" s="41"/>
      <c r="G66" s="43">
        <f>SUM(G57:G65)</f>
        <v>-176388</v>
      </c>
      <c r="H66" s="41"/>
      <c r="I66" s="43">
        <f>SUM(I57:I65)</f>
        <v>-119600</v>
      </c>
    </row>
    <row r="67" spans="1:9" ht="18.600000000000001" customHeight="1">
      <c r="A67" s="12"/>
      <c r="B67" s="12"/>
      <c r="C67" s="41"/>
      <c r="D67" s="41"/>
      <c r="E67" s="41"/>
      <c r="F67" s="41"/>
      <c r="G67" s="41"/>
      <c r="H67" s="41"/>
      <c r="I67" s="41"/>
    </row>
    <row r="68" spans="1:9" ht="21.75" customHeight="1">
      <c r="A68" s="24" t="s">
        <v>145</v>
      </c>
      <c r="B68" s="24"/>
      <c r="C68" s="41">
        <f>C37+C54+C66</f>
        <v>45901</v>
      </c>
      <c r="D68" s="36"/>
      <c r="E68" s="41">
        <f>E37+E54+E66</f>
        <v>19677</v>
      </c>
      <c r="F68" s="36"/>
      <c r="G68" s="41">
        <f>G37+G54+G66</f>
        <v>46004</v>
      </c>
      <c r="H68" s="36"/>
      <c r="I68" s="41">
        <f>I37+I54+I66</f>
        <v>19704</v>
      </c>
    </row>
    <row r="69" spans="1:9" ht="21.75" customHeight="1">
      <c r="A69" s="32" t="s">
        <v>103</v>
      </c>
      <c r="B69" s="32"/>
      <c r="C69" s="100">
        <v>362240</v>
      </c>
      <c r="D69" s="40"/>
      <c r="E69" s="51">
        <v>819908</v>
      </c>
      <c r="F69" s="40"/>
      <c r="G69" s="51">
        <v>360875</v>
      </c>
      <c r="H69" s="40"/>
      <c r="I69" s="51">
        <v>818438</v>
      </c>
    </row>
    <row r="70" spans="1:9" ht="21.75" customHeight="1" thickBot="1">
      <c r="A70" s="12" t="s">
        <v>205</v>
      </c>
      <c r="B70" s="12"/>
      <c r="C70" s="113">
        <f>SUM(C68:C69)</f>
        <v>408141</v>
      </c>
      <c r="D70" s="41"/>
      <c r="E70" s="113">
        <f>SUM(E68:E69)</f>
        <v>839585</v>
      </c>
      <c r="F70" s="41"/>
      <c r="G70" s="113">
        <f>SUM(G68:G69)</f>
        <v>406879</v>
      </c>
      <c r="H70" s="41"/>
      <c r="I70" s="113">
        <f>SUM(I68:I69)</f>
        <v>838142</v>
      </c>
    </row>
    <row r="71" spans="1:9" ht="18.600000000000001" customHeight="1" thickTop="1">
      <c r="A71" s="12"/>
      <c r="B71" s="12"/>
      <c r="C71" s="41"/>
      <c r="D71" s="41"/>
      <c r="E71" s="41"/>
      <c r="F71" s="41"/>
      <c r="G71" s="41"/>
      <c r="H71" s="41"/>
      <c r="I71" s="41"/>
    </row>
    <row r="72" spans="1:9" ht="21.75" customHeight="1">
      <c r="A72" s="9" t="s">
        <v>99</v>
      </c>
      <c r="B72" s="12"/>
      <c r="C72" s="41"/>
      <c r="D72" s="41"/>
      <c r="E72" s="41"/>
      <c r="F72" s="41"/>
      <c r="G72" s="41"/>
      <c r="H72" s="41"/>
      <c r="I72" s="41"/>
    </row>
    <row r="73" spans="1:9" ht="21.75" customHeight="1">
      <c r="A73" s="47" t="s">
        <v>132</v>
      </c>
      <c r="B73" s="12"/>
      <c r="C73" s="51">
        <v>-941</v>
      </c>
      <c r="D73" s="51"/>
      <c r="E73" s="61">
        <v>21666</v>
      </c>
      <c r="F73" s="51"/>
      <c r="G73" s="51">
        <v>-941</v>
      </c>
      <c r="H73" s="51"/>
      <c r="I73" s="61">
        <v>21666</v>
      </c>
    </row>
    <row r="74" spans="1:9" ht="21.75" customHeight="1">
      <c r="A74" s="47" t="s">
        <v>133</v>
      </c>
      <c r="B74" s="12"/>
      <c r="C74" s="51">
        <v>14537</v>
      </c>
      <c r="D74" s="51"/>
      <c r="E74" s="61">
        <v>-5</v>
      </c>
      <c r="F74" s="51"/>
      <c r="G74" s="51">
        <v>14537</v>
      </c>
      <c r="H74" s="51"/>
      <c r="I74" s="61">
        <v>-5</v>
      </c>
    </row>
    <row r="75" spans="1:9" ht="21" customHeight="1">
      <c r="A75" s="47" t="s">
        <v>134</v>
      </c>
      <c r="C75" s="51">
        <v>-170</v>
      </c>
      <c r="D75" s="51"/>
      <c r="E75" s="61">
        <v>144</v>
      </c>
      <c r="F75" s="51"/>
      <c r="G75" s="51">
        <v>-170</v>
      </c>
      <c r="H75" s="51"/>
      <c r="I75" s="61">
        <v>144</v>
      </c>
    </row>
    <row r="76" spans="1:9" ht="21" customHeight="1">
      <c r="A76" s="47" t="s">
        <v>188</v>
      </c>
      <c r="C76" s="51">
        <v>133210</v>
      </c>
      <c r="D76" s="51"/>
      <c r="E76" s="61">
        <v>0</v>
      </c>
      <c r="F76" s="51"/>
      <c r="G76" s="51">
        <v>133210</v>
      </c>
      <c r="H76" s="51"/>
      <c r="I76" s="61">
        <v>0</v>
      </c>
    </row>
  </sheetData>
  <mergeCells count="15">
    <mergeCell ref="C46:I46"/>
    <mergeCell ref="C6:E6"/>
    <mergeCell ref="G6:I6"/>
    <mergeCell ref="C3:I3"/>
    <mergeCell ref="C4:E4"/>
    <mergeCell ref="G4:I4"/>
    <mergeCell ref="C5:E5"/>
    <mergeCell ref="G5:I5"/>
    <mergeCell ref="C42:E42"/>
    <mergeCell ref="G42:I42"/>
    <mergeCell ref="C43:E43"/>
    <mergeCell ref="G43:I43"/>
    <mergeCell ref="C8:I8"/>
    <mergeCell ref="C44:E44"/>
    <mergeCell ref="G44:I44"/>
  </mergeCells>
  <pageMargins left="0.8" right="0.8" top="0.48" bottom="0.5" header="0.5" footer="0.5"/>
  <pageSetup paperSize="9" scale="89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Sheet1</vt:lpstr>
      <vt:lpstr>BS-3-5</vt:lpstr>
      <vt:lpstr>SOCI 6-7</vt:lpstr>
      <vt:lpstr>SCE 8</vt:lpstr>
      <vt:lpstr>SCE 9</vt:lpstr>
      <vt:lpstr>SCE 10</vt:lpstr>
      <vt:lpstr>SCE 11</vt:lpstr>
      <vt:lpstr>CF 12-13</vt:lpstr>
      <vt:lpstr>'BS-3-5'!Print_Area</vt:lpstr>
      <vt:lpstr>'CF 12-13'!Print_Area</vt:lpstr>
      <vt:lpstr>'SCE 10'!Print_Area</vt:lpstr>
      <vt:lpstr>'SCE 11'!Print_Area</vt:lpstr>
      <vt:lpstr>'SCE 8'!Print_Area</vt:lpstr>
      <vt:lpstr>'SCE 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Mingkwan, Moliyasuwan</cp:lastModifiedBy>
  <cp:lastPrinted>2020-08-14T03:34:29Z</cp:lastPrinted>
  <dcterms:created xsi:type="dcterms:W3CDTF">2005-02-20T11:46:17Z</dcterms:created>
  <dcterms:modified xsi:type="dcterms:W3CDTF">2020-08-14T09:57:54Z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