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oliyasuwan\Desktop\Job\Symphony\2020\Final\Q2'20\SEC file\"/>
    </mc:Choice>
  </mc:AlternateContent>
  <xr:revisionPtr revIDLastSave="0" documentId="13_ncr:1_{60DA2A07-15DF-4F19-831B-921D0125E65D}" xr6:coauthVersionLast="44" xr6:coauthVersionMax="44" xr10:uidLastSave="{00000000-0000-0000-0000-000000000000}"/>
  <bookViews>
    <workbookView xWindow="28680" yWindow="-120" windowWidth="29040" windowHeight="15840" xr2:uid="{F3752919-8099-4EDF-AFDE-BD91E8DE46BB}"/>
  </bookViews>
  <sheets>
    <sheet name="BS 3-5" sheetId="10" r:id="rId1"/>
    <sheet name="PL 6-7" sheetId="11" r:id="rId2"/>
    <sheet name="SCE 8" sheetId="3" r:id="rId3"/>
    <sheet name="SCE 9" sheetId="7" r:id="rId4"/>
    <sheet name="SCE 10" sheetId="8" r:id="rId5"/>
    <sheet name="SCE 11" sheetId="9" r:id="rId6"/>
    <sheet name="CF 12-13" sheetId="5" r:id="rId7"/>
  </sheets>
  <definedNames>
    <definedName name="_xlnm.Print_Area" localSheetId="0">'BS 3-5'!$A$1:$J$94</definedName>
    <definedName name="_xlnm.Print_Area" localSheetId="6">'CF 12-13'!$A$1:$I$79</definedName>
    <definedName name="_xlnm.Print_Area" localSheetId="1">'PL 6-7'!$A$1:$J$79</definedName>
    <definedName name="_xlnm.Print_Area" localSheetId="4">'SCE 10'!$A$1:$N$25</definedName>
    <definedName name="_xlnm.Print_Area" localSheetId="5">'SCE 11'!$A$1:$P$28</definedName>
    <definedName name="_xlnm.Print_Area" localSheetId="2">'SCE 8'!$A$1:$N$25</definedName>
    <definedName name="_xlnm.Print_Area" localSheetId="3">'SCE 9'!$A$1:$P$28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6" i="9" l="1"/>
  <c r="L17" i="8"/>
  <c r="L16" i="7"/>
  <c r="L17" i="3"/>
  <c r="J34" i="11" l="1"/>
  <c r="H34" i="11"/>
  <c r="F34" i="11"/>
  <c r="D34" i="11"/>
  <c r="J73" i="11"/>
  <c r="H73" i="11"/>
  <c r="F73" i="11"/>
  <c r="D73" i="11"/>
  <c r="E68" i="5" l="1"/>
  <c r="G68" i="5"/>
  <c r="I68" i="5"/>
  <c r="E23" i="5"/>
  <c r="I23" i="5"/>
  <c r="J21" i="9"/>
  <c r="H21" i="9"/>
  <c r="F21" i="9"/>
  <c r="D21" i="9"/>
  <c r="N21" i="9"/>
  <c r="L21" i="9"/>
  <c r="N12" i="8"/>
  <c r="J17" i="8"/>
  <c r="H17" i="8"/>
  <c r="F17" i="8"/>
  <c r="D17" i="8"/>
  <c r="N16" i="8"/>
  <c r="N17" i="8" s="1"/>
  <c r="J21" i="7"/>
  <c r="H21" i="7"/>
  <c r="F21" i="7"/>
  <c r="D21" i="7"/>
  <c r="N21" i="7"/>
  <c r="N12" i="3"/>
  <c r="J17" i="3"/>
  <c r="H17" i="3"/>
  <c r="F17" i="3"/>
  <c r="D17" i="3"/>
  <c r="N16" i="3"/>
  <c r="N17" i="3" s="1"/>
  <c r="P20" i="9" l="1"/>
  <c r="P21" i="9" s="1"/>
  <c r="P20" i="7"/>
  <c r="P21" i="7" s="1"/>
  <c r="L21" i="7"/>
  <c r="J75" i="11" l="1"/>
  <c r="H75" i="11"/>
  <c r="F75" i="11"/>
  <c r="D75" i="11"/>
  <c r="J59" i="11"/>
  <c r="J61" i="11" s="1"/>
  <c r="J63" i="11" s="1"/>
  <c r="J65" i="11" s="1"/>
  <c r="H59" i="11"/>
  <c r="F59" i="11"/>
  <c r="F61" i="11" s="1"/>
  <c r="F63" i="11" s="1"/>
  <c r="F65" i="11" s="1"/>
  <c r="D59" i="11"/>
  <c r="H53" i="11"/>
  <c r="D53" i="11"/>
  <c r="J76" i="11" l="1"/>
  <c r="F76" i="11"/>
  <c r="D61" i="11"/>
  <c r="D63" i="11" s="1"/>
  <c r="D65" i="11" s="1"/>
  <c r="H61" i="11"/>
  <c r="H63" i="11" s="1"/>
  <c r="H65" i="11" s="1"/>
  <c r="G23" i="5" s="1"/>
  <c r="G36" i="5" s="1"/>
  <c r="C23" i="5" l="1"/>
  <c r="L26" i="9"/>
  <c r="L28" i="9" s="1"/>
  <c r="L26" i="7"/>
  <c r="L28" i="7" s="1"/>
  <c r="H76" i="11"/>
  <c r="D76" i="11"/>
  <c r="P15" i="9" l="1"/>
  <c r="P14" i="9"/>
  <c r="P15" i="7"/>
  <c r="P14" i="7"/>
  <c r="C68" i="5" l="1"/>
  <c r="E36" i="5" l="1"/>
  <c r="J36" i="11" l="1"/>
  <c r="H36" i="11"/>
  <c r="P25" i="7" s="1"/>
  <c r="F36" i="11"/>
  <c r="D36" i="11"/>
  <c r="P25" i="9" s="1"/>
  <c r="J20" i="11"/>
  <c r="J22" i="11" s="1"/>
  <c r="J24" i="11" s="1"/>
  <c r="J26" i="11" s="1"/>
  <c r="H20" i="11"/>
  <c r="F20" i="11"/>
  <c r="F22" i="11" s="1"/>
  <c r="F24" i="11" s="1"/>
  <c r="F26" i="11" s="1"/>
  <c r="F37" i="11" s="1"/>
  <c r="D20" i="11"/>
  <c r="H14" i="11"/>
  <c r="D14" i="11"/>
  <c r="J91" i="10"/>
  <c r="F91" i="10"/>
  <c r="J61" i="10"/>
  <c r="H61" i="10"/>
  <c r="F61" i="10"/>
  <c r="D61" i="10"/>
  <c r="J53" i="10"/>
  <c r="H53" i="10"/>
  <c r="F53" i="10"/>
  <c r="D53" i="10"/>
  <c r="J33" i="10"/>
  <c r="H33" i="10"/>
  <c r="F33" i="10"/>
  <c r="D33" i="10"/>
  <c r="J19" i="10"/>
  <c r="H19" i="10"/>
  <c r="F19" i="10"/>
  <c r="D19" i="10"/>
  <c r="D22" i="11" l="1"/>
  <c r="D24" i="11" s="1"/>
  <c r="D26" i="11" s="1"/>
  <c r="D39" i="11" s="1"/>
  <c r="J37" i="11"/>
  <c r="H22" i="11"/>
  <c r="H24" i="11" s="1"/>
  <c r="H26" i="11" s="1"/>
  <c r="H39" i="11" s="1"/>
  <c r="C36" i="5"/>
  <c r="C38" i="5" s="1"/>
  <c r="P24" i="7"/>
  <c r="G38" i="5"/>
  <c r="P24" i="9"/>
  <c r="J63" i="10"/>
  <c r="J93" i="10" s="1"/>
  <c r="H35" i="10"/>
  <c r="D35" i="10"/>
  <c r="J35" i="10"/>
  <c r="F35" i="10"/>
  <c r="F63" i="10"/>
  <c r="F93" i="10" s="1"/>
  <c r="H63" i="10"/>
  <c r="D63" i="10"/>
  <c r="J95" i="10" l="1"/>
  <c r="D37" i="11"/>
  <c r="H37" i="11"/>
  <c r="F95" i="10"/>
  <c r="N26" i="9"/>
  <c r="Q14" i="9"/>
  <c r="J26" i="9"/>
  <c r="H26" i="9"/>
  <c r="F26" i="9"/>
  <c r="D26" i="9"/>
  <c r="N16" i="9"/>
  <c r="J16" i="9"/>
  <c r="H16" i="9"/>
  <c r="F16" i="9"/>
  <c r="D16" i="9"/>
  <c r="D28" i="9" s="1"/>
  <c r="L22" i="8"/>
  <c r="L24" i="8" s="1"/>
  <c r="J22" i="8"/>
  <c r="J24" i="8" s="1"/>
  <c r="H22" i="8"/>
  <c r="H24" i="8" s="1"/>
  <c r="F22" i="8"/>
  <c r="F24" i="8" s="1"/>
  <c r="D22" i="8"/>
  <c r="D24" i="8" s="1"/>
  <c r="N21" i="8"/>
  <c r="N20" i="8"/>
  <c r="N21" i="3"/>
  <c r="N20" i="3"/>
  <c r="N26" i="7"/>
  <c r="J26" i="7"/>
  <c r="H26" i="7"/>
  <c r="F26" i="7"/>
  <c r="D26" i="7"/>
  <c r="N16" i="7"/>
  <c r="J16" i="7"/>
  <c r="J28" i="7" s="1"/>
  <c r="H16" i="7"/>
  <c r="H28" i="7" s="1"/>
  <c r="F16" i="7"/>
  <c r="D16" i="7"/>
  <c r="D22" i="3"/>
  <c r="D24" i="3" s="1"/>
  <c r="F28" i="9" l="1"/>
  <c r="D28" i="7"/>
  <c r="F28" i="7"/>
  <c r="N28" i="9"/>
  <c r="N28" i="7"/>
  <c r="H28" i="9"/>
  <c r="J28" i="9"/>
  <c r="N22" i="3"/>
  <c r="N24" i="3" s="1"/>
  <c r="N22" i="8"/>
  <c r="N24" i="8" s="1"/>
  <c r="Q14" i="7"/>
  <c r="P26" i="7"/>
  <c r="D91" i="10" l="1"/>
  <c r="D93" i="10" s="1"/>
  <c r="D95" i="10" s="1"/>
  <c r="P16" i="9"/>
  <c r="P16" i="7"/>
  <c r="P28" i="7" s="1"/>
  <c r="Q28" i="7" l="1"/>
  <c r="E38" i="5"/>
  <c r="I36" i="5"/>
  <c r="C56" i="5"/>
  <c r="E56" i="5"/>
  <c r="G56" i="5"/>
  <c r="I56" i="5"/>
  <c r="F22" i="3"/>
  <c r="F24" i="3" s="1"/>
  <c r="H22" i="3"/>
  <c r="H24" i="3" s="1"/>
  <c r="J22" i="3"/>
  <c r="J24" i="3" s="1"/>
  <c r="L22" i="3"/>
  <c r="L24" i="3" s="1"/>
  <c r="I38" i="5" l="1"/>
  <c r="I70" i="5" s="1"/>
  <c r="I72" i="5" s="1"/>
  <c r="C70" i="5"/>
  <c r="E70" i="5"/>
  <c r="E72" i="5" s="1"/>
  <c r="G70" i="5"/>
  <c r="G72" i="5" s="1"/>
  <c r="K72" i="5" s="1"/>
  <c r="C72" i="5" l="1"/>
  <c r="J72" i="5" s="1"/>
  <c r="P26" i="9"/>
  <c r="P28" i="9" s="1"/>
  <c r="H91" i="10" l="1"/>
  <c r="H93" i="10" l="1"/>
  <c r="H95" i="10" s="1"/>
  <c r="Q28" i="9"/>
</calcChain>
</file>

<file path=xl/sharedStrings.xml><?xml version="1.0" encoding="utf-8"?>
<sst xmlns="http://schemas.openxmlformats.org/spreadsheetml/2006/main" count="417" uniqueCount="198">
  <si>
    <t>Statement of financial position</t>
  </si>
  <si>
    <t>31 December</t>
  </si>
  <si>
    <t>(Unaudited)</t>
  </si>
  <si>
    <t>(in thousand Baht)</t>
  </si>
  <si>
    <t>Current assets</t>
  </si>
  <si>
    <t>Trade and other current receivables</t>
  </si>
  <si>
    <t>Inventories</t>
  </si>
  <si>
    <t>Prepayments</t>
  </si>
  <si>
    <t>Other current assets</t>
  </si>
  <si>
    <t>Total current assets</t>
  </si>
  <si>
    <t>Non-current assets</t>
  </si>
  <si>
    <t>Investment in subsidiary</t>
  </si>
  <si>
    <t>Current investment</t>
  </si>
  <si>
    <t>Network equipment</t>
  </si>
  <si>
    <t>Intangible assets</t>
  </si>
  <si>
    <t>Other guarantees and deposits</t>
  </si>
  <si>
    <t>Network equipment guarantees</t>
  </si>
  <si>
    <t>Deferred tax assets</t>
  </si>
  <si>
    <t>Other non-current assets</t>
  </si>
  <si>
    <t>Total non-current assets</t>
  </si>
  <si>
    <t>Total assets</t>
  </si>
  <si>
    <t>Symphony Communication Public Company Limited and its subsidiary</t>
  </si>
  <si>
    <t>Note</t>
  </si>
  <si>
    <t>Assets</t>
  </si>
  <si>
    <t>Liabilities and equity</t>
  </si>
  <si>
    <t>Current liabilities</t>
  </si>
  <si>
    <t xml:space="preserve">Trade and other current payables 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</si>
  <si>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</si>
  <si>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</si>
  <si>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</si>
  <si>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</si>
  <si>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</si>
  <si>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</si>
  <si>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</si>
  <si>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</si>
  <si>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</si>
  <si>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  Share premium on ordinary shares</t>
  </si>
  <si>
    <t>Retained earnings</t>
  </si>
  <si>
    <t xml:space="preserve">  Appropriated</t>
  </si>
  <si>
    <t xml:space="preserve"> </t>
  </si>
  <si>
    <t xml:space="preserve">Statement of comprehensive income (Unaudited) </t>
  </si>
  <si>
    <t>Revenue</t>
  </si>
  <si>
    <t xml:space="preserve">Other income  </t>
  </si>
  <si>
    <t>Total revenue</t>
  </si>
  <si>
    <t>Expenses</t>
  </si>
  <si>
    <t>Administrative expenses</t>
  </si>
  <si>
    <t>Distribution costs</t>
  </si>
  <si>
    <t>Total expenses</t>
  </si>
  <si>
    <t>Profit from operating activities</t>
  </si>
  <si>
    <t>Finance costs</t>
  </si>
  <si>
    <t>Profit before income tax expense</t>
  </si>
  <si>
    <t xml:space="preserve">Tax expense </t>
  </si>
  <si>
    <t>Profit for the period</t>
  </si>
  <si>
    <t>Total comprehensive income for the period</t>
  </si>
  <si>
    <t>Statement of changes in equity (Unaudited)</t>
  </si>
  <si>
    <t>of equity</t>
  </si>
  <si>
    <t xml:space="preserve">Issued and </t>
  </si>
  <si>
    <t>paid-up</t>
  </si>
  <si>
    <t>share capital</t>
  </si>
  <si>
    <t>Share</t>
  </si>
  <si>
    <t>premium</t>
  </si>
  <si>
    <t>Capital reserve</t>
  </si>
  <si>
    <t>for share-based</t>
  </si>
  <si>
    <t>transactions</t>
  </si>
  <si>
    <t xml:space="preserve">payment </t>
  </si>
  <si>
    <t>Legal</t>
  </si>
  <si>
    <t>reserve</t>
  </si>
  <si>
    <t>Total</t>
  </si>
  <si>
    <t>equity</t>
  </si>
  <si>
    <t>Impact of changes in accounting policies</t>
  </si>
  <si>
    <t>Comprehensive income for the period</t>
  </si>
  <si>
    <t>Balance at 1 January 2020</t>
  </si>
  <si>
    <t>Separate financial statements</t>
  </si>
  <si>
    <t>Statement of cash flows (Unaudited)</t>
  </si>
  <si>
    <t>Cash flows from operating activities</t>
  </si>
  <si>
    <t>Adjustments to reconcile profit (loss) to cash receipts (payments)</t>
  </si>
  <si>
    <t>Tax expense</t>
  </si>
  <si>
    <t>Depreciation and amortisation</t>
  </si>
  <si>
    <t>Unrealised (gain) loss on foreign exchange</t>
  </si>
  <si>
    <t>Changes in operating assets and liabilities</t>
  </si>
  <si>
    <t>Cash flows from investing activities</t>
  </si>
  <si>
    <t>Proceeds from sale of equipment and network equipment</t>
  </si>
  <si>
    <t>Acquisition of property, plant and equipment</t>
  </si>
  <si>
    <t>Acquisition of intangible assets</t>
  </si>
  <si>
    <t xml:space="preserve">Interest received  </t>
  </si>
  <si>
    <t>Cash flows from financing activities</t>
  </si>
  <si>
    <t>Cash and cash equivalents at 1 January</t>
  </si>
  <si>
    <t>Accounts payable - property, plant and equipment</t>
  </si>
  <si>
    <t>Accounts payable - intangible assets</t>
  </si>
  <si>
    <t xml:space="preserve">Property, plant and equipment  </t>
  </si>
  <si>
    <t>Current portion of long-term borrowings</t>
  </si>
  <si>
    <t xml:space="preserve">Consolidated </t>
  </si>
  <si>
    <t>financial statements</t>
  </si>
  <si>
    <t>Separate</t>
  </si>
  <si>
    <t xml:space="preserve">  (433,654,887 ordinary shares,</t>
  </si>
  <si>
    <t xml:space="preserve">   par value at Baht 1 per share) </t>
  </si>
  <si>
    <t xml:space="preserve">Capital reserve for share-based </t>
  </si>
  <si>
    <t xml:space="preserve">   payment transactions </t>
  </si>
  <si>
    <t>Right-of-use assets</t>
  </si>
  <si>
    <t>Current contract liabilities</t>
  </si>
  <si>
    <t>Current portion of lease liabilities</t>
  </si>
  <si>
    <t>Long-term borrowings</t>
  </si>
  <si>
    <t>Non-current contract liabilities</t>
  </si>
  <si>
    <t>Lease liabilities</t>
  </si>
  <si>
    <t>Other non-current financial liabilities</t>
  </si>
  <si>
    <t xml:space="preserve">Consolidated  </t>
  </si>
  <si>
    <t xml:space="preserve">   subsequently to profit or loss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</si>
  <si>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</si>
  <si>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 profit or loss</t>
  </si>
  <si>
    <t xml:space="preserve">Other comprehensive income for the period, </t>
  </si>
  <si>
    <t xml:space="preserve">   net of tax</t>
  </si>
  <si>
    <t>Consolidated financial statements</t>
  </si>
  <si>
    <t xml:space="preserve"> hedges</t>
  </si>
  <si>
    <t>cash flow</t>
  </si>
  <si>
    <t>Symphony Communication Public Company Limited and its Subsidiary</t>
  </si>
  <si>
    <t xml:space="preserve">Balance at 31 December 2019 - as reported </t>
  </si>
  <si>
    <t>Balance at 1 January 2019</t>
  </si>
  <si>
    <t xml:space="preserve">  Unappropriated</t>
  </si>
  <si>
    <t xml:space="preserve">Separate </t>
  </si>
  <si>
    <t>Cost of sale of goods and rendering of services</t>
  </si>
  <si>
    <t>Other comprehensive income</t>
  </si>
  <si>
    <t>Item that will be reclassified subsequently to</t>
  </si>
  <si>
    <t xml:space="preserve">Total item that will be reclassified </t>
  </si>
  <si>
    <t>Revenue from sale of goods and</t>
  </si>
  <si>
    <t xml:space="preserve">   rendering of services</t>
  </si>
  <si>
    <t xml:space="preserve">Balance at 1 January 2019 </t>
  </si>
  <si>
    <t>Interest paid</t>
  </si>
  <si>
    <t>Non-cash transactions</t>
  </si>
  <si>
    <t xml:space="preserve">Net cash used in financing activities  </t>
  </si>
  <si>
    <t>Interest income</t>
  </si>
  <si>
    <t xml:space="preserve">Cash and cash equivalents </t>
  </si>
  <si>
    <t>Withholding tax deducted at source</t>
  </si>
  <si>
    <t>Share premium:</t>
  </si>
  <si>
    <t xml:space="preserve">     Legal reserve</t>
  </si>
  <si>
    <t>Total equity</t>
  </si>
  <si>
    <t>Total liabilities and equity</t>
  </si>
  <si>
    <t>Three-month period ended</t>
  </si>
  <si>
    <t>Employee benefits expenses</t>
  </si>
  <si>
    <t>Contract liabilities</t>
  </si>
  <si>
    <t xml:space="preserve">Net cash generated from operating </t>
  </si>
  <si>
    <t>Taxes paid</t>
  </si>
  <si>
    <t xml:space="preserve">Net cash from operating activities  </t>
  </si>
  <si>
    <t>Acquisition of network equipment</t>
  </si>
  <si>
    <t>Net increase in cash and cash equivalents</t>
  </si>
  <si>
    <t>4, 5</t>
  </si>
  <si>
    <t>3, 9</t>
  </si>
  <si>
    <t>Current prepayments</t>
  </si>
  <si>
    <t>Non-current prepayments</t>
  </si>
  <si>
    <t>Unappropriated</t>
  </si>
  <si>
    <t>Other</t>
  </si>
  <si>
    <t>Loss on write-off of equipment and network equipment</t>
  </si>
  <si>
    <t>3, 10</t>
  </si>
  <si>
    <t>Loss (gain) on disposal of equipment and network equipment</t>
  </si>
  <si>
    <t>Dividends paid to owners of the Company</t>
  </si>
  <si>
    <t>Payment of lease liabilities</t>
  </si>
  <si>
    <t>Current contract costs</t>
  </si>
  <si>
    <t>Contract costs</t>
  </si>
  <si>
    <t>Decrease in current investment</t>
  </si>
  <si>
    <t>Non-current contract costs</t>
  </si>
  <si>
    <t>Lease liabilities - right-of-use assets</t>
  </si>
  <si>
    <t>Accounts payable - purchases and construction</t>
  </si>
  <si>
    <t xml:space="preserve">   of network equipment</t>
  </si>
  <si>
    <t>Provisions for employee benefits</t>
  </si>
  <si>
    <t>Repayment of long-term borrowings</t>
  </si>
  <si>
    <t>30 June</t>
  </si>
  <si>
    <t>Balance at 30 June 2019</t>
  </si>
  <si>
    <t>Balance at 30 June 2020</t>
  </si>
  <si>
    <t>Cash and cash equivalents at 30 June</t>
  </si>
  <si>
    <t>Six-month period ended</t>
  </si>
  <si>
    <t>Six-month period ended 30 June 2019</t>
  </si>
  <si>
    <t>Six-month period ended 30 June 2020</t>
  </si>
  <si>
    <t>Proceeds from long-term borrowings</t>
  </si>
  <si>
    <t>Repayment of debenture</t>
  </si>
  <si>
    <t>Payment of finance fee from long-term borrowings</t>
  </si>
  <si>
    <t>14</t>
  </si>
  <si>
    <t>Gain on cash flow hedges</t>
  </si>
  <si>
    <t>Gain</t>
  </si>
  <si>
    <t>(loss) on</t>
  </si>
  <si>
    <t>8, 19</t>
  </si>
  <si>
    <t>(Reversal of) impairment on network equipment</t>
  </si>
  <si>
    <t>Income tax relating to item that will be reclassified</t>
  </si>
  <si>
    <t xml:space="preserve">Short-term borrowings from </t>
  </si>
  <si>
    <t xml:space="preserve">   financial institutions</t>
  </si>
  <si>
    <t>Other component of equity</t>
  </si>
  <si>
    <t>Tax (expense) income</t>
  </si>
  <si>
    <t>Transaction with owners, recorded directly in equity</t>
  </si>
  <si>
    <t>component</t>
  </si>
  <si>
    <t>Impairment loss recognised in profit or loss</t>
  </si>
  <si>
    <t xml:space="preserve">Net cash used in investing activities  </t>
  </si>
  <si>
    <t>Repayment of short-term borrowings from financial institution</t>
  </si>
  <si>
    <t>Proceeds from short-term borrowings from financial institutions</t>
  </si>
  <si>
    <t xml:space="preserve">   Distributions to owners of the parent</t>
  </si>
  <si>
    <t xml:space="preserve">   Dividends</t>
  </si>
  <si>
    <t xml:space="preserve">   Total distributions to owners of the parent</t>
  </si>
  <si>
    <t xml:space="preserve">   Profit or loss</t>
  </si>
  <si>
    <t xml:space="preserve">   Other comprehensive income</t>
  </si>
  <si>
    <t xml:space="preserve">   Distributions to owners </t>
  </si>
  <si>
    <t xml:space="preserve">   Total distributions to owners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</si>
</sst>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sz val="15"/>
      <color rgb="FFFF000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0" fillId="0" borderId="0"/>
    <xf numFmtId="0" fontId="3" fillId="0" borderId="0"/>
    <xf numFmtId="166" fontId="22" fillId="0" borderId="0" applyFont="0" applyFill="0" applyBorder="0" applyAlignment="0" applyProtection="0"/>
    <xf numFmtId="166" fontId="23" fillId="0" borderId="0" applyFont="0" applyFill="0" applyBorder="0" applyAlignment="0" applyProtection="0"/>
  </cellStyleXfs>
  <cellXfs count="171">
    <xf numFmtId="0" fontId="0" fillId="0" borderId="0" xfId="0"/>
    <xf numFmtId="49" fontId="4" fillId="0" borderId="0" xfId="0" applyNumberFormat="1" applyFont="1"/>
    <xf numFmtId="49" fontId="5" fillId="0" borderId="0" xfId="2" applyNumberFormat="1" applyFont="1"/>
    <xf numFmtId="0" fontId="4" fillId="0" borderId="0" xfId="2" applyFont="1"/>
    <xf numFmtId="0" fontId="7" fillId="0" borderId="0" xfId="0" applyFont="1" applyAlignment="1">
      <alignment horizontal="center"/>
    </xf>
    <xf numFmtId="0" fontId="8" fillId="0" borderId="0" xfId="0" applyFont="1"/>
    <xf numFmtId="164" fontId="9" fillId="0" borderId="0" xfId="0" applyNumberFormat="1" applyFont="1"/>
    <xf numFmtId="0" fontId="9" fillId="0" borderId="0" xfId="0" applyFont="1"/>
    <xf numFmtId="0" fontId="10" fillId="0" borderId="0" xfId="0" applyFont="1"/>
    <xf numFmtId="43" fontId="9" fillId="0" borderId="0" xfId="1" applyFont="1"/>
    <xf numFmtId="49" fontId="11" fillId="0" borderId="0" xfId="0" applyNumberFormat="1" applyFont="1"/>
    <xf numFmtId="0" fontId="12" fillId="0" borderId="0" xfId="0" applyFont="1" applyAlignment="1">
      <alignment horizontal="center"/>
    </xf>
    <xf numFmtId="0" fontId="13" fillId="0" borderId="0" xfId="0" applyFont="1"/>
    <xf numFmtId="164" fontId="13" fillId="0" borderId="0" xfId="0" applyNumberFormat="1" applyFont="1"/>
    <xf numFmtId="43" fontId="13" fillId="0" borderId="0" xfId="1" applyFont="1"/>
    <xf numFmtId="49" fontId="9" fillId="0" borderId="0" xfId="0" applyNumberFormat="1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1" applyNumberFormat="1" applyFont="1"/>
    <xf numFmtId="165" fontId="4" fillId="0" borderId="0" xfId="1" applyNumberFormat="1" applyFont="1" applyAlignment="1">
      <alignment horizontal="right"/>
    </xf>
    <xf numFmtId="165" fontId="4" fillId="0" borderId="0" xfId="1" applyNumberFormat="1" applyFont="1"/>
    <xf numFmtId="43" fontId="9" fillId="0" borderId="0" xfId="0" applyNumberFormat="1" applyFont="1"/>
    <xf numFmtId="164" fontId="4" fillId="0" borderId="0" xfId="0" applyNumberFormat="1" applyFont="1" applyAlignment="1">
      <alignment horizontal="right"/>
    </xf>
    <xf numFmtId="165" fontId="4" fillId="0" borderId="0" xfId="1" quotePrefix="1" applyNumberFormat="1" applyFont="1" applyAlignment="1">
      <alignment horizontal="center"/>
    </xf>
    <xf numFmtId="165" fontId="9" fillId="0" borderId="0" xfId="0" applyNumberFormat="1" applyFont="1"/>
    <xf numFmtId="0" fontId="14" fillId="0" borderId="0" xfId="0" applyFont="1"/>
    <xf numFmtId="165" fontId="4" fillId="0" borderId="0" xfId="1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164" fontId="4" fillId="0" borderId="0" xfId="0" applyNumberFormat="1" applyFont="1"/>
    <xf numFmtId="165" fontId="4" fillId="0" borderId="0" xfId="0" applyNumberFormat="1" applyFont="1"/>
    <xf numFmtId="164" fontId="4" fillId="0" borderId="2" xfId="0" applyNumberFormat="1" applyFont="1" applyBorder="1" applyAlignment="1">
      <alignment horizontal="right"/>
    </xf>
    <xf numFmtId="165" fontId="4" fillId="0" borderId="3" xfId="1" quotePrefix="1" applyNumberFormat="1" applyFont="1" applyBorder="1" applyAlignment="1">
      <alignment horizontal="center"/>
    </xf>
    <xf numFmtId="43" fontId="4" fillId="0" borderId="0" xfId="1" applyFont="1"/>
    <xf numFmtId="49" fontId="6" fillId="0" borderId="0" xfId="2" applyNumberFormat="1" applyFont="1"/>
    <xf numFmtId="0" fontId="9" fillId="0" borderId="0" xfId="2" applyFont="1"/>
    <xf numFmtId="0" fontId="8" fillId="0" borderId="0" xfId="2" applyFont="1"/>
    <xf numFmtId="49" fontId="11" fillId="0" borderId="0" xfId="2" applyNumberFormat="1" applyFont="1"/>
    <xf numFmtId="0" fontId="13" fillId="0" borderId="0" xfId="2" applyFont="1"/>
    <xf numFmtId="0" fontId="9" fillId="0" borderId="0" xfId="2" applyFont="1" applyAlignment="1">
      <alignment horizontal="center"/>
    </xf>
    <xf numFmtId="49" fontId="9" fillId="0" borderId="0" xfId="2" applyNumberFormat="1" applyFont="1"/>
    <xf numFmtId="165" fontId="4" fillId="0" borderId="0" xfId="3" applyNumberFormat="1" applyFont="1" applyAlignment="1">
      <alignment horizontal="right"/>
    </xf>
    <xf numFmtId="43" fontId="9" fillId="0" borderId="0" xfId="2" applyNumberFormat="1" applyFont="1"/>
    <xf numFmtId="165" fontId="9" fillId="0" borderId="0" xfId="2" applyNumberFormat="1" applyFont="1"/>
    <xf numFmtId="0" fontId="7" fillId="0" borderId="0" xfId="2" applyFont="1" applyAlignment="1">
      <alignment horizontal="center"/>
    </xf>
    <xf numFmtId="164" fontId="9" fillId="0" borderId="0" xfId="2" applyNumberFormat="1" applyFont="1"/>
    <xf numFmtId="0" fontId="11" fillId="0" borderId="0" xfId="2" applyFont="1"/>
    <xf numFmtId="49" fontId="15" fillId="0" borderId="0" xfId="0" applyNumberFormat="1" applyFont="1"/>
    <xf numFmtId="49" fontId="15" fillId="0" borderId="0" xfId="2" applyNumberFormat="1" applyFont="1"/>
    <xf numFmtId="0" fontId="16" fillId="0" borderId="0" xfId="2" applyFont="1" applyAlignment="1">
      <alignment horizontal="center"/>
    </xf>
    <xf numFmtId="0" fontId="17" fillId="0" borderId="0" xfId="2" applyFont="1"/>
    <xf numFmtId="0" fontId="17" fillId="0" borderId="0" xfId="2" applyFont="1" applyAlignment="1">
      <alignment horizontal="center"/>
    </xf>
    <xf numFmtId="49" fontId="17" fillId="0" borderId="0" xfId="0" applyNumberFormat="1" applyFont="1"/>
    <xf numFmtId="0" fontId="17" fillId="0" borderId="0" xfId="0" applyFont="1" applyAlignment="1">
      <alignment horizontal="center"/>
    </xf>
    <xf numFmtId="49" fontId="16" fillId="0" borderId="0" xfId="0" applyNumberFormat="1" applyFont="1"/>
    <xf numFmtId="49" fontId="19" fillId="0" borderId="0" xfId="0" applyNumberFormat="1" applyFont="1"/>
    <xf numFmtId="164" fontId="16" fillId="0" borderId="0" xfId="0" applyNumberFormat="1" applyFont="1"/>
    <xf numFmtId="0" fontId="16" fillId="0" borderId="0" xfId="0" applyFont="1"/>
    <xf numFmtId="164" fontId="17" fillId="0" borderId="0" xfId="1" applyNumberFormat="1" applyFont="1"/>
    <xf numFmtId="165" fontId="17" fillId="0" borderId="0" xfId="1" applyNumberFormat="1" applyFont="1"/>
    <xf numFmtId="165" fontId="17" fillId="0" borderId="0" xfId="1" applyNumberFormat="1" applyFont="1" applyAlignment="1">
      <alignment horizontal="right"/>
    </xf>
    <xf numFmtId="43" fontId="17" fillId="0" borderId="0" xfId="1" applyFont="1"/>
    <xf numFmtId="164" fontId="16" fillId="0" borderId="1" xfId="1" applyNumberFormat="1" applyFont="1" applyBorder="1" applyAlignment="1">
      <alignment horizontal="right"/>
    </xf>
    <xf numFmtId="164" fontId="16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5" fontId="16" fillId="0" borderId="0" xfId="0" applyNumberFormat="1" applyFont="1" applyAlignment="1">
      <alignment horizontal="right"/>
    </xf>
    <xf numFmtId="165" fontId="16" fillId="0" borderId="0" xfId="1" applyNumberFormat="1" applyFont="1" applyAlignment="1">
      <alignment horizontal="right"/>
    </xf>
    <xf numFmtId="165" fontId="16" fillId="0" borderId="2" xfId="1" applyNumberFormat="1" applyFont="1" applyBorder="1" applyAlignment="1">
      <alignment horizontal="right"/>
    </xf>
    <xf numFmtId="0" fontId="17" fillId="0" borderId="0" xfId="0" applyFont="1"/>
    <xf numFmtId="164" fontId="17" fillId="0" borderId="0" xfId="0" applyNumberFormat="1" applyFont="1"/>
    <xf numFmtId="165" fontId="16" fillId="0" borderId="3" xfId="1" applyNumberFormat="1" applyFont="1" applyBorder="1" applyAlignment="1">
      <alignment horizontal="right"/>
    </xf>
    <xf numFmtId="0" fontId="18" fillId="0" borderId="0" xfId="0" applyFont="1" applyAlignment="1">
      <alignment wrapText="1"/>
    </xf>
    <xf numFmtId="0" fontId="16" fillId="0" borderId="0" xfId="0" applyFont="1" applyAlignment="1">
      <alignment horizontal="left"/>
    </xf>
    <xf numFmtId="49" fontId="16" fillId="0" borderId="0" xfId="2" applyNumberFormat="1" applyFont="1"/>
    <xf numFmtId="0" fontId="17" fillId="0" borderId="0" xfId="2" applyFont="1" applyAlignment="1">
      <alignment horizontal="center"/>
    </xf>
    <xf numFmtId="49" fontId="18" fillId="0" borderId="0" xfId="2" applyNumberFormat="1" applyFont="1" applyAlignment="1">
      <alignment horizontal="center"/>
    </xf>
    <xf numFmtId="49" fontId="19" fillId="0" borderId="0" xfId="2" applyNumberFormat="1" applyFont="1"/>
    <xf numFmtId="0" fontId="17" fillId="0" borderId="0" xfId="2" applyFont="1" applyAlignment="1">
      <alignment horizontal="right"/>
    </xf>
    <xf numFmtId="49" fontId="17" fillId="0" borderId="0" xfId="2" applyNumberFormat="1" applyFont="1"/>
    <xf numFmtId="165" fontId="17" fillId="0" borderId="0" xfId="3" applyNumberFormat="1" applyFont="1" applyAlignment="1">
      <alignment horizontal="right"/>
    </xf>
    <xf numFmtId="49" fontId="18" fillId="0" borderId="0" xfId="2" applyNumberFormat="1" applyFont="1"/>
    <xf numFmtId="0" fontId="17" fillId="0" borderId="0" xfId="2" applyFont="1" applyAlignment="1">
      <alignment horizontal="left"/>
    </xf>
    <xf numFmtId="165" fontId="16" fillId="0" borderId="0" xfId="3" applyNumberFormat="1" applyFont="1" applyAlignment="1">
      <alignment horizontal="right"/>
    </xf>
    <xf numFmtId="165" fontId="16" fillId="0" borderId="1" xfId="3" applyNumberFormat="1" applyFont="1" applyBorder="1" applyAlignment="1">
      <alignment horizontal="right"/>
    </xf>
    <xf numFmtId="43" fontId="17" fillId="0" borderId="0" xfId="3" applyFont="1"/>
    <xf numFmtId="165" fontId="17" fillId="0" borderId="0" xfId="2" applyNumberFormat="1" applyFont="1"/>
    <xf numFmtId="0" fontId="18" fillId="0" borderId="0" xfId="2" applyFont="1" applyAlignment="1">
      <alignment horizontal="center"/>
    </xf>
    <xf numFmtId="0" fontId="16" fillId="0" borderId="0" xfId="2" applyFont="1" applyAlignment="1">
      <alignment horizontal="left"/>
    </xf>
    <xf numFmtId="165" fontId="16" fillId="0" borderId="4" xfId="3" applyNumberFormat="1" applyFont="1" applyBorder="1" applyAlignment="1">
      <alignment horizontal="right"/>
    </xf>
    <xf numFmtId="0" fontId="16" fillId="0" borderId="0" xfId="2" applyFont="1" applyAlignment="1">
      <alignment horizontal="justify"/>
    </xf>
    <xf numFmtId="0" fontId="18" fillId="0" borderId="0" xfId="2" applyFont="1"/>
    <xf numFmtId="0" fontId="16" fillId="0" borderId="0" xfId="2" applyFont="1"/>
    <xf numFmtId="165" fontId="16" fillId="0" borderId="0" xfId="3" applyNumberFormat="1" applyFont="1" applyAlignment="1">
      <alignment horizontal="center"/>
    </xf>
    <xf numFmtId="43" fontId="17" fillId="0" borderId="0" xfId="3" applyFont="1" applyAlignment="1">
      <alignment horizontal="right"/>
    </xf>
    <xf numFmtId="165" fontId="17" fillId="0" borderId="0" xfId="3" applyNumberFormat="1" applyFont="1" applyAlignment="1">
      <alignment horizontal="center"/>
    </xf>
    <xf numFmtId="164" fontId="17" fillId="0" borderId="0" xfId="2" applyNumberFormat="1" applyFont="1" applyAlignment="1">
      <alignment horizontal="right"/>
    </xf>
    <xf numFmtId="0" fontId="19" fillId="0" borderId="0" xfId="2" applyFont="1"/>
    <xf numFmtId="165" fontId="16" fillId="0" borderId="1" xfId="2" applyNumberFormat="1" applyFont="1" applyBorder="1" applyAlignment="1">
      <alignment horizontal="center"/>
    </xf>
    <xf numFmtId="164" fontId="16" fillId="0" borderId="0" xfId="2" applyNumberFormat="1" applyFont="1" applyAlignment="1">
      <alignment horizontal="right"/>
    </xf>
    <xf numFmtId="165" fontId="17" fillId="0" borderId="0" xfId="2" applyNumberFormat="1" applyFont="1" applyAlignment="1">
      <alignment horizontal="center"/>
    </xf>
    <xf numFmtId="165" fontId="16" fillId="0" borderId="2" xfId="3" applyNumberFormat="1" applyFont="1" applyBorder="1" applyAlignment="1">
      <alignment horizontal="right"/>
    </xf>
    <xf numFmtId="165" fontId="16" fillId="0" borderId="0" xfId="2" applyNumberFormat="1" applyFont="1"/>
    <xf numFmtId="0" fontId="19" fillId="0" borderId="0" xfId="2" applyFont="1" applyAlignment="1">
      <alignment horizontal="left"/>
    </xf>
    <xf numFmtId="165" fontId="16" fillId="0" borderId="5" xfId="3" applyNumberFormat="1" applyFont="1" applyBorder="1" applyAlignment="1">
      <alignment horizontal="right"/>
    </xf>
    <xf numFmtId="165" fontId="16" fillId="0" borderId="0" xfId="2" applyNumberFormat="1" applyFont="1" applyAlignment="1">
      <alignment horizontal="right"/>
    </xf>
    <xf numFmtId="10" fontId="17" fillId="0" borderId="0" xfId="4" applyNumberFormat="1" applyFont="1" applyAlignment="1">
      <alignment horizontal="right"/>
    </xf>
    <xf numFmtId="10" fontId="17" fillId="0" borderId="0" xfId="3" applyNumberFormat="1" applyFont="1" applyAlignment="1">
      <alignment horizontal="right"/>
    </xf>
    <xf numFmtId="0" fontId="19" fillId="0" borderId="0" xfId="2" applyFont="1" applyAlignment="1">
      <alignment horizontal="center"/>
    </xf>
    <xf numFmtId="43" fontId="16" fillId="0" borderId="2" xfId="3" applyFont="1" applyBorder="1" applyAlignment="1">
      <alignment horizontal="right"/>
    </xf>
    <xf numFmtId="49" fontId="13" fillId="0" borderId="0" xfId="2" applyNumberFormat="1" applyFont="1"/>
    <xf numFmtId="165" fontId="16" fillId="0" borderId="1" xfId="1" applyNumberFormat="1" applyFont="1" applyBorder="1" applyAlignment="1">
      <alignment horizontal="right"/>
    </xf>
    <xf numFmtId="0" fontId="19" fillId="0" borderId="0" xfId="0" applyFont="1" applyAlignment="1">
      <alignment horizontal="left"/>
    </xf>
    <xf numFmtId="43" fontId="17" fillId="0" borderId="0" xfId="1" applyFont="1" applyAlignment="1">
      <alignment horizontal="right"/>
    </xf>
    <xf numFmtId="43" fontId="17" fillId="0" borderId="5" xfId="1" applyFont="1" applyBorder="1" applyAlignment="1">
      <alignment horizontal="right"/>
    </xf>
    <xf numFmtId="0" fontId="16" fillId="0" borderId="0" xfId="0" applyFont="1" applyAlignment="1">
      <alignment wrapText="1"/>
    </xf>
    <xf numFmtId="164" fontId="16" fillId="0" borderId="0" xfId="2" applyNumberFormat="1" applyFont="1" applyBorder="1" applyAlignment="1">
      <alignment horizontal="right"/>
    </xf>
    <xf numFmtId="0" fontId="4" fillId="0" borderId="0" xfId="2" applyFont="1" applyAlignment="1">
      <alignment horizontal="center"/>
    </xf>
    <xf numFmtId="165" fontId="16" fillId="0" borderId="0" xfId="2" applyNumberFormat="1" applyFont="1" applyAlignment="1">
      <alignment horizontal="center"/>
    </xf>
    <xf numFmtId="0" fontId="17" fillId="0" borderId="0" xfId="2" applyFont="1" applyBorder="1" applyAlignment="1">
      <alignment horizontal="center"/>
    </xf>
    <xf numFmtId="0" fontId="17" fillId="0" borderId="0" xfId="2" applyFont="1" applyFill="1"/>
    <xf numFmtId="0" fontId="17" fillId="0" borderId="0" xfId="2" applyFont="1" applyFill="1" applyAlignment="1">
      <alignment horizontal="center"/>
    </xf>
    <xf numFmtId="165" fontId="16" fillId="0" borderId="0" xfId="3" applyNumberFormat="1" applyFont="1" applyFill="1" applyAlignment="1">
      <alignment horizontal="center"/>
    </xf>
    <xf numFmtId="165" fontId="16" fillId="0" borderId="0" xfId="2" applyNumberFormat="1" applyFont="1" applyFill="1"/>
    <xf numFmtId="0" fontId="16" fillId="0" borderId="0" xfId="2" applyFont="1" applyFill="1"/>
    <xf numFmtId="165" fontId="17" fillId="0" borderId="0" xfId="2" applyNumberFormat="1" applyFont="1" applyFill="1"/>
    <xf numFmtId="164" fontId="17" fillId="0" borderId="0" xfId="2" applyNumberFormat="1" applyFont="1" applyFill="1" applyAlignment="1">
      <alignment horizontal="right"/>
    </xf>
    <xf numFmtId="0" fontId="18" fillId="0" borderId="0" xfId="0" applyFont="1" applyAlignment="1">
      <alignment horizontal="center"/>
    </xf>
    <xf numFmtId="0" fontId="16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0" fontId="18" fillId="0" borderId="0" xfId="2" applyFont="1" applyBorder="1" applyAlignment="1">
      <alignment horizontal="center"/>
    </xf>
    <xf numFmtId="165" fontId="16" fillId="0" borderId="0" xfId="2" applyNumberFormat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165" fontId="16" fillId="0" borderId="3" xfId="3" applyNumberFormat="1" applyFont="1" applyBorder="1" applyAlignment="1">
      <alignment horizontal="right"/>
    </xf>
    <xf numFmtId="0" fontId="19" fillId="0" borderId="0" xfId="0" applyFont="1"/>
    <xf numFmtId="165" fontId="17" fillId="0" borderId="0" xfId="3" applyNumberFormat="1" applyFont="1" applyFill="1" applyAlignment="1">
      <alignment horizontal="right"/>
    </xf>
    <xf numFmtId="165" fontId="9" fillId="0" borderId="0" xfId="1" applyNumberFormat="1" applyFont="1"/>
    <xf numFmtId="0" fontId="18" fillId="0" borderId="0" xfId="0" applyFont="1" applyAlignment="1">
      <alignment horizontal="center"/>
    </xf>
    <xf numFmtId="0" fontId="17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7" fillId="0" borderId="3" xfId="2" applyFont="1" applyBorder="1" applyAlignment="1">
      <alignment horizontal="center"/>
    </xf>
    <xf numFmtId="0" fontId="17" fillId="0" borderId="0" xfId="2" applyFont="1" applyAlignment="1"/>
    <xf numFmtId="0" fontId="17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165" fontId="16" fillId="0" borderId="1" xfId="3" applyNumberFormat="1" applyFont="1" applyFill="1" applyBorder="1" applyAlignment="1">
      <alignment horizontal="right"/>
    </xf>
    <xf numFmtId="49" fontId="17" fillId="0" borderId="0" xfId="2" applyNumberFormat="1" applyFont="1" applyFill="1"/>
    <xf numFmtId="0" fontId="17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165" fontId="17" fillId="0" borderId="0" xfId="3" applyNumberFormat="1" applyFont="1" applyBorder="1" applyAlignment="1">
      <alignment horizontal="right"/>
    </xf>
    <xf numFmtId="43" fontId="17" fillId="0" borderId="0" xfId="1" applyFont="1" applyBorder="1" applyAlignment="1">
      <alignment horizontal="right"/>
    </xf>
    <xf numFmtId="165" fontId="4" fillId="0" borderId="0" xfId="3" applyNumberFormat="1" applyFont="1" applyFill="1" applyAlignment="1">
      <alignment horizontal="right"/>
    </xf>
    <xf numFmtId="165" fontId="17" fillId="0" borderId="5" xfId="3" applyNumberFormat="1" applyFont="1" applyFill="1" applyBorder="1" applyAlignment="1">
      <alignment horizontal="right"/>
    </xf>
    <xf numFmtId="165" fontId="16" fillId="0" borderId="0" xfId="3" applyNumberFormat="1" applyFont="1" applyFill="1" applyAlignment="1">
      <alignment horizontal="right"/>
    </xf>
    <xf numFmtId="165" fontId="16" fillId="0" borderId="4" xfId="3" applyNumberFormat="1" applyFont="1" applyFill="1" applyBorder="1" applyAlignment="1">
      <alignment horizontal="right"/>
    </xf>
    <xf numFmtId="43" fontId="8" fillId="0" borderId="0" xfId="1" applyFont="1"/>
    <xf numFmtId="165" fontId="17" fillId="0" borderId="0" xfId="3" applyNumberFormat="1" applyFont="1" applyFill="1"/>
    <xf numFmtId="165" fontId="16" fillId="0" borderId="0" xfId="3" applyNumberFormat="1" applyFont="1" applyFill="1"/>
    <xf numFmtId="165" fontId="4" fillId="0" borderId="0" xfId="3" applyNumberFormat="1" applyFont="1" applyFill="1"/>
    <xf numFmtId="0" fontId="18" fillId="0" borderId="0" xfId="2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" fontId="17" fillId="0" borderId="0" xfId="2" quotePrefix="1" applyNumberFormat="1" applyFont="1" applyAlignment="1">
      <alignment horizontal="center"/>
    </xf>
    <xf numFmtId="0" fontId="17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7" fillId="0" borderId="3" xfId="2" applyFont="1" applyBorder="1" applyAlignment="1">
      <alignment horizontal="center"/>
    </xf>
    <xf numFmtId="0" fontId="13" fillId="0" borderId="0" xfId="2" applyFont="1" applyAlignment="1">
      <alignment horizontal="center"/>
    </xf>
  </cellXfs>
  <cellStyles count="13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 2" xfId="4" xr:uid="{0B56ACC6-D873-4323-816C-36EEBDF403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14C78-3833-4DED-B258-0CE2BC43B668}">
  <dimension ref="A1:R95"/>
  <sheetViews>
    <sheetView tabSelected="1" view="pageBreakPreview" zoomScaleNormal="78" zoomScaleSheetLayoutView="100" workbookViewId="0">
      <selection activeCell="E13" sqref="E13"/>
    </sheetView>
  </sheetViews>
  <sheetFormatPr defaultColWidth="8.33203125" defaultRowHeight="19.2"/>
  <cols>
    <col min="1" max="1" width="36.6640625" style="15" customWidth="1"/>
    <col min="2" max="2" width="7.5546875" style="4" customWidth="1"/>
    <col min="3" max="3" width="1.33203125" style="7" customWidth="1"/>
    <col min="4" max="4" width="11.6640625" style="6" customWidth="1"/>
    <col min="5" max="5" width="1.33203125" style="7" customWidth="1"/>
    <col min="6" max="6" width="11.6640625" style="7" customWidth="1"/>
    <col min="7" max="7" width="1.33203125" style="7" customWidth="1"/>
    <col min="8" max="8" width="11.6640625" style="7" customWidth="1"/>
    <col min="9" max="9" width="1.33203125" style="7" customWidth="1"/>
    <col min="10" max="11" width="11.6640625" style="7" customWidth="1"/>
    <col min="12" max="12" width="13.6640625" style="158" bestFit="1" customWidth="1"/>
    <col min="13" max="13" width="13.6640625" style="9" bestFit="1" customWidth="1"/>
    <col min="14" max="14" width="13.6640625" style="7" bestFit="1" customWidth="1"/>
    <col min="15" max="16384" width="8.33203125" style="7"/>
  </cols>
  <sheetData>
    <row r="1" spans="1:13" ht="22.5" customHeight="1">
      <c r="A1" s="49" t="s">
        <v>114</v>
      </c>
      <c r="C1" s="5"/>
      <c r="E1" s="5"/>
      <c r="G1" s="5"/>
      <c r="H1" s="5"/>
      <c r="I1" s="5"/>
      <c r="J1" s="5"/>
      <c r="K1" s="8"/>
    </row>
    <row r="2" spans="1:13" ht="22.5" customHeight="1">
      <c r="A2" s="10" t="s">
        <v>0</v>
      </c>
      <c r="C2" s="5"/>
      <c r="E2" s="5"/>
      <c r="G2" s="5"/>
      <c r="H2" s="5"/>
      <c r="I2" s="5"/>
      <c r="J2" s="5"/>
    </row>
    <row r="3" spans="1:13" s="12" customFormat="1" ht="22.5" customHeight="1">
      <c r="A3" s="10"/>
      <c r="B3" s="11"/>
      <c r="D3" s="13"/>
      <c r="L3" s="158"/>
      <c r="M3" s="14"/>
    </row>
    <row r="4" spans="1:13" ht="22.5" customHeight="1">
      <c r="C4" s="16"/>
      <c r="D4" s="163" t="s">
        <v>105</v>
      </c>
      <c r="E4" s="163"/>
      <c r="F4" s="163"/>
      <c r="G4" s="59"/>
      <c r="H4" s="163" t="s">
        <v>93</v>
      </c>
      <c r="I4" s="163"/>
      <c r="J4" s="163"/>
    </row>
    <row r="5" spans="1:13" ht="22.5" customHeight="1">
      <c r="C5" s="16"/>
      <c r="D5" s="163" t="s">
        <v>92</v>
      </c>
      <c r="E5" s="163"/>
      <c r="F5" s="163"/>
      <c r="G5" s="59"/>
      <c r="H5" s="163" t="s">
        <v>92</v>
      </c>
      <c r="I5" s="163"/>
      <c r="J5" s="163"/>
    </row>
    <row r="6" spans="1:13" ht="22.5" customHeight="1">
      <c r="A6" s="54"/>
      <c r="B6" s="128"/>
      <c r="C6" s="55"/>
      <c r="D6" s="134" t="s">
        <v>164</v>
      </c>
      <c r="E6" s="55"/>
      <c r="F6" s="17" t="s">
        <v>1</v>
      </c>
      <c r="G6" s="55"/>
      <c r="H6" s="134" t="s">
        <v>164</v>
      </c>
      <c r="I6" s="55"/>
      <c r="J6" s="17" t="s">
        <v>1</v>
      </c>
    </row>
    <row r="7" spans="1:13" ht="23.25" customHeight="1">
      <c r="A7" s="10" t="s">
        <v>23</v>
      </c>
      <c r="B7" s="128" t="s">
        <v>22</v>
      </c>
      <c r="C7" s="55"/>
      <c r="D7" s="17">
        <v>2020</v>
      </c>
      <c r="E7" s="55"/>
      <c r="F7" s="17">
        <v>2019</v>
      </c>
      <c r="G7" s="55"/>
      <c r="H7" s="17">
        <v>2020</v>
      </c>
      <c r="I7" s="55"/>
      <c r="J7" s="17">
        <v>2019</v>
      </c>
    </row>
    <row r="8" spans="1:13" ht="22.5" customHeight="1">
      <c r="A8" s="56"/>
      <c r="B8" s="128"/>
      <c r="C8" s="55"/>
      <c r="D8" s="18" t="s">
        <v>2</v>
      </c>
      <c r="E8" s="55"/>
      <c r="F8" s="55"/>
      <c r="G8" s="55"/>
      <c r="H8" s="17" t="s">
        <v>2</v>
      </c>
      <c r="I8" s="55"/>
      <c r="J8" s="55"/>
    </row>
    <row r="9" spans="1:13" ht="22.5" customHeight="1">
      <c r="A9" s="54"/>
      <c r="B9" s="128"/>
      <c r="C9" s="55"/>
      <c r="D9" s="164" t="s">
        <v>3</v>
      </c>
      <c r="E9" s="164"/>
      <c r="F9" s="164"/>
      <c r="G9" s="164"/>
      <c r="H9" s="164"/>
      <c r="I9" s="164"/>
      <c r="J9" s="164"/>
    </row>
    <row r="10" spans="1:13" ht="22.5" customHeight="1">
      <c r="A10" s="57" t="s">
        <v>4</v>
      </c>
      <c r="B10" s="128"/>
      <c r="C10" s="17"/>
      <c r="D10" s="58"/>
      <c r="E10" s="59"/>
      <c r="F10" s="59"/>
      <c r="G10" s="59"/>
      <c r="H10" s="19"/>
      <c r="I10" s="19"/>
      <c r="J10" s="19"/>
    </row>
    <row r="11" spans="1:13" ht="22.5" customHeight="1">
      <c r="A11" s="1" t="s">
        <v>130</v>
      </c>
      <c r="B11" s="128"/>
      <c r="C11" s="17"/>
      <c r="D11" s="20">
        <v>408141</v>
      </c>
      <c r="E11" s="21"/>
      <c r="F11" s="22">
        <v>362240</v>
      </c>
      <c r="G11" s="21"/>
      <c r="H11" s="21">
        <v>406879</v>
      </c>
      <c r="I11" s="21"/>
      <c r="J11" s="21">
        <v>360875</v>
      </c>
      <c r="K11" s="23"/>
    </row>
    <row r="12" spans="1:13" ht="22.5" customHeight="1">
      <c r="A12" s="1" t="s">
        <v>12</v>
      </c>
      <c r="B12" s="128"/>
      <c r="C12" s="17"/>
      <c r="D12" s="20">
        <v>100000</v>
      </c>
      <c r="E12" s="21"/>
      <c r="F12" s="22">
        <v>150000</v>
      </c>
      <c r="G12" s="21"/>
      <c r="H12" s="21">
        <v>100000</v>
      </c>
      <c r="I12" s="21"/>
      <c r="J12" s="21">
        <v>150000</v>
      </c>
      <c r="K12" s="23"/>
    </row>
    <row r="13" spans="1:13" ht="22.5" customHeight="1">
      <c r="A13" s="1" t="s">
        <v>5</v>
      </c>
      <c r="B13" s="128" t="s">
        <v>144</v>
      </c>
      <c r="C13" s="17"/>
      <c r="D13" s="60">
        <v>245210</v>
      </c>
      <c r="E13" s="21"/>
      <c r="F13" s="61">
        <v>194971</v>
      </c>
      <c r="G13" s="21"/>
      <c r="H13" s="60">
        <v>245210</v>
      </c>
      <c r="I13" s="21"/>
      <c r="J13" s="62">
        <v>194971</v>
      </c>
      <c r="K13" s="23"/>
    </row>
    <row r="14" spans="1:13" ht="22.5" customHeight="1">
      <c r="A14" s="1" t="s">
        <v>6</v>
      </c>
      <c r="B14" s="128"/>
      <c r="C14" s="17"/>
      <c r="D14" s="61">
        <v>7779</v>
      </c>
      <c r="E14" s="21"/>
      <c r="F14" s="61">
        <v>8177</v>
      </c>
      <c r="G14" s="21"/>
      <c r="H14" s="62">
        <v>7779</v>
      </c>
      <c r="I14" s="21"/>
      <c r="J14" s="62">
        <v>8177</v>
      </c>
      <c r="K14" s="23"/>
    </row>
    <row r="15" spans="1:13" ht="22.5" customHeight="1">
      <c r="A15" s="1" t="s">
        <v>146</v>
      </c>
      <c r="B15" s="128"/>
      <c r="C15" s="17"/>
      <c r="D15" s="60">
        <v>27653</v>
      </c>
      <c r="E15" s="21"/>
      <c r="F15" s="61">
        <v>25974</v>
      </c>
      <c r="G15" s="21"/>
      <c r="H15" s="62">
        <v>27653</v>
      </c>
      <c r="I15" s="21"/>
      <c r="J15" s="62">
        <v>25974</v>
      </c>
      <c r="K15" s="23"/>
    </row>
    <row r="16" spans="1:13" ht="22.5" customHeight="1">
      <c r="A16" s="1" t="s">
        <v>155</v>
      </c>
      <c r="B16" s="128"/>
      <c r="C16" s="17"/>
      <c r="D16" s="60">
        <v>5750</v>
      </c>
      <c r="E16" s="21"/>
      <c r="F16" s="61">
        <v>5507</v>
      </c>
      <c r="G16" s="21"/>
      <c r="H16" s="62">
        <v>5750</v>
      </c>
      <c r="I16" s="21"/>
      <c r="J16" s="62">
        <v>5507</v>
      </c>
      <c r="K16" s="23"/>
    </row>
    <row r="17" spans="1:18" ht="22.5" customHeight="1">
      <c r="A17" s="1" t="s">
        <v>131</v>
      </c>
      <c r="B17" s="128"/>
      <c r="C17" s="17"/>
      <c r="D17" s="60">
        <v>62810</v>
      </c>
      <c r="E17" s="21"/>
      <c r="F17" s="61">
        <v>57455</v>
      </c>
      <c r="G17" s="21"/>
      <c r="H17" s="60">
        <v>62810</v>
      </c>
      <c r="I17" s="21"/>
      <c r="J17" s="62">
        <v>57455</v>
      </c>
      <c r="K17" s="23"/>
    </row>
    <row r="18" spans="1:18" ht="22.5" customHeight="1">
      <c r="A18" s="1" t="s">
        <v>8</v>
      </c>
      <c r="B18" s="128">
        <v>19</v>
      </c>
      <c r="C18" s="17"/>
      <c r="D18" s="60">
        <v>47748</v>
      </c>
      <c r="E18" s="21"/>
      <c r="F18" s="61">
        <v>39118</v>
      </c>
      <c r="G18" s="21"/>
      <c r="H18" s="62">
        <v>47700</v>
      </c>
      <c r="I18" s="21"/>
      <c r="J18" s="62">
        <v>39070</v>
      </c>
      <c r="K18" s="23"/>
    </row>
    <row r="19" spans="1:18" ht="22.5" customHeight="1">
      <c r="A19" s="56" t="s">
        <v>9</v>
      </c>
      <c r="B19" s="128"/>
      <c r="C19" s="17"/>
      <c r="D19" s="64">
        <f>SUM(D11:D18)</f>
        <v>905091</v>
      </c>
      <c r="E19" s="65"/>
      <c r="F19" s="64">
        <f>SUM(F11:F18)</f>
        <v>843442</v>
      </c>
      <c r="G19" s="65"/>
      <c r="H19" s="64">
        <f>SUM(H11:H18)</f>
        <v>903781</v>
      </c>
      <c r="I19" s="65"/>
      <c r="J19" s="64">
        <f>SUM(J11:J18)</f>
        <v>842029</v>
      </c>
    </row>
    <row r="20" spans="1:18" s="12" customFormat="1" ht="15" customHeight="1">
      <c r="A20" s="54"/>
      <c r="B20" s="128"/>
      <c r="C20" s="55"/>
      <c r="D20" s="66"/>
      <c r="E20" s="66"/>
      <c r="F20" s="66"/>
      <c r="G20" s="66"/>
      <c r="H20" s="66"/>
      <c r="I20" s="66"/>
      <c r="J20" s="66"/>
      <c r="L20" s="158"/>
      <c r="M20" s="14"/>
    </row>
    <row r="21" spans="1:18" ht="22.5" customHeight="1">
      <c r="A21" s="57" t="s">
        <v>10</v>
      </c>
      <c r="B21" s="128"/>
      <c r="C21" s="17"/>
      <c r="D21" s="24"/>
      <c r="E21" s="24"/>
      <c r="F21" s="21"/>
      <c r="G21" s="24"/>
      <c r="H21" s="24"/>
      <c r="I21" s="24"/>
      <c r="J21" s="24"/>
    </row>
    <row r="22" spans="1:18" ht="22.5" customHeight="1">
      <c r="A22" s="1" t="s">
        <v>11</v>
      </c>
      <c r="B22" s="128">
        <v>6</v>
      </c>
      <c r="C22" s="17"/>
      <c r="D22" s="22">
        <v>0</v>
      </c>
      <c r="E22" s="21"/>
      <c r="F22" s="22">
        <v>0</v>
      </c>
      <c r="G22" s="21"/>
      <c r="H22" s="22">
        <v>0</v>
      </c>
      <c r="I22" s="21"/>
      <c r="J22" s="22">
        <v>0</v>
      </c>
    </row>
    <row r="23" spans="1:18" ht="22.5" customHeight="1">
      <c r="A23" s="1" t="s">
        <v>13</v>
      </c>
      <c r="B23" s="128">
        <v>7</v>
      </c>
      <c r="C23" s="17"/>
      <c r="D23" s="22">
        <v>2595484</v>
      </c>
      <c r="E23" s="21"/>
      <c r="F23" s="22">
        <v>2722584</v>
      </c>
      <c r="G23" s="21"/>
      <c r="H23" s="22">
        <v>2595484</v>
      </c>
      <c r="I23" s="21"/>
      <c r="J23" s="22">
        <v>2722584</v>
      </c>
    </row>
    <row r="24" spans="1:18" ht="22.5" customHeight="1">
      <c r="A24" s="1" t="s">
        <v>89</v>
      </c>
      <c r="B24" s="128" t="s">
        <v>178</v>
      </c>
      <c r="C24" s="17"/>
      <c r="D24" s="21">
        <v>352018</v>
      </c>
      <c r="E24" s="21"/>
      <c r="F24" s="22">
        <v>308684</v>
      </c>
      <c r="G24" s="21">
        <v>0</v>
      </c>
      <c r="H24" s="21">
        <v>352018</v>
      </c>
      <c r="I24" s="21">
        <v>0</v>
      </c>
      <c r="J24" s="22">
        <v>308684</v>
      </c>
    </row>
    <row r="25" spans="1:18" ht="22.5" customHeight="1">
      <c r="A25" s="1" t="s">
        <v>98</v>
      </c>
      <c r="B25" s="128" t="s">
        <v>145</v>
      </c>
      <c r="C25" s="17"/>
      <c r="D25" s="21">
        <v>133210</v>
      </c>
      <c r="E25" s="21"/>
      <c r="F25" s="22">
        <v>0</v>
      </c>
      <c r="G25" s="21"/>
      <c r="H25" s="21">
        <v>133210</v>
      </c>
      <c r="I25" s="21"/>
      <c r="J25" s="22">
        <v>0</v>
      </c>
    </row>
    <row r="26" spans="1:18" ht="22.5" customHeight="1">
      <c r="A26" s="1" t="s">
        <v>14</v>
      </c>
      <c r="B26" s="128"/>
      <c r="C26" s="17"/>
      <c r="D26" s="21">
        <v>12858</v>
      </c>
      <c r="E26" s="21"/>
      <c r="F26" s="22">
        <v>15793</v>
      </c>
      <c r="G26" s="21"/>
      <c r="H26" s="21">
        <v>12858</v>
      </c>
      <c r="I26" s="21"/>
      <c r="J26" s="22">
        <v>15793</v>
      </c>
      <c r="K26" s="26"/>
      <c r="M26" s="26"/>
      <c r="N26" s="26"/>
      <c r="O26" s="26"/>
      <c r="P26" s="26"/>
      <c r="Q26" s="26"/>
      <c r="R26" s="26"/>
    </row>
    <row r="27" spans="1:18" ht="22.5" customHeight="1">
      <c r="A27" s="1" t="s">
        <v>16</v>
      </c>
      <c r="B27" s="128"/>
      <c r="C27" s="17"/>
      <c r="D27" s="25">
        <v>17549</v>
      </c>
      <c r="E27" s="21"/>
      <c r="F27" s="22">
        <v>17869</v>
      </c>
      <c r="G27" s="21"/>
      <c r="H27" s="25">
        <v>17549</v>
      </c>
      <c r="I27" s="21"/>
      <c r="J27" s="22">
        <v>17869</v>
      </c>
      <c r="K27" s="26"/>
      <c r="N27" s="23"/>
    </row>
    <row r="28" spans="1:18" ht="22.5" customHeight="1">
      <c r="A28" s="1" t="s">
        <v>15</v>
      </c>
      <c r="B28" s="128"/>
      <c r="C28" s="17"/>
      <c r="D28" s="21">
        <v>5909</v>
      </c>
      <c r="E28" s="21"/>
      <c r="F28" s="22">
        <v>6788</v>
      </c>
      <c r="G28" s="21"/>
      <c r="H28" s="21">
        <v>5909</v>
      </c>
      <c r="I28" s="21"/>
      <c r="J28" s="22">
        <v>6788</v>
      </c>
      <c r="N28" s="23"/>
    </row>
    <row r="29" spans="1:18" ht="22.5" customHeight="1">
      <c r="A29" s="1" t="s">
        <v>147</v>
      </c>
      <c r="B29" s="128"/>
      <c r="C29" s="17"/>
      <c r="D29" s="21">
        <v>14976</v>
      </c>
      <c r="E29" s="21"/>
      <c r="F29" s="22">
        <v>17114</v>
      </c>
      <c r="G29" s="21"/>
      <c r="H29" s="21">
        <v>14976</v>
      </c>
      <c r="I29" s="21"/>
      <c r="J29" s="22">
        <v>17114</v>
      </c>
      <c r="N29" s="23"/>
    </row>
    <row r="30" spans="1:18" ht="22.5" customHeight="1">
      <c r="A30" s="1" t="s">
        <v>158</v>
      </c>
      <c r="B30" s="128"/>
      <c r="C30" s="17"/>
      <c r="D30" s="21">
        <v>4760</v>
      </c>
      <c r="E30" s="21"/>
      <c r="F30" s="22">
        <v>5235</v>
      </c>
      <c r="G30" s="21"/>
      <c r="H30" s="21">
        <v>4760</v>
      </c>
      <c r="I30" s="21"/>
      <c r="J30" s="22">
        <v>5235</v>
      </c>
      <c r="N30" s="23"/>
    </row>
    <row r="31" spans="1:18" ht="22.5" customHeight="1">
      <c r="A31" s="1" t="s">
        <v>17</v>
      </c>
      <c r="B31" s="128"/>
      <c r="C31" s="17"/>
      <c r="D31" s="21">
        <v>35253</v>
      </c>
      <c r="E31" s="21"/>
      <c r="F31" s="22">
        <v>32897</v>
      </c>
      <c r="G31" s="21"/>
      <c r="H31" s="21">
        <v>35253</v>
      </c>
      <c r="I31" s="21"/>
      <c r="J31" s="22">
        <v>32897</v>
      </c>
      <c r="N31" s="23"/>
    </row>
    <row r="32" spans="1:18" ht="22.5" customHeight="1">
      <c r="A32" s="1" t="s">
        <v>18</v>
      </c>
      <c r="B32" s="128"/>
      <c r="C32" s="17"/>
      <c r="D32" s="62">
        <v>5012</v>
      </c>
      <c r="E32" s="21"/>
      <c r="F32" s="22">
        <v>5300</v>
      </c>
      <c r="G32" s="21"/>
      <c r="H32" s="62">
        <v>4808</v>
      </c>
      <c r="I32" s="21"/>
      <c r="J32" s="22">
        <v>5118</v>
      </c>
    </row>
    <row r="33" spans="1:15" ht="22.5" customHeight="1">
      <c r="A33" s="56" t="s">
        <v>19</v>
      </c>
      <c r="B33" s="128"/>
      <c r="C33" s="17"/>
      <c r="D33" s="64">
        <f>SUM(D22:D32)</f>
        <v>3177029</v>
      </c>
      <c r="E33" s="65"/>
      <c r="F33" s="64">
        <f>SUM(F22:F32)</f>
        <v>3132264</v>
      </c>
      <c r="G33" s="65"/>
      <c r="H33" s="64">
        <f>SUM(H22:H32)</f>
        <v>3176825</v>
      </c>
      <c r="I33" s="67"/>
      <c r="J33" s="64">
        <f>SUM(J22:J32)</f>
        <v>3132082</v>
      </c>
    </row>
    <row r="34" spans="1:15" s="12" customFormat="1" ht="15" customHeight="1">
      <c r="A34" s="56"/>
      <c r="B34" s="128"/>
      <c r="C34" s="55"/>
      <c r="D34" s="68"/>
      <c r="E34" s="65"/>
      <c r="F34" s="68"/>
      <c r="G34" s="65"/>
      <c r="H34" s="68"/>
      <c r="I34" s="67"/>
      <c r="J34" s="68"/>
      <c r="L34" s="158"/>
      <c r="M34" s="14"/>
    </row>
    <row r="35" spans="1:15" ht="22.5" customHeight="1" thickBot="1">
      <c r="A35" s="56" t="s">
        <v>20</v>
      </c>
      <c r="B35" s="128"/>
      <c r="C35" s="17"/>
      <c r="D35" s="69">
        <f>D33+D19</f>
        <v>4082120</v>
      </c>
      <c r="E35" s="65"/>
      <c r="F35" s="69">
        <f>F33+F19</f>
        <v>3975706</v>
      </c>
      <c r="G35" s="65"/>
      <c r="H35" s="69">
        <f>H33+H19</f>
        <v>4080606</v>
      </c>
      <c r="I35" s="67"/>
      <c r="J35" s="69">
        <f>J33+J19</f>
        <v>3974111</v>
      </c>
      <c r="K35" s="26"/>
      <c r="M35" s="26"/>
      <c r="N35" s="26"/>
      <c r="O35" s="26"/>
    </row>
    <row r="36" spans="1:15" s="27" customFormat="1" ht="22.5" customHeight="1" thickTop="1">
      <c r="A36" s="49" t="s">
        <v>114</v>
      </c>
      <c r="B36" s="128"/>
      <c r="C36" s="70"/>
      <c r="D36" s="71"/>
      <c r="E36" s="71"/>
      <c r="F36" s="71"/>
      <c r="G36" s="71"/>
      <c r="H36" s="71"/>
      <c r="I36" s="71"/>
      <c r="J36" s="71"/>
      <c r="L36" s="158"/>
    </row>
    <row r="37" spans="1:15" s="27" customFormat="1" ht="22.5" customHeight="1">
      <c r="A37" s="10" t="s">
        <v>0</v>
      </c>
      <c r="B37" s="128"/>
      <c r="C37" s="70"/>
      <c r="D37" s="71"/>
      <c r="E37" s="70"/>
      <c r="F37" s="70"/>
      <c r="G37" s="70"/>
      <c r="H37" s="70"/>
      <c r="I37" s="70"/>
      <c r="J37" s="70"/>
      <c r="L37" s="158"/>
    </row>
    <row r="38" spans="1:15" s="27" customFormat="1" ht="22.5" customHeight="1">
      <c r="A38" s="56"/>
      <c r="B38" s="128"/>
      <c r="C38" s="70"/>
      <c r="D38" s="71"/>
      <c r="E38" s="70"/>
      <c r="F38" s="70"/>
      <c r="G38" s="70"/>
      <c r="H38" s="70"/>
      <c r="I38" s="70"/>
      <c r="J38" s="70"/>
      <c r="L38" s="158"/>
    </row>
    <row r="39" spans="1:15" ht="22.5" customHeight="1">
      <c r="A39" s="1"/>
      <c r="B39" s="128"/>
      <c r="C39" s="17"/>
      <c r="D39" s="163" t="s">
        <v>105</v>
      </c>
      <c r="E39" s="163"/>
      <c r="F39" s="163"/>
      <c r="G39" s="59"/>
      <c r="H39" s="163" t="s">
        <v>93</v>
      </c>
      <c r="I39" s="163"/>
      <c r="J39" s="163"/>
      <c r="M39" s="7"/>
    </row>
    <row r="40" spans="1:15" ht="22.5" customHeight="1">
      <c r="A40" s="1"/>
      <c r="B40" s="128"/>
      <c r="C40" s="17"/>
      <c r="D40" s="163" t="s">
        <v>92</v>
      </c>
      <c r="E40" s="163"/>
      <c r="F40" s="163"/>
      <c r="G40" s="59"/>
      <c r="H40" s="163" t="s">
        <v>92</v>
      </c>
      <c r="I40" s="163"/>
      <c r="J40" s="163"/>
      <c r="M40" s="7"/>
    </row>
    <row r="41" spans="1:15" ht="22.5" customHeight="1">
      <c r="A41" s="1"/>
      <c r="B41" s="128"/>
      <c r="C41" s="17"/>
      <c r="D41" s="134" t="s">
        <v>164</v>
      </c>
      <c r="E41" s="55"/>
      <c r="F41" s="17" t="s">
        <v>1</v>
      </c>
      <c r="G41" s="55"/>
      <c r="H41" s="134" t="s">
        <v>164</v>
      </c>
      <c r="I41" s="55"/>
      <c r="J41" s="17" t="s">
        <v>1</v>
      </c>
      <c r="M41" s="7"/>
    </row>
    <row r="42" spans="1:15" ht="23.25" customHeight="1">
      <c r="A42" s="10" t="s">
        <v>24</v>
      </c>
      <c r="B42" s="128" t="s">
        <v>22</v>
      </c>
      <c r="C42" s="17"/>
      <c r="D42" s="17">
        <v>2020</v>
      </c>
      <c r="E42" s="55"/>
      <c r="F42" s="17">
        <v>2019</v>
      </c>
      <c r="G42" s="55"/>
      <c r="H42" s="17">
        <v>2020</v>
      </c>
      <c r="I42" s="55"/>
      <c r="J42" s="17">
        <v>2019</v>
      </c>
      <c r="M42" s="7"/>
    </row>
    <row r="43" spans="1:15" ht="22.5" customHeight="1">
      <c r="A43" s="56"/>
      <c r="B43" s="128"/>
      <c r="C43" s="17"/>
      <c r="D43" s="18" t="s">
        <v>2</v>
      </c>
      <c r="E43" s="55"/>
      <c r="F43" s="55"/>
      <c r="G43" s="55"/>
      <c r="H43" s="17" t="s">
        <v>2</v>
      </c>
      <c r="I43" s="55"/>
      <c r="J43" s="55"/>
      <c r="M43" s="7"/>
    </row>
    <row r="44" spans="1:15" ht="22.5" customHeight="1">
      <c r="A44" s="56"/>
      <c r="B44" s="128"/>
      <c r="C44" s="17"/>
      <c r="D44" s="164" t="s">
        <v>3</v>
      </c>
      <c r="E44" s="164"/>
      <c r="F44" s="164"/>
      <c r="G44" s="164"/>
      <c r="H44" s="164"/>
      <c r="I44" s="164"/>
      <c r="J44" s="164"/>
      <c r="M44" s="7"/>
    </row>
    <row r="45" spans="1:15" ht="22.5" customHeight="1">
      <c r="A45" s="57" t="s">
        <v>25</v>
      </c>
      <c r="B45" s="128"/>
      <c r="C45" s="17"/>
      <c r="D45" s="18"/>
      <c r="E45" s="17"/>
      <c r="F45" s="17"/>
      <c r="G45" s="17"/>
      <c r="H45" s="17"/>
      <c r="I45" s="17"/>
      <c r="J45" s="17"/>
      <c r="M45" s="7"/>
    </row>
    <row r="46" spans="1:15" ht="22.5" customHeight="1">
      <c r="A46" s="1" t="s">
        <v>181</v>
      </c>
      <c r="B46" s="128"/>
      <c r="C46" s="17"/>
      <c r="D46" s="18"/>
      <c r="E46" s="17"/>
      <c r="F46" s="17"/>
      <c r="G46" s="17"/>
      <c r="H46" s="17"/>
      <c r="I46" s="17"/>
      <c r="J46" s="17"/>
      <c r="M46" s="7"/>
    </row>
    <row r="47" spans="1:15" ht="22.5" customHeight="1">
      <c r="A47" s="1" t="s">
        <v>182</v>
      </c>
      <c r="B47" s="128">
        <v>10</v>
      </c>
      <c r="C47" s="17"/>
      <c r="D47" s="28">
        <v>105000</v>
      </c>
      <c r="E47" s="17"/>
      <c r="F47" s="28">
        <v>30000</v>
      </c>
      <c r="G47" s="17"/>
      <c r="H47" s="28">
        <v>105000</v>
      </c>
      <c r="I47" s="17"/>
      <c r="J47" s="28">
        <v>30000</v>
      </c>
      <c r="M47" s="7"/>
    </row>
    <row r="48" spans="1:15" ht="22.5" customHeight="1">
      <c r="A48" s="1" t="s">
        <v>26</v>
      </c>
      <c r="B48" s="128">
        <v>11</v>
      </c>
      <c r="C48" s="17"/>
      <c r="D48" s="28">
        <v>233590</v>
      </c>
      <c r="E48" s="17"/>
      <c r="F48" s="28">
        <v>192678</v>
      </c>
      <c r="G48" s="17"/>
      <c r="H48" s="28">
        <v>233559</v>
      </c>
      <c r="I48" s="17"/>
      <c r="J48" s="28">
        <v>192617</v>
      </c>
      <c r="K48" s="26"/>
      <c r="M48" s="7"/>
    </row>
    <row r="49" spans="1:14" ht="22.5" customHeight="1">
      <c r="A49" s="29" t="s">
        <v>99</v>
      </c>
      <c r="B49" s="128"/>
      <c r="C49" s="17"/>
      <c r="D49" s="28">
        <v>11469</v>
      </c>
      <c r="E49" s="17"/>
      <c r="F49" s="28">
        <v>10550</v>
      </c>
      <c r="G49" s="17"/>
      <c r="H49" s="28">
        <v>11469</v>
      </c>
      <c r="I49" s="17"/>
      <c r="J49" s="28">
        <v>10550</v>
      </c>
      <c r="M49" s="7"/>
    </row>
    <row r="50" spans="1:14" ht="22.5" customHeight="1">
      <c r="A50" s="29" t="s">
        <v>100</v>
      </c>
      <c r="B50" s="128" t="s">
        <v>151</v>
      </c>
      <c r="C50" s="17"/>
      <c r="D50" s="28">
        <v>46559</v>
      </c>
      <c r="E50" s="17"/>
      <c r="F50" s="28">
        <v>0</v>
      </c>
      <c r="G50" s="17"/>
      <c r="H50" s="28">
        <v>46559</v>
      </c>
      <c r="I50" s="17"/>
      <c r="J50" s="28">
        <v>0</v>
      </c>
      <c r="M50" s="7"/>
    </row>
    <row r="51" spans="1:14" ht="22.5" customHeight="1">
      <c r="A51" s="1" t="s">
        <v>90</v>
      </c>
      <c r="B51" s="128">
        <v>10</v>
      </c>
      <c r="C51" s="17"/>
      <c r="D51" s="28">
        <v>366292</v>
      </c>
      <c r="E51" s="21"/>
      <c r="F51" s="28">
        <v>366012</v>
      </c>
      <c r="G51" s="21"/>
      <c r="H51" s="28">
        <v>366292</v>
      </c>
      <c r="I51" s="21"/>
      <c r="J51" s="28">
        <v>366012</v>
      </c>
    </row>
    <row r="52" spans="1:14" ht="22.5" customHeight="1">
      <c r="A52" s="1" t="s">
        <v>27</v>
      </c>
      <c r="B52" s="128"/>
      <c r="C52" s="17"/>
      <c r="D52" s="28">
        <v>21816</v>
      </c>
      <c r="E52" s="21"/>
      <c r="F52" s="28">
        <v>22138</v>
      </c>
      <c r="G52" s="21"/>
      <c r="H52" s="28">
        <v>21813</v>
      </c>
      <c r="I52" s="21"/>
      <c r="J52" s="28">
        <v>22131</v>
      </c>
    </row>
    <row r="53" spans="1:14" ht="22.5" customHeight="1">
      <c r="A53" s="56" t="s">
        <v>28</v>
      </c>
      <c r="B53" s="128"/>
      <c r="C53" s="17"/>
      <c r="D53" s="112">
        <f>SUM(D47:D52)</f>
        <v>784726</v>
      </c>
      <c r="E53" s="65"/>
      <c r="F53" s="112">
        <f>SUM(F47:F52)</f>
        <v>621378</v>
      </c>
      <c r="G53" s="65"/>
      <c r="H53" s="112">
        <f>SUM(H47:H52)</f>
        <v>784692</v>
      </c>
      <c r="I53" s="65"/>
      <c r="J53" s="112">
        <f>SUM(J47:J52)</f>
        <v>621310</v>
      </c>
    </row>
    <row r="54" spans="1:14" ht="22.5" customHeight="1">
      <c r="A54" s="1"/>
      <c r="B54" s="128"/>
      <c r="C54" s="17"/>
      <c r="D54" s="24"/>
      <c r="E54" s="24"/>
      <c r="F54" s="24"/>
      <c r="G54" s="24"/>
      <c r="H54" s="24"/>
      <c r="I54" s="24"/>
      <c r="J54" s="24"/>
    </row>
    <row r="55" spans="1:14" ht="22.5" customHeight="1">
      <c r="A55" s="57" t="s">
        <v>29</v>
      </c>
      <c r="B55" s="128"/>
      <c r="C55" s="17"/>
    </row>
    <row r="56" spans="1:14" ht="22.5" customHeight="1">
      <c r="A56" s="1" t="s">
        <v>101</v>
      </c>
      <c r="B56" s="128">
        <v>10</v>
      </c>
      <c r="C56" s="17"/>
      <c r="D56" s="28">
        <v>776149</v>
      </c>
      <c r="E56" s="21"/>
      <c r="F56" s="21">
        <v>959369</v>
      </c>
      <c r="G56" s="21"/>
      <c r="H56" s="28">
        <v>776149</v>
      </c>
      <c r="I56" s="21"/>
      <c r="J56" s="21">
        <v>959369</v>
      </c>
    </row>
    <row r="57" spans="1:14" ht="22.5" customHeight="1">
      <c r="A57" s="1" t="s">
        <v>103</v>
      </c>
      <c r="B57" s="128" t="s">
        <v>151</v>
      </c>
      <c r="C57" s="17"/>
      <c r="D57" s="25">
        <v>78728</v>
      </c>
      <c r="E57" s="21"/>
      <c r="F57" s="21">
        <v>0</v>
      </c>
      <c r="G57" s="21"/>
      <c r="H57" s="21">
        <v>78728</v>
      </c>
      <c r="I57" s="21"/>
      <c r="J57" s="21">
        <v>0</v>
      </c>
      <c r="K57" s="30"/>
    </row>
    <row r="58" spans="1:14" ht="22.5" customHeight="1">
      <c r="A58" s="1" t="s">
        <v>102</v>
      </c>
      <c r="B58" s="128"/>
      <c r="C58" s="17"/>
      <c r="D58" s="25">
        <v>4257</v>
      </c>
      <c r="E58" s="21"/>
      <c r="F58" s="21">
        <v>6180</v>
      </c>
      <c r="G58" s="21"/>
      <c r="H58" s="21">
        <v>4257</v>
      </c>
      <c r="I58" s="21"/>
      <c r="J58" s="21">
        <v>6180</v>
      </c>
    </row>
    <row r="59" spans="1:14" ht="22.5" customHeight="1">
      <c r="A59" s="1" t="s">
        <v>162</v>
      </c>
      <c r="B59" s="128"/>
      <c r="C59" s="17"/>
      <c r="D59" s="28">
        <v>35398</v>
      </c>
      <c r="E59" s="21"/>
      <c r="F59" s="21">
        <v>31566</v>
      </c>
      <c r="G59" s="21"/>
      <c r="H59" s="25">
        <v>35398</v>
      </c>
      <c r="I59" s="21"/>
      <c r="J59" s="21">
        <v>31566</v>
      </c>
    </row>
    <row r="60" spans="1:14" ht="22.5" customHeight="1">
      <c r="A60" s="1" t="s">
        <v>104</v>
      </c>
      <c r="B60" s="128">
        <v>15</v>
      </c>
      <c r="C60" s="17"/>
      <c r="D60" s="25">
        <v>17337</v>
      </c>
      <c r="E60" s="21"/>
      <c r="F60" s="21">
        <v>0</v>
      </c>
      <c r="G60" s="21"/>
      <c r="H60" s="25">
        <v>17337</v>
      </c>
      <c r="I60" s="21"/>
      <c r="J60" s="21">
        <v>0</v>
      </c>
    </row>
    <row r="61" spans="1:14" ht="22.5" customHeight="1">
      <c r="A61" s="56" t="s">
        <v>30</v>
      </c>
      <c r="B61" s="128"/>
      <c r="C61" s="17"/>
      <c r="D61" s="64">
        <f>SUM(D56:D60)</f>
        <v>911869</v>
      </c>
      <c r="E61" s="65"/>
      <c r="F61" s="64">
        <f>SUM(F56:F60)</f>
        <v>997115</v>
      </c>
      <c r="G61" s="65"/>
      <c r="H61" s="64">
        <f>SUM(H56:H60)</f>
        <v>911869</v>
      </c>
      <c r="I61" s="65"/>
      <c r="J61" s="64">
        <f>SUM(J56:J60)</f>
        <v>997115</v>
      </c>
    </row>
    <row r="62" spans="1:14" ht="22.5" customHeight="1">
      <c r="A62" s="56"/>
      <c r="B62" s="128"/>
      <c r="C62" s="17"/>
      <c r="D62" s="68"/>
      <c r="E62" s="65"/>
      <c r="F62" s="68"/>
      <c r="G62" s="65"/>
      <c r="H62" s="68"/>
      <c r="I62" s="65"/>
      <c r="J62" s="68"/>
      <c r="N62" s="23"/>
    </row>
    <row r="63" spans="1:14" ht="22.5" customHeight="1">
      <c r="A63" s="56" t="s">
        <v>31</v>
      </c>
      <c r="B63" s="128"/>
      <c r="C63" s="17"/>
      <c r="D63" s="72">
        <f>D53+D61</f>
        <v>1696595</v>
      </c>
      <c r="E63" s="65"/>
      <c r="F63" s="72">
        <f>F53+F61</f>
        <v>1618493</v>
      </c>
      <c r="G63" s="65"/>
      <c r="H63" s="72">
        <f>H53+H61</f>
        <v>1696561</v>
      </c>
      <c r="I63" s="65"/>
      <c r="J63" s="72">
        <f>J53+J61</f>
        <v>1618425</v>
      </c>
      <c r="N63" s="23"/>
    </row>
    <row r="64" spans="1:14" ht="22.5" customHeight="1">
      <c r="A64" s="1"/>
      <c r="B64" s="128"/>
      <c r="C64" s="30"/>
      <c r="D64" s="31"/>
      <c r="E64" s="30"/>
      <c r="F64" s="32"/>
      <c r="G64" s="30"/>
      <c r="H64" s="22"/>
      <c r="I64" s="30"/>
      <c r="J64" s="22"/>
    </row>
    <row r="65" spans="1:13" s="27" customFormat="1" ht="22.5" customHeight="1">
      <c r="A65" s="49" t="s">
        <v>114</v>
      </c>
      <c r="B65" s="128"/>
      <c r="C65" s="70"/>
      <c r="D65" s="71"/>
      <c r="E65" s="71"/>
      <c r="F65" s="71"/>
      <c r="G65" s="71"/>
      <c r="H65" s="71"/>
      <c r="I65" s="71"/>
      <c r="J65" s="71"/>
      <c r="L65" s="158"/>
    </row>
    <row r="66" spans="1:13" s="27" customFormat="1" ht="22.5" customHeight="1">
      <c r="A66" s="10" t="s">
        <v>0</v>
      </c>
      <c r="B66" s="128"/>
      <c r="C66" s="70"/>
      <c r="D66" s="71"/>
      <c r="E66" s="70"/>
      <c r="F66" s="70"/>
      <c r="G66" s="70"/>
      <c r="H66" s="70"/>
      <c r="I66" s="70"/>
      <c r="J66" s="70"/>
      <c r="L66" s="158"/>
    </row>
    <row r="67" spans="1:13" s="27" customFormat="1" ht="22.5" customHeight="1">
      <c r="A67" s="56"/>
      <c r="B67" s="128"/>
      <c r="C67" s="70"/>
      <c r="D67" s="71"/>
      <c r="E67" s="70"/>
      <c r="F67" s="70"/>
      <c r="G67" s="70"/>
      <c r="H67" s="70"/>
      <c r="I67" s="70"/>
      <c r="J67" s="70"/>
      <c r="L67" s="158"/>
    </row>
    <row r="68" spans="1:13" ht="22.5" customHeight="1">
      <c r="A68" s="1"/>
      <c r="B68" s="128"/>
      <c r="C68" s="17"/>
      <c r="D68" s="163" t="s">
        <v>105</v>
      </c>
      <c r="E68" s="163"/>
      <c r="F68" s="163"/>
      <c r="G68" s="59"/>
      <c r="H68" s="163" t="s">
        <v>93</v>
      </c>
      <c r="I68" s="163"/>
      <c r="J68" s="163"/>
      <c r="M68" s="7"/>
    </row>
    <row r="69" spans="1:13" ht="22.5" customHeight="1">
      <c r="A69" s="1"/>
      <c r="B69" s="128"/>
      <c r="C69" s="17"/>
      <c r="D69" s="163" t="s">
        <v>92</v>
      </c>
      <c r="E69" s="163"/>
      <c r="F69" s="163"/>
      <c r="G69" s="59"/>
      <c r="H69" s="163" t="s">
        <v>92</v>
      </c>
      <c r="I69" s="163"/>
      <c r="J69" s="163"/>
      <c r="M69" s="7"/>
    </row>
    <row r="70" spans="1:13" ht="22.5" customHeight="1">
      <c r="A70" s="1"/>
      <c r="B70" s="128"/>
      <c r="C70" s="17"/>
      <c r="D70" s="134" t="s">
        <v>164</v>
      </c>
      <c r="E70" s="55"/>
      <c r="F70" s="17" t="s">
        <v>1</v>
      </c>
      <c r="G70" s="55"/>
      <c r="H70" s="134" t="s">
        <v>164</v>
      </c>
      <c r="I70" s="55"/>
      <c r="J70" s="17" t="s">
        <v>1</v>
      </c>
      <c r="M70" s="7"/>
    </row>
    <row r="71" spans="1:13" ht="23.25" customHeight="1">
      <c r="A71" s="10" t="s">
        <v>24</v>
      </c>
      <c r="B71" s="139"/>
      <c r="C71" s="17"/>
      <c r="D71" s="17">
        <v>2020</v>
      </c>
      <c r="E71" s="55"/>
      <c r="F71" s="17">
        <v>2019</v>
      </c>
      <c r="G71" s="55"/>
      <c r="H71" s="17">
        <v>2020</v>
      </c>
      <c r="I71" s="55"/>
      <c r="J71" s="17">
        <v>2019</v>
      </c>
      <c r="M71" s="7"/>
    </row>
    <row r="72" spans="1:13" ht="22.5" customHeight="1">
      <c r="A72" s="56"/>
      <c r="B72" s="128"/>
      <c r="C72" s="17"/>
      <c r="D72" s="18" t="s">
        <v>2</v>
      </c>
      <c r="E72" s="55"/>
      <c r="F72" s="55"/>
      <c r="G72" s="55"/>
      <c r="H72" s="17" t="s">
        <v>2</v>
      </c>
      <c r="I72" s="55"/>
      <c r="J72" s="55"/>
      <c r="M72" s="7"/>
    </row>
    <row r="73" spans="1:13" ht="22.5" customHeight="1">
      <c r="A73" s="56"/>
      <c r="B73" s="128"/>
      <c r="C73" s="17"/>
      <c r="D73" s="164" t="s">
        <v>3</v>
      </c>
      <c r="E73" s="164"/>
      <c r="F73" s="164"/>
      <c r="G73" s="164"/>
      <c r="H73" s="164"/>
      <c r="I73" s="164"/>
      <c r="J73" s="164"/>
      <c r="M73" s="7"/>
    </row>
    <row r="74" spans="1:13" ht="22.5" customHeight="1">
      <c r="A74" s="57" t="s">
        <v>32</v>
      </c>
      <c r="B74" s="128"/>
      <c r="C74" s="17"/>
      <c r="D74" s="24"/>
      <c r="E74" s="24"/>
      <c r="F74" s="24"/>
      <c r="G74" s="24"/>
      <c r="H74" s="24"/>
      <c r="I74" s="24"/>
      <c r="J74" s="24"/>
    </row>
    <row r="75" spans="1:13" ht="22.5" customHeight="1">
      <c r="A75" s="1" t="s">
        <v>33</v>
      </c>
      <c r="B75" s="128"/>
      <c r="C75" s="17"/>
      <c r="D75" s="24"/>
      <c r="E75" s="24"/>
      <c r="F75" s="24"/>
      <c r="G75" s="24"/>
      <c r="H75" s="24"/>
      <c r="I75" s="24"/>
      <c r="J75" s="24"/>
    </row>
    <row r="76" spans="1:13" ht="22.5" customHeight="1">
      <c r="A76" s="1" t="s">
        <v>34</v>
      </c>
      <c r="B76" s="128"/>
      <c r="C76" s="17"/>
      <c r="D76" s="24"/>
      <c r="E76" s="24"/>
      <c r="F76" s="24"/>
      <c r="G76" s="24"/>
      <c r="H76" s="24"/>
      <c r="I76" s="24"/>
      <c r="J76" s="24"/>
    </row>
    <row r="77" spans="1:13" ht="22.5" customHeight="1">
      <c r="A77" s="73" t="s">
        <v>94</v>
      </c>
      <c r="B77" s="128"/>
      <c r="C77" s="17"/>
      <c r="D77" s="24"/>
      <c r="E77" s="24"/>
      <c r="F77" s="24"/>
      <c r="G77" s="24"/>
      <c r="H77" s="24"/>
      <c r="I77" s="24"/>
      <c r="J77" s="24"/>
    </row>
    <row r="78" spans="1:13" ht="19.8" thickBot="1">
      <c r="A78" s="73" t="s">
        <v>95</v>
      </c>
      <c r="B78" s="128"/>
      <c r="C78" s="17"/>
      <c r="D78" s="33">
        <v>433655</v>
      </c>
      <c r="E78" s="24"/>
      <c r="F78" s="33">
        <v>433655</v>
      </c>
      <c r="G78" s="24"/>
      <c r="H78" s="33">
        <v>433655</v>
      </c>
      <c r="I78" s="24"/>
      <c r="J78" s="33">
        <v>433655</v>
      </c>
    </row>
    <row r="79" spans="1:13" ht="22.5" customHeight="1" thickTop="1">
      <c r="A79" s="1" t="s">
        <v>35</v>
      </c>
      <c r="B79" s="128"/>
      <c r="C79" s="17"/>
      <c r="D79" s="24"/>
      <c r="E79" s="24"/>
      <c r="F79" s="24"/>
      <c r="G79" s="24"/>
      <c r="H79" s="24"/>
      <c r="I79" s="24"/>
      <c r="J79" s="24"/>
    </row>
    <row r="80" spans="1:13" ht="22.5" customHeight="1">
      <c r="A80" s="73" t="s">
        <v>94</v>
      </c>
      <c r="B80" s="128"/>
      <c r="C80" s="17"/>
      <c r="D80" s="24"/>
      <c r="E80" s="24"/>
      <c r="F80" s="24"/>
      <c r="G80" s="24"/>
      <c r="H80" s="24"/>
      <c r="I80" s="24"/>
      <c r="J80" s="24"/>
    </row>
    <row r="81" spans="1:14">
      <c r="A81" s="73" t="s">
        <v>95</v>
      </c>
      <c r="B81" s="128"/>
      <c r="C81" s="17"/>
      <c r="D81" s="24">
        <v>433655</v>
      </c>
      <c r="E81" s="24"/>
      <c r="F81" s="24">
        <v>433655</v>
      </c>
      <c r="G81" s="24"/>
      <c r="H81" s="24">
        <v>433655</v>
      </c>
      <c r="I81" s="24"/>
      <c r="J81" s="24">
        <v>433655</v>
      </c>
    </row>
    <row r="82" spans="1:14" ht="22.5" customHeight="1">
      <c r="A82" s="1" t="s">
        <v>132</v>
      </c>
      <c r="B82" s="128"/>
      <c r="C82" s="17"/>
      <c r="D82" s="24"/>
      <c r="E82" s="24"/>
      <c r="F82" s="24"/>
      <c r="G82" s="24"/>
      <c r="H82" s="24"/>
      <c r="I82" s="24"/>
      <c r="J82" s="24"/>
    </row>
    <row r="83" spans="1:14" ht="22.5" customHeight="1">
      <c r="A83" s="1" t="s">
        <v>36</v>
      </c>
      <c r="B83" s="128"/>
      <c r="C83" s="17"/>
      <c r="D83" s="24">
        <v>1384395</v>
      </c>
      <c r="E83" s="24"/>
      <c r="F83" s="24">
        <v>1384395</v>
      </c>
      <c r="G83" s="24"/>
      <c r="H83" s="24">
        <v>1384395</v>
      </c>
      <c r="I83" s="24"/>
      <c r="J83" s="24">
        <v>1384395</v>
      </c>
    </row>
    <row r="84" spans="1:14" ht="22.5" customHeight="1">
      <c r="A84" s="1" t="s">
        <v>96</v>
      </c>
      <c r="B84" s="128"/>
      <c r="C84" s="17"/>
      <c r="D84" s="24"/>
      <c r="E84" s="24"/>
      <c r="F84" s="24"/>
      <c r="G84" s="24"/>
      <c r="H84" s="24"/>
      <c r="I84" s="24"/>
      <c r="J84" s="24"/>
    </row>
    <row r="85" spans="1:14" ht="22.5" customHeight="1">
      <c r="A85" s="1" t="s">
        <v>97</v>
      </c>
      <c r="B85" s="128"/>
      <c r="C85" s="17"/>
      <c r="D85" s="24">
        <v>26349</v>
      </c>
      <c r="E85" s="24"/>
      <c r="F85" s="24">
        <v>26349</v>
      </c>
      <c r="G85" s="24"/>
      <c r="H85" s="24">
        <v>26349</v>
      </c>
      <c r="I85" s="24"/>
      <c r="J85" s="24">
        <v>26349</v>
      </c>
    </row>
    <row r="86" spans="1:14" ht="22.5" customHeight="1">
      <c r="A86" s="29" t="s">
        <v>37</v>
      </c>
      <c r="B86" s="128"/>
      <c r="C86" s="17"/>
      <c r="D86" s="21"/>
      <c r="E86" s="21"/>
      <c r="F86" s="21"/>
      <c r="G86" s="21"/>
      <c r="H86" s="21"/>
      <c r="I86" s="21"/>
      <c r="J86" s="21"/>
    </row>
    <row r="87" spans="1:14" ht="22.5" customHeight="1">
      <c r="A87" s="1" t="s">
        <v>38</v>
      </c>
      <c r="B87" s="128"/>
      <c r="C87" s="17"/>
      <c r="D87" s="70"/>
      <c r="E87" s="70"/>
      <c r="F87" s="70"/>
      <c r="G87" s="21"/>
      <c r="H87" s="21"/>
      <c r="I87" s="21"/>
      <c r="J87" s="70"/>
    </row>
    <row r="88" spans="1:14" ht="22.5" customHeight="1">
      <c r="A88" s="1" t="s">
        <v>133</v>
      </c>
      <c r="B88" s="128"/>
      <c r="C88" s="17"/>
      <c r="D88" s="21">
        <v>43365</v>
      </c>
      <c r="E88" s="21"/>
      <c r="F88" s="24">
        <v>43365</v>
      </c>
      <c r="G88" s="21"/>
      <c r="H88" s="21">
        <v>43365</v>
      </c>
      <c r="I88" s="21"/>
      <c r="J88" s="24">
        <v>43365</v>
      </c>
    </row>
    <row r="89" spans="1:14" ht="22.5" customHeight="1">
      <c r="A89" s="1" t="s">
        <v>117</v>
      </c>
      <c r="B89" s="128"/>
      <c r="C89" s="17"/>
      <c r="D89" s="21">
        <v>511631</v>
      </c>
      <c r="E89" s="21"/>
      <c r="F89" s="24">
        <v>469449</v>
      </c>
      <c r="G89" s="21"/>
      <c r="H89" s="62">
        <v>510151</v>
      </c>
      <c r="I89" s="21"/>
      <c r="J89" s="24">
        <v>467922</v>
      </c>
      <c r="M89" s="23"/>
      <c r="N89" s="9"/>
    </row>
    <row r="90" spans="1:14" ht="22.5" customHeight="1">
      <c r="A90" s="1" t="s">
        <v>183</v>
      </c>
      <c r="B90" s="128"/>
      <c r="C90" s="17"/>
      <c r="D90" s="34">
        <v>-13870</v>
      </c>
      <c r="E90" s="21"/>
      <c r="F90" s="34">
        <v>0</v>
      </c>
      <c r="G90" s="21"/>
      <c r="H90" s="34">
        <v>-13870</v>
      </c>
      <c r="I90" s="21"/>
      <c r="J90" s="34">
        <v>0</v>
      </c>
      <c r="N90" s="23"/>
    </row>
    <row r="91" spans="1:14" ht="22.5" customHeight="1">
      <c r="A91" s="74" t="s">
        <v>134</v>
      </c>
      <c r="B91" s="128"/>
      <c r="C91" s="17"/>
      <c r="D91" s="64">
        <f>SUM(D79:D90)</f>
        <v>2385525</v>
      </c>
      <c r="E91" s="65"/>
      <c r="F91" s="64">
        <f>SUM(F79:F90)</f>
        <v>2357213</v>
      </c>
      <c r="G91" s="65"/>
      <c r="H91" s="64">
        <f>SUM(H79:H90)</f>
        <v>2384045</v>
      </c>
      <c r="I91" s="65"/>
      <c r="J91" s="64">
        <f>SUM(J79:J90)</f>
        <v>2355686</v>
      </c>
    </row>
    <row r="92" spans="1:14" ht="22.5" customHeight="1">
      <c r="A92" s="56"/>
      <c r="B92" s="128"/>
      <c r="C92" s="17"/>
      <c r="D92" s="68"/>
      <c r="E92" s="65"/>
      <c r="F92" s="68"/>
      <c r="G92" s="65"/>
      <c r="H92" s="68"/>
      <c r="I92" s="65"/>
      <c r="J92" s="68"/>
      <c r="L92" s="5"/>
      <c r="M92" s="7"/>
    </row>
    <row r="93" spans="1:14" ht="23.25" customHeight="1" thickBot="1">
      <c r="A93" s="56" t="s">
        <v>135</v>
      </c>
      <c r="B93" s="128"/>
      <c r="C93" s="17"/>
      <c r="D93" s="69">
        <f>D63+D91</f>
        <v>4082120</v>
      </c>
      <c r="E93" s="65"/>
      <c r="F93" s="69">
        <f>F63+F91</f>
        <v>3975706</v>
      </c>
      <c r="G93" s="65"/>
      <c r="H93" s="69">
        <f>H63+H91</f>
        <v>4080606</v>
      </c>
      <c r="I93" s="65"/>
      <c r="J93" s="69">
        <f>J63+J91</f>
        <v>3974111</v>
      </c>
      <c r="L93" s="5"/>
      <c r="M93" s="7"/>
    </row>
    <row r="94" spans="1:14" ht="22.5" customHeight="1" thickTop="1">
      <c r="A94" s="1"/>
      <c r="B94" s="128"/>
      <c r="C94" s="30"/>
      <c r="D94" s="35"/>
      <c r="E94" s="35"/>
      <c r="F94" s="35"/>
      <c r="G94" s="35"/>
      <c r="H94" s="35"/>
      <c r="I94" s="35"/>
      <c r="J94" s="35"/>
      <c r="L94" s="5"/>
      <c r="M94" s="7"/>
    </row>
    <row r="95" spans="1:14">
      <c r="D95" s="63">
        <f>D35-D93</f>
        <v>0</v>
      </c>
      <c r="E95" s="63"/>
      <c r="F95" s="63">
        <f>F35-F93</f>
        <v>0</v>
      </c>
      <c r="G95" s="63"/>
      <c r="H95" s="63">
        <f>H35-H93</f>
        <v>0</v>
      </c>
      <c r="I95" s="63"/>
      <c r="J95" s="63">
        <f>J35-J93</f>
        <v>0</v>
      </c>
    </row>
  </sheetData>
  <mergeCells count="15">
    <mergeCell ref="D73:J73"/>
    <mergeCell ref="D40:F40"/>
    <mergeCell ref="H40:J40"/>
    <mergeCell ref="D44:J44"/>
    <mergeCell ref="D68:F68"/>
    <mergeCell ref="H68:J68"/>
    <mergeCell ref="D69:F69"/>
    <mergeCell ref="H69:J69"/>
    <mergeCell ref="D39:F39"/>
    <mergeCell ref="H39:J39"/>
    <mergeCell ref="D4:F4"/>
    <mergeCell ref="H4:J4"/>
    <mergeCell ref="D5:F5"/>
    <mergeCell ref="H5:J5"/>
    <mergeCell ref="D9:J9"/>
  </mergeCells>
  <pageMargins left="0.8" right="0.7" top="0.48" bottom="0.5" header="0.5" footer="0.5"/>
  <pageSetup paperSize="9" scale="89" firstPageNumber="3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2" manualBreakCount="2">
    <brk id="35" max="16383" man="1"/>
    <brk id="64" max="16383" man="1"/>
  </rowBreaks>
  <ignoredErrors>
    <ignoredError sqref="D91:J9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dimension ref="A1:J96"/>
  <sheetViews>
    <sheetView view="pageBreakPreview" zoomScale="90" zoomScaleNormal="90" zoomScaleSheetLayoutView="90" workbookViewId="0">
      <selection activeCell="A30" sqref="A30:A32"/>
    </sheetView>
  </sheetViews>
  <sheetFormatPr defaultColWidth="8.33203125" defaultRowHeight="22.05" customHeight="1"/>
  <cols>
    <col min="1" max="1" width="42.6640625" style="42" customWidth="1"/>
    <col min="2" max="2" width="7.5546875" style="46" customWidth="1"/>
    <col min="3" max="3" width="1.33203125" style="37" customWidth="1"/>
    <col min="4" max="4" width="10.6640625" style="37" customWidth="1"/>
    <col min="5" max="5" width="1.33203125" style="37" customWidth="1"/>
    <col min="6" max="6" width="10.6640625" style="37" customWidth="1"/>
    <col min="7" max="7" width="1.33203125" style="37" customWidth="1"/>
    <col min="8" max="8" width="10.6640625" style="37" customWidth="1"/>
    <col min="9" max="9" width="1.33203125" style="37" customWidth="1"/>
    <col min="10" max="10" width="10.6640625" style="37" customWidth="1"/>
    <col min="11" max="16384" width="8.33203125" style="37"/>
  </cols>
  <sheetData>
    <row r="1" spans="1:10" ht="22.05" customHeight="1">
      <c r="A1" s="50" t="s">
        <v>114</v>
      </c>
      <c r="C1" s="38"/>
      <c r="D1" s="47"/>
      <c r="E1" s="47"/>
      <c r="F1" s="47"/>
      <c r="G1" s="47"/>
      <c r="H1" s="45"/>
      <c r="I1" s="47"/>
      <c r="J1" s="45"/>
    </row>
    <row r="2" spans="1:10" ht="22.05" customHeight="1">
      <c r="A2" s="39" t="s">
        <v>40</v>
      </c>
      <c r="C2" s="38"/>
      <c r="D2" s="47"/>
      <c r="F2" s="47"/>
      <c r="H2" s="47"/>
      <c r="J2" s="47"/>
    </row>
    <row r="3" spans="1:10" s="40" customFormat="1" ht="15.45" customHeight="1">
      <c r="A3" s="48"/>
      <c r="B3" s="48"/>
      <c r="C3" s="48"/>
      <c r="D3" s="48"/>
      <c r="E3" s="48"/>
      <c r="F3" s="48"/>
    </row>
    <row r="4" spans="1:10" ht="22.05" customHeight="1">
      <c r="C4" s="41"/>
      <c r="D4" s="168" t="s">
        <v>91</v>
      </c>
      <c r="E4" s="168"/>
      <c r="F4" s="168"/>
      <c r="G4" s="129"/>
      <c r="H4" s="168" t="s">
        <v>118</v>
      </c>
      <c r="I4" s="168"/>
      <c r="J4" s="168"/>
    </row>
    <row r="5" spans="1:10" ht="22.05" customHeight="1">
      <c r="C5" s="41"/>
      <c r="D5" s="168" t="s">
        <v>92</v>
      </c>
      <c r="E5" s="168"/>
      <c r="F5" s="168"/>
      <c r="G5" s="129"/>
      <c r="H5" s="168" t="s">
        <v>92</v>
      </c>
      <c r="I5" s="168"/>
      <c r="J5" s="168"/>
    </row>
    <row r="6" spans="1:10" ht="22.05" customHeight="1">
      <c r="A6" s="80"/>
      <c r="B6" s="130"/>
      <c r="C6" s="131"/>
      <c r="D6" s="166" t="s">
        <v>136</v>
      </c>
      <c r="E6" s="166"/>
      <c r="F6" s="166"/>
      <c r="G6" s="129"/>
      <c r="H6" s="166" t="s">
        <v>136</v>
      </c>
      <c r="I6" s="166"/>
      <c r="J6" s="166"/>
    </row>
    <row r="7" spans="1:10" ht="22.05" customHeight="1">
      <c r="A7" s="111"/>
      <c r="B7" s="130"/>
      <c r="C7" s="131"/>
      <c r="D7" s="165" t="s">
        <v>164</v>
      </c>
      <c r="E7" s="166"/>
      <c r="F7" s="166"/>
      <c r="G7" s="129"/>
      <c r="H7" s="165" t="s">
        <v>164</v>
      </c>
      <c r="I7" s="166"/>
      <c r="J7" s="166"/>
    </row>
    <row r="8" spans="1:10" ht="22.05" customHeight="1">
      <c r="A8" s="80"/>
      <c r="B8" s="130" t="s">
        <v>22</v>
      </c>
      <c r="C8" s="131"/>
      <c r="D8" s="131">
        <v>2020</v>
      </c>
      <c r="E8" s="131"/>
      <c r="F8" s="131">
        <v>2019</v>
      </c>
      <c r="G8" s="131"/>
      <c r="H8" s="131">
        <v>2020</v>
      </c>
      <c r="I8" s="131"/>
      <c r="J8" s="131">
        <v>2019</v>
      </c>
    </row>
    <row r="9" spans="1:10" ht="22.05" customHeight="1">
      <c r="A9" s="80"/>
      <c r="B9" s="130"/>
      <c r="C9" s="131"/>
      <c r="D9" s="167" t="s">
        <v>3</v>
      </c>
      <c r="E9" s="167"/>
      <c r="F9" s="167"/>
      <c r="G9" s="167"/>
      <c r="H9" s="167"/>
      <c r="I9" s="167"/>
      <c r="J9" s="167"/>
    </row>
    <row r="10" spans="1:10" ht="18.45" customHeight="1">
      <c r="A10" s="104" t="s">
        <v>41</v>
      </c>
      <c r="B10" s="130"/>
      <c r="C10" s="131"/>
      <c r="D10" s="81"/>
      <c r="E10" s="97"/>
      <c r="F10" s="81"/>
      <c r="G10" s="97"/>
      <c r="H10" s="81"/>
      <c r="I10" s="97"/>
      <c r="J10" s="81"/>
    </row>
    <row r="11" spans="1:10" ht="22.05" customHeight="1">
      <c r="A11" s="83" t="s">
        <v>123</v>
      </c>
      <c r="B11" s="130"/>
      <c r="C11" s="131"/>
      <c r="D11" s="81"/>
      <c r="E11" s="97"/>
      <c r="F11" s="81"/>
      <c r="G11" s="97"/>
      <c r="H11" s="81"/>
      <c r="I11" s="97"/>
      <c r="J11" s="81"/>
    </row>
    <row r="12" spans="1:10" ht="22.05" customHeight="1">
      <c r="A12" s="83" t="s">
        <v>124</v>
      </c>
      <c r="B12" s="130">
        <v>12</v>
      </c>
      <c r="C12" s="131"/>
      <c r="D12" s="137">
        <v>327783</v>
      </c>
      <c r="E12" s="127"/>
      <c r="F12" s="137">
        <v>329050</v>
      </c>
      <c r="G12" s="127"/>
      <c r="H12" s="137">
        <v>327783</v>
      </c>
      <c r="I12" s="127"/>
      <c r="J12" s="137">
        <v>329050</v>
      </c>
    </row>
    <row r="13" spans="1:10" ht="22.05" customHeight="1">
      <c r="A13" s="83" t="s">
        <v>42</v>
      </c>
      <c r="B13" s="130"/>
      <c r="C13" s="131"/>
      <c r="D13" s="137">
        <v>1499</v>
      </c>
      <c r="E13" s="127"/>
      <c r="F13" s="137">
        <v>2743</v>
      </c>
      <c r="G13" s="127"/>
      <c r="H13" s="137">
        <v>1498</v>
      </c>
      <c r="I13" s="127"/>
      <c r="J13" s="137">
        <v>2741</v>
      </c>
    </row>
    <row r="14" spans="1:10" ht="22.05" customHeight="1">
      <c r="A14" s="89" t="s">
        <v>43</v>
      </c>
      <c r="B14" s="130"/>
      <c r="C14" s="131"/>
      <c r="D14" s="148">
        <f>SUM(D12:D13)</f>
        <v>329282</v>
      </c>
      <c r="E14" s="127"/>
      <c r="F14" s="148">
        <v>331793</v>
      </c>
      <c r="G14" s="127"/>
      <c r="H14" s="148">
        <f>SUM(H12:H13)</f>
        <v>329281</v>
      </c>
      <c r="I14" s="127"/>
      <c r="J14" s="148">
        <v>331791</v>
      </c>
    </row>
    <row r="15" spans="1:10" ht="16.05" customHeight="1">
      <c r="A15" s="89"/>
      <c r="B15" s="130"/>
      <c r="C15" s="131"/>
      <c r="D15" s="81"/>
      <c r="E15" s="97"/>
      <c r="F15" s="81"/>
      <c r="G15" s="97"/>
      <c r="H15" s="81"/>
      <c r="I15" s="97"/>
      <c r="J15" s="81"/>
    </row>
    <row r="16" spans="1:10" ht="19.05" customHeight="1">
      <c r="A16" s="104" t="s">
        <v>44</v>
      </c>
      <c r="B16" s="130"/>
      <c r="C16" s="131"/>
      <c r="D16" s="81"/>
      <c r="E16" s="97"/>
      <c r="F16" s="81"/>
      <c r="G16" s="97"/>
      <c r="H16" s="81"/>
      <c r="I16" s="97"/>
      <c r="J16" s="81"/>
    </row>
    <row r="17" spans="1:10" ht="22.05" customHeight="1">
      <c r="A17" s="80" t="s">
        <v>119</v>
      </c>
      <c r="B17" s="130"/>
      <c r="C17" s="131"/>
      <c r="D17" s="81">
        <v>210299</v>
      </c>
      <c r="E17" s="97"/>
      <c r="F17" s="81">
        <v>229167</v>
      </c>
      <c r="G17" s="97"/>
      <c r="H17" s="81">
        <v>210299</v>
      </c>
      <c r="I17" s="97"/>
      <c r="J17" s="81">
        <v>229167</v>
      </c>
    </row>
    <row r="18" spans="1:10" ht="22.05" customHeight="1">
      <c r="A18" s="83" t="s">
        <v>46</v>
      </c>
      <c r="B18" s="130"/>
      <c r="C18" s="131"/>
      <c r="D18" s="81">
        <v>20636</v>
      </c>
      <c r="E18" s="97"/>
      <c r="F18" s="81">
        <v>19355</v>
      </c>
      <c r="G18" s="97"/>
      <c r="H18" s="81">
        <v>20636</v>
      </c>
      <c r="I18" s="97"/>
      <c r="J18" s="81">
        <v>19355</v>
      </c>
    </row>
    <row r="19" spans="1:10" ht="22.05" customHeight="1">
      <c r="A19" s="80" t="s">
        <v>45</v>
      </c>
      <c r="B19" s="130"/>
      <c r="C19" s="131"/>
      <c r="D19" s="81">
        <v>59619</v>
      </c>
      <c r="E19" s="97"/>
      <c r="F19" s="81">
        <v>58874</v>
      </c>
      <c r="G19" s="97"/>
      <c r="H19" s="81">
        <v>59594</v>
      </c>
      <c r="I19" s="97"/>
      <c r="J19" s="81">
        <v>58843</v>
      </c>
    </row>
    <row r="20" spans="1:10" ht="22.05" customHeight="1">
      <c r="A20" s="89" t="s">
        <v>47</v>
      </c>
      <c r="B20" s="130"/>
      <c r="C20" s="131"/>
      <c r="D20" s="85">
        <f>SUM(D17:D19)</f>
        <v>290554</v>
      </c>
      <c r="E20" s="97"/>
      <c r="F20" s="85">
        <f>SUM(F17:F19)</f>
        <v>307396</v>
      </c>
      <c r="G20" s="97"/>
      <c r="H20" s="85">
        <f>SUM(H17:H19)</f>
        <v>290529</v>
      </c>
      <c r="I20" s="97"/>
      <c r="J20" s="85">
        <f>SUM(J17:J19)</f>
        <v>307365</v>
      </c>
    </row>
    <row r="21" spans="1:10" ht="16.05" customHeight="1">
      <c r="A21" s="83"/>
      <c r="B21" s="130"/>
      <c r="C21" s="131"/>
      <c r="D21" s="81"/>
      <c r="E21" s="97"/>
      <c r="F21" s="81"/>
      <c r="G21" s="97"/>
      <c r="H21" s="81"/>
      <c r="I21" s="97"/>
      <c r="J21" s="81"/>
    </row>
    <row r="22" spans="1:10" ht="18.45" customHeight="1">
      <c r="A22" s="75" t="s">
        <v>48</v>
      </c>
      <c r="B22" s="130"/>
      <c r="C22" s="131"/>
      <c r="D22" s="84">
        <f>D14-D20</f>
        <v>38728</v>
      </c>
      <c r="E22" s="100"/>
      <c r="F22" s="84">
        <f>F14-F20</f>
        <v>24397</v>
      </c>
      <c r="G22" s="100"/>
      <c r="H22" s="84">
        <f>H14-H20</f>
        <v>38752</v>
      </c>
      <c r="I22" s="100"/>
      <c r="J22" s="84">
        <f>J14-J20</f>
        <v>24426</v>
      </c>
    </row>
    <row r="23" spans="1:10" ht="22.05" customHeight="1">
      <c r="A23" s="80" t="s">
        <v>49</v>
      </c>
      <c r="B23" s="130"/>
      <c r="C23" s="131"/>
      <c r="D23" s="81">
        <v>-14886</v>
      </c>
      <c r="E23" s="97"/>
      <c r="F23" s="43">
        <v>-20562</v>
      </c>
      <c r="G23" s="97"/>
      <c r="H23" s="81">
        <v>-14886</v>
      </c>
      <c r="I23" s="97"/>
      <c r="J23" s="43">
        <v>-20562</v>
      </c>
    </row>
    <row r="24" spans="1:10" ht="22.05" customHeight="1">
      <c r="A24" s="89" t="s">
        <v>50</v>
      </c>
      <c r="B24" s="130"/>
      <c r="C24" s="131"/>
      <c r="D24" s="105">
        <f>SUM(D22:D23)</f>
        <v>23842</v>
      </c>
      <c r="E24" s="100"/>
      <c r="F24" s="105">
        <f>SUM(F22:F23)</f>
        <v>3835</v>
      </c>
      <c r="G24" s="100"/>
      <c r="H24" s="105">
        <f>SUM(H22:H23)</f>
        <v>23866</v>
      </c>
      <c r="I24" s="100"/>
      <c r="J24" s="105">
        <f>SUM(J22:J23)</f>
        <v>3864</v>
      </c>
    </row>
    <row r="25" spans="1:10" ht="22.05" customHeight="1">
      <c r="A25" s="83" t="s">
        <v>184</v>
      </c>
      <c r="B25" s="130">
        <v>13</v>
      </c>
      <c r="C25" s="131"/>
      <c r="D25" s="81">
        <v>-4116</v>
      </c>
      <c r="E25" s="97"/>
      <c r="F25" s="81">
        <v>471</v>
      </c>
      <c r="G25" s="97"/>
      <c r="H25" s="81">
        <v>-4116</v>
      </c>
      <c r="I25" s="97"/>
      <c r="J25" s="81">
        <v>471</v>
      </c>
    </row>
    <row r="26" spans="1:10" ht="22.05" customHeight="1">
      <c r="A26" s="75" t="s">
        <v>52</v>
      </c>
      <c r="B26" s="130"/>
      <c r="C26" s="131"/>
      <c r="D26" s="85">
        <f>SUM(D24:D25)</f>
        <v>19726</v>
      </c>
      <c r="E26" s="100"/>
      <c r="F26" s="85">
        <f>SUM(F24:F25)</f>
        <v>4306</v>
      </c>
      <c r="G26" s="100"/>
      <c r="H26" s="85">
        <f>SUM(H24:H25)</f>
        <v>19750</v>
      </c>
      <c r="I26" s="100"/>
      <c r="J26" s="85">
        <f>SUM(J24:J25)</f>
        <v>4335</v>
      </c>
    </row>
    <row r="27" spans="1:10" ht="16.05" customHeight="1">
      <c r="A27" s="75"/>
      <c r="B27" s="130"/>
      <c r="C27" s="131"/>
      <c r="D27" s="81"/>
      <c r="E27" s="106"/>
      <c r="F27" s="81"/>
      <c r="G27" s="100"/>
      <c r="H27" s="81"/>
      <c r="I27" s="100"/>
      <c r="J27" s="81"/>
    </row>
    <row r="28" spans="1:10" ht="22.05" customHeight="1">
      <c r="A28" s="75" t="s">
        <v>120</v>
      </c>
      <c r="B28" s="130"/>
      <c r="C28" s="52"/>
      <c r="D28" s="107"/>
      <c r="E28" s="108"/>
      <c r="F28" s="107"/>
      <c r="G28" s="108"/>
      <c r="H28" s="107"/>
      <c r="I28" s="108"/>
      <c r="J28" s="107"/>
    </row>
    <row r="29" spans="1:10" ht="22.05" customHeight="1">
      <c r="A29" s="113" t="s">
        <v>121</v>
      </c>
      <c r="B29" s="130"/>
      <c r="C29" s="52"/>
      <c r="D29" s="107"/>
      <c r="E29" s="108"/>
      <c r="F29" s="107"/>
      <c r="G29" s="108"/>
      <c r="H29" s="107"/>
      <c r="I29" s="108"/>
      <c r="J29" s="107"/>
    </row>
    <row r="30" spans="1:10" ht="22.05" customHeight="1">
      <c r="A30" s="113" t="s">
        <v>108</v>
      </c>
      <c r="B30" s="130"/>
      <c r="C30" s="52"/>
      <c r="D30" s="107"/>
      <c r="E30" s="108"/>
      <c r="F30" s="107"/>
      <c r="G30" s="108"/>
      <c r="H30" s="107"/>
      <c r="I30" s="108"/>
      <c r="J30" s="107"/>
    </row>
    <row r="31" spans="1:10" ht="22.05" customHeight="1">
      <c r="A31" s="70" t="s">
        <v>175</v>
      </c>
      <c r="B31" s="151"/>
      <c r="C31" s="52"/>
      <c r="D31" s="81">
        <v>769</v>
      </c>
      <c r="E31" s="114"/>
      <c r="F31" s="81">
        <v>0</v>
      </c>
      <c r="G31" s="114"/>
      <c r="H31" s="81">
        <v>769</v>
      </c>
      <c r="I31" s="114"/>
      <c r="J31" s="81">
        <v>0</v>
      </c>
    </row>
    <row r="32" spans="1:10" ht="22.05" customHeight="1">
      <c r="A32" s="70" t="s">
        <v>180</v>
      </c>
      <c r="B32" s="151"/>
      <c r="C32" s="52"/>
      <c r="D32" s="81">
        <v>-154</v>
      </c>
      <c r="E32" s="114"/>
      <c r="F32" s="81">
        <v>0</v>
      </c>
      <c r="G32" s="114"/>
      <c r="H32" s="81">
        <v>-154</v>
      </c>
      <c r="I32" s="114"/>
      <c r="J32" s="81">
        <v>0</v>
      </c>
    </row>
    <row r="33" spans="1:10" ht="22.05" customHeight="1">
      <c r="A33" s="74" t="s">
        <v>122</v>
      </c>
      <c r="B33" s="151"/>
      <c r="C33" s="52"/>
      <c r="D33" s="105"/>
      <c r="E33" s="100"/>
      <c r="F33" s="105"/>
      <c r="G33" s="100"/>
      <c r="H33" s="105"/>
      <c r="I33" s="100"/>
      <c r="J33" s="105"/>
    </row>
    <row r="34" spans="1:10" ht="22.05" customHeight="1">
      <c r="A34" s="74" t="s">
        <v>106</v>
      </c>
      <c r="B34" s="151"/>
      <c r="C34" s="52"/>
      <c r="D34" s="84">
        <f>SUM(D31:D32)</f>
        <v>615</v>
      </c>
      <c r="E34" s="100"/>
      <c r="F34" s="84">
        <f>SUM(F31:F32)</f>
        <v>0</v>
      </c>
      <c r="G34" s="100"/>
      <c r="H34" s="84">
        <f>SUM(H31:H32)</f>
        <v>615</v>
      </c>
      <c r="I34" s="100"/>
      <c r="J34" s="84">
        <f>SUM(J31:J32)</f>
        <v>0</v>
      </c>
    </row>
    <row r="35" spans="1:10" ht="22.05" customHeight="1">
      <c r="A35" s="75" t="s">
        <v>109</v>
      </c>
      <c r="B35" s="109"/>
      <c r="C35" s="109"/>
      <c r="D35" s="115"/>
      <c r="E35" s="114"/>
      <c r="F35" s="115"/>
      <c r="G35" s="114"/>
      <c r="H35" s="115"/>
      <c r="I35" s="114"/>
      <c r="J35" s="115"/>
    </row>
    <row r="36" spans="1:10" ht="22.05" customHeight="1">
      <c r="A36" s="75" t="s">
        <v>110</v>
      </c>
      <c r="B36" s="109"/>
      <c r="C36" s="109"/>
      <c r="D36" s="135">
        <f>SUM(D33:D34)</f>
        <v>615</v>
      </c>
      <c r="E36" s="100"/>
      <c r="F36" s="135">
        <f>SUM(F33:F34)</f>
        <v>0</v>
      </c>
      <c r="G36" s="100"/>
      <c r="H36" s="135">
        <f>SUM(H33:H34)</f>
        <v>615</v>
      </c>
      <c r="I36" s="100"/>
      <c r="J36" s="135">
        <f>SUM(J33:J34)</f>
        <v>0</v>
      </c>
    </row>
    <row r="37" spans="1:10" ht="22.05" customHeight="1" thickBot="1">
      <c r="A37" s="89" t="s">
        <v>53</v>
      </c>
      <c r="B37" s="130"/>
      <c r="C37" s="130"/>
      <c r="D37" s="90">
        <f>D26+D36</f>
        <v>20341</v>
      </c>
      <c r="E37" s="100"/>
      <c r="F37" s="90">
        <f>F26+F36</f>
        <v>4306</v>
      </c>
      <c r="G37" s="100"/>
      <c r="H37" s="90">
        <f>H26+H36</f>
        <v>20365</v>
      </c>
      <c r="I37" s="100"/>
      <c r="J37" s="90">
        <f>J26+J36</f>
        <v>4335</v>
      </c>
    </row>
    <row r="38" spans="1:10" ht="16.05" customHeight="1" thickTop="1">
      <c r="A38" s="89"/>
      <c r="B38" s="130"/>
      <c r="C38" s="130"/>
      <c r="D38" s="84"/>
      <c r="E38" s="93"/>
      <c r="F38" s="84"/>
      <c r="G38" s="93"/>
      <c r="H38" s="84"/>
      <c r="I38" s="93"/>
      <c r="J38" s="84"/>
    </row>
    <row r="39" spans="1:10" ht="22.05" customHeight="1" thickBot="1">
      <c r="A39" s="116" t="s">
        <v>107</v>
      </c>
      <c r="B39" s="130"/>
      <c r="C39" s="130"/>
      <c r="D39" s="110">
        <f>D26/'BS 3-5'!D78</f>
        <v>4.5487772538077502E-2</v>
      </c>
      <c r="E39" s="93"/>
      <c r="F39" s="110">
        <v>0.01</v>
      </c>
      <c r="G39" s="93"/>
      <c r="H39" s="110">
        <f>H26/'BS 3-5'!H78</f>
        <v>4.5543116071531518E-2</v>
      </c>
      <c r="I39" s="93"/>
      <c r="J39" s="110">
        <v>0.01</v>
      </c>
    </row>
    <row r="40" spans="1:10" ht="22.05" customHeight="1" thickTop="1">
      <c r="A40" s="50" t="s">
        <v>114</v>
      </c>
      <c r="C40" s="38"/>
      <c r="D40" s="47"/>
      <c r="E40" s="47"/>
      <c r="F40" s="47"/>
      <c r="G40" s="47"/>
      <c r="H40" s="45"/>
      <c r="I40" s="47"/>
      <c r="J40" s="45"/>
    </row>
    <row r="41" spans="1:10" ht="22.05" customHeight="1">
      <c r="A41" s="39" t="s">
        <v>40</v>
      </c>
      <c r="C41" s="38"/>
      <c r="D41" s="47"/>
      <c r="F41" s="47"/>
      <c r="H41" s="47"/>
      <c r="J41" s="47"/>
    </row>
    <row r="42" spans="1:10" s="40" customFormat="1" ht="15.45" customHeight="1">
      <c r="A42" s="48"/>
      <c r="B42" s="48"/>
      <c r="C42" s="48"/>
      <c r="D42" s="48"/>
      <c r="E42" s="48"/>
      <c r="F42" s="48"/>
    </row>
    <row r="43" spans="1:10" ht="22.05" customHeight="1">
      <c r="C43" s="41"/>
      <c r="D43" s="168" t="s">
        <v>91</v>
      </c>
      <c r="E43" s="168"/>
      <c r="F43" s="168"/>
      <c r="G43" s="146"/>
      <c r="H43" s="168" t="s">
        <v>118</v>
      </c>
      <c r="I43" s="168"/>
      <c r="J43" s="168"/>
    </row>
    <row r="44" spans="1:10" ht="22.05" customHeight="1">
      <c r="C44" s="41"/>
      <c r="D44" s="168" t="s">
        <v>92</v>
      </c>
      <c r="E44" s="168"/>
      <c r="F44" s="168"/>
      <c r="G44" s="146"/>
      <c r="H44" s="168" t="s">
        <v>92</v>
      </c>
      <c r="I44" s="168"/>
      <c r="J44" s="168"/>
    </row>
    <row r="45" spans="1:10" ht="22.05" customHeight="1">
      <c r="A45" s="80"/>
      <c r="B45" s="145"/>
      <c r="C45" s="144"/>
      <c r="D45" s="166" t="s">
        <v>168</v>
      </c>
      <c r="E45" s="166"/>
      <c r="F45" s="166"/>
      <c r="G45" s="146"/>
      <c r="H45" s="166" t="s">
        <v>168</v>
      </c>
      <c r="I45" s="166"/>
      <c r="J45" s="166"/>
    </row>
    <row r="46" spans="1:10" ht="22.05" customHeight="1">
      <c r="A46" s="111"/>
      <c r="B46" s="145"/>
      <c r="C46" s="144"/>
      <c r="D46" s="165" t="s">
        <v>164</v>
      </c>
      <c r="E46" s="166"/>
      <c r="F46" s="166"/>
      <c r="G46" s="146"/>
      <c r="H46" s="165" t="s">
        <v>164</v>
      </c>
      <c r="I46" s="166"/>
      <c r="J46" s="166"/>
    </row>
    <row r="47" spans="1:10" ht="22.05" customHeight="1">
      <c r="A47" s="80"/>
      <c r="B47" s="145" t="s">
        <v>22</v>
      </c>
      <c r="C47" s="144"/>
      <c r="D47" s="144">
        <v>2020</v>
      </c>
      <c r="E47" s="144"/>
      <c r="F47" s="144">
        <v>2019</v>
      </c>
      <c r="G47" s="144"/>
      <c r="H47" s="144">
        <v>2020</v>
      </c>
      <c r="I47" s="144"/>
      <c r="J47" s="144">
        <v>2019</v>
      </c>
    </row>
    <row r="48" spans="1:10" ht="22.05" customHeight="1">
      <c r="A48" s="80"/>
      <c r="B48" s="145"/>
      <c r="C48" s="144"/>
      <c r="D48" s="167" t="s">
        <v>3</v>
      </c>
      <c r="E48" s="167"/>
      <c r="F48" s="167"/>
      <c r="G48" s="167"/>
      <c r="H48" s="167"/>
      <c r="I48" s="167"/>
      <c r="J48" s="167"/>
    </row>
    <row r="49" spans="1:10" ht="18.45" customHeight="1">
      <c r="A49" s="104" t="s">
        <v>41</v>
      </c>
      <c r="B49" s="145"/>
      <c r="C49" s="144"/>
      <c r="D49" s="81"/>
      <c r="E49" s="97"/>
      <c r="F49" s="81"/>
      <c r="G49" s="97"/>
      <c r="H49" s="81"/>
      <c r="I49" s="97"/>
      <c r="J49" s="81"/>
    </row>
    <row r="50" spans="1:10" ht="22.05" customHeight="1">
      <c r="A50" s="83" t="s">
        <v>123</v>
      </c>
      <c r="B50" s="145"/>
      <c r="C50" s="144"/>
      <c r="D50" s="81"/>
      <c r="E50" s="97"/>
      <c r="F50" s="81"/>
      <c r="G50" s="97"/>
      <c r="H50" s="81"/>
      <c r="I50" s="97"/>
      <c r="J50" s="81"/>
    </row>
    <row r="51" spans="1:10" ht="22.05" customHeight="1">
      <c r="A51" s="83" t="s">
        <v>124</v>
      </c>
      <c r="B51" s="145">
        <v>12</v>
      </c>
      <c r="C51" s="144"/>
      <c r="D51" s="81">
        <v>650504</v>
      </c>
      <c r="E51" s="97"/>
      <c r="F51" s="137">
        <v>646347</v>
      </c>
      <c r="G51" s="127"/>
      <c r="H51" s="137">
        <v>650504</v>
      </c>
      <c r="I51" s="127"/>
      <c r="J51" s="137">
        <v>646347</v>
      </c>
    </row>
    <row r="52" spans="1:10" ht="22.05" customHeight="1">
      <c r="A52" s="83" t="s">
        <v>42</v>
      </c>
      <c r="B52" s="145"/>
      <c r="C52" s="144"/>
      <c r="D52" s="81">
        <v>12223</v>
      </c>
      <c r="E52" s="97"/>
      <c r="F52" s="137">
        <v>11759</v>
      </c>
      <c r="G52" s="127"/>
      <c r="H52" s="137">
        <v>12218</v>
      </c>
      <c r="I52" s="127"/>
      <c r="J52" s="137">
        <v>11757</v>
      </c>
    </row>
    <row r="53" spans="1:10" ht="22.05" customHeight="1">
      <c r="A53" s="89" t="s">
        <v>43</v>
      </c>
      <c r="B53" s="145"/>
      <c r="C53" s="144"/>
      <c r="D53" s="85">
        <f>SUM(D51:D52)</f>
        <v>662727</v>
      </c>
      <c r="E53" s="97"/>
      <c r="F53" s="85">
        <v>658106</v>
      </c>
      <c r="G53" s="97"/>
      <c r="H53" s="85">
        <f>SUM(H51:H52)</f>
        <v>662722</v>
      </c>
      <c r="I53" s="97"/>
      <c r="J53" s="85">
        <v>658104</v>
      </c>
    </row>
    <row r="54" spans="1:10" ht="16.05" customHeight="1">
      <c r="A54" s="89"/>
      <c r="B54" s="145"/>
      <c r="C54" s="144"/>
      <c r="D54" s="81"/>
      <c r="E54" s="97"/>
      <c r="F54" s="81"/>
      <c r="G54" s="97"/>
      <c r="H54" s="81"/>
      <c r="I54" s="97"/>
      <c r="J54" s="81"/>
    </row>
    <row r="55" spans="1:10" ht="18.45" customHeight="1">
      <c r="A55" s="104" t="s">
        <v>44</v>
      </c>
      <c r="B55" s="145"/>
      <c r="C55" s="144"/>
      <c r="D55" s="81"/>
      <c r="E55" s="97"/>
      <c r="F55" s="81"/>
      <c r="G55" s="97"/>
      <c r="H55" s="81"/>
      <c r="I55" s="97"/>
      <c r="J55" s="81"/>
    </row>
    <row r="56" spans="1:10" ht="22.05" customHeight="1">
      <c r="A56" s="80" t="s">
        <v>119</v>
      </c>
      <c r="B56" s="145"/>
      <c r="C56" s="144"/>
      <c r="D56" s="81">
        <v>423472</v>
      </c>
      <c r="E56" s="97"/>
      <c r="F56" s="81">
        <v>441735</v>
      </c>
      <c r="G56" s="97"/>
      <c r="H56" s="81">
        <v>423472</v>
      </c>
      <c r="I56" s="97"/>
      <c r="J56" s="81">
        <v>441735</v>
      </c>
    </row>
    <row r="57" spans="1:10" ht="22.05" customHeight="1">
      <c r="A57" s="83" t="s">
        <v>46</v>
      </c>
      <c r="B57" s="145"/>
      <c r="C57" s="144"/>
      <c r="D57" s="81">
        <v>40381</v>
      </c>
      <c r="E57" s="97"/>
      <c r="F57" s="81">
        <v>37157</v>
      </c>
      <c r="G57" s="97"/>
      <c r="H57" s="81">
        <v>40381</v>
      </c>
      <c r="I57" s="97"/>
      <c r="J57" s="81">
        <v>37157</v>
      </c>
    </row>
    <row r="58" spans="1:10" ht="22.05" customHeight="1">
      <c r="A58" s="80" t="s">
        <v>45</v>
      </c>
      <c r="B58" s="145"/>
      <c r="C58" s="144"/>
      <c r="D58" s="81">
        <v>107446</v>
      </c>
      <c r="E58" s="97"/>
      <c r="F58" s="81">
        <v>120447</v>
      </c>
      <c r="G58" s="97"/>
      <c r="H58" s="81">
        <v>107394</v>
      </c>
      <c r="I58" s="97"/>
      <c r="J58" s="81">
        <v>120389</v>
      </c>
    </row>
    <row r="59" spans="1:10" ht="22.05" customHeight="1">
      <c r="A59" s="89" t="s">
        <v>47</v>
      </c>
      <c r="B59" s="145"/>
      <c r="C59" s="144"/>
      <c r="D59" s="85">
        <f>SUM(D56:D58)</f>
        <v>571299</v>
      </c>
      <c r="E59" s="97"/>
      <c r="F59" s="85">
        <f>SUM(F56:F58)</f>
        <v>599339</v>
      </c>
      <c r="G59" s="97"/>
      <c r="H59" s="85">
        <f>SUM(H56:H58)</f>
        <v>571247</v>
      </c>
      <c r="I59" s="97"/>
      <c r="J59" s="85">
        <f>SUM(J56:J58)</f>
        <v>599281</v>
      </c>
    </row>
    <row r="60" spans="1:10" ht="16.05" customHeight="1">
      <c r="A60" s="83"/>
      <c r="B60" s="145"/>
      <c r="C60" s="144"/>
      <c r="D60" s="81"/>
      <c r="E60" s="97"/>
      <c r="F60" s="81"/>
      <c r="G60" s="97"/>
      <c r="H60" s="81"/>
      <c r="I60" s="97"/>
      <c r="J60" s="81"/>
    </row>
    <row r="61" spans="1:10" ht="18.45" customHeight="1">
      <c r="A61" s="75" t="s">
        <v>48</v>
      </c>
      <c r="B61" s="145"/>
      <c r="C61" s="144"/>
      <c r="D61" s="84">
        <f>D53-D59</f>
        <v>91428</v>
      </c>
      <c r="E61" s="100"/>
      <c r="F61" s="84">
        <f>F53-F59</f>
        <v>58767</v>
      </c>
      <c r="G61" s="100"/>
      <c r="H61" s="84">
        <f>H53-H59</f>
        <v>91475</v>
      </c>
      <c r="I61" s="100"/>
      <c r="J61" s="84">
        <f>J53-J59</f>
        <v>58823</v>
      </c>
    </row>
    <row r="62" spans="1:10" ht="22.05" customHeight="1">
      <c r="A62" s="80" t="s">
        <v>49</v>
      </c>
      <c r="B62" s="145"/>
      <c r="C62" s="144"/>
      <c r="D62" s="81">
        <v>-30883</v>
      </c>
      <c r="E62" s="97"/>
      <c r="F62" s="43">
        <v>-41599</v>
      </c>
      <c r="G62" s="97"/>
      <c r="H62" s="81">
        <v>-30883</v>
      </c>
      <c r="I62" s="97"/>
      <c r="J62" s="81">
        <v>-41599</v>
      </c>
    </row>
    <row r="63" spans="1:10" ht="22.05" customHeight="1">
      <c r="A63" s="89" t="s">
        <v>50</v>
      </c>
      <c r="B63" s="145"/>
      <c r="C63" s="144"/>
      <c r="D63" s="105">
        <f>SUM(D61:D62)</f>
        <v>60545</v>
      </c>
      <c r="E63" s="100"/>
      <c r="F63" s="105">
        <f>SUM(F61:F62)</f>
        <v>17168</v>
      </c>
      <c r="G63" s="100"/>
      <c r="H63" s="105">
        <f>SUM(H61:H62)</f>
        <v>60592</v>
      </c>
      <c r="I63" s="100"/>
      <c r="J63" s="105">
        <f>SUM(J61:J62)</f>
        <v>17224</v>
      </c>
    </row>
    <row r="64" spans="1:10" ht="22.05" customHeight="1">
      <c r="A64" s="83" t="s">
        <v>51</v>
      </c>
      <c r="B64" s="145">
        <v>13</v>
      </c>
      <c r="C64" s="144"/>
      <c r="D64" s="81">
        <v>-8073</v>
      </c>
      <c r="E64" s="97"/>
      <c r="F64" s="81">
        <v>-1447</v>
      </c>
      <c r="G64" s="97"/>
      <c r="H64" s="81">
        <v>-8073</v>
      </c>
      <c r="I64" s="97"/>
      <c r="J64" s="81">
        <v>-1447</v>
      </c>
    </row>
    <row r="65" spans="1:10" ht="22.05" customHeight="1">
      <c r="A65" s="75" t="s">
        <v>52</v>
      </c>
      <c r="B65" s="145"/>
      <c r="C65" s="144"/>
      <c r="D65" s="85">
        <f>SUM(D63:D64)</f>
        <v>52472</v>
      </c>
      <c r="E65" s="100"/>
      <c r="F65" s="85">
        <f>SUM(F63:F64)</f>
        <v>15721</v>
      </c>
      <c r="G65" s="100"/>
      <c r="H65" s="85">
        <f>SUM(H63:H64)</f>
        <v>52519</v>
      </c>
      <c r="I65" s="100"/>
      <c r="J65" s="85">
        <f>SUM(J63:J64)</f>
        <v>15777</v>
      </c>
    </row>
    <row r="66" spans="1:10" ht="16.05" customHeight="1">
      <c r="A66" s="75"/>
      <c r="B66" s="145"/>
      <c r="C66" s="144"/>
      <c r="D66" s="81"/>
      <c r="E66" s="106"/>
      <c r="F66" s="81"/>
      <c r="G66" s="100"/>
      <c r="H66" s="81"/>
      <c r="I66" s="100"/>
      <c r="J66" s="81"/>
    </row>
    <row r="67" spans="1:10" ht="22.05" customHeight="1">
      <c r="A67" s="75" t="s">
        <v>120</v>
      </c>
      <c r="B67" s="145"/>
      <c r="C67" s="52"/>
      <c r="D67" s="107"/>
      <c r="E67" s="108"/>
      <c r="F67" s="107"/>
      <c r="G67" s="108"/>
      <c r="H67" s="107"/>
      <c r="I67" s="108"/>
      <c r="J67" s="107"/>
    </row>
    <row r="68" spans="1:10" ht="22.05" customHeight="1">
      <c r="A68" s="113" t="s">
        <v>121</v>
      </c>
      <c r="B68" s="145"/>
      <c r="C68" s="52"/>
      <c r="D68" s="107"/>
      <c r="E68" s="108"/>
      <c r="F68" s="107"/>
      <c r="G68" s="108"/>
      <c r="H68" s="107"/>
      <c r="I68" s="108"/>
      <c r="J68" s="107"/>
    </row>
    <row r="69" spans="1:10" ht="22.05" customHeight="1">
      <c r="A69" s="113" t="s">
        <v>108</v>
      </c>
      <c r="B69" s="145"/>
      <c r="C69" s="52"/>
      <c r="D69" s="107"/>
      <c r="E69" s="108"/>
      <c r="F69" s="107"/>
      <c r="G69" s="108"/>
      <c r="H69" s="107"/>
      <c r="I69" s="108"/>
      <c r="J69" s="107"/>
    </row>
    <row r="70" spans="1:10" ht="22.05" customHeight="1">
      <c r="A70" s="70" t="s">
        <v>175</v>
      </c>
      <c r="B70" s="151"/>
      <c r="C70" s="52"/>
      <c r="D70" s="152">
        <v>65</v>
      </c>
      <c r="E70" s="153"/>
      <c r="F70" s="152">
        <v>0</v>
      </c>
      <c r="G70" s="153"/>
      <c r="H70" s="152">
        <v>65</v>
      </c>
      <c r="I70" s="153"/>
      <c r="J70" s="152">
        <v>0</v>
      </c>
    </row>
    <row r="71" spans="1:10" ht="22.05" customHeight="1">
      <c r="A71" s="70" t="s">
        <v>180</v>
      </c>
      <c r="B71" s="145"/>
      <c r="C71" s="52"/>
      <c r="D71" s="81">
        <v>-13</v>
      </c>
      <c r="E71" s="114"/>
      <c r="F71" s="81">
        <v>0</v>
      </c>
      <c r="G71" s="114"/>
      <c r="H71" s="81">
        <v>-13</v>
      </c>
      <c r="I71" s="114"/>
      <c r="J71" s="81">
        <v>0</v>
      </c>
    </row>
    <row r="72" spans="1:10" ht="22.05" customHeight="1">
      <c r="A72" s="74" t="s">
        <v>122</v>
      </c>
      <c r="B72" s="145"/>
      <c r="C72" s="52"/>
      <c r="D72" s="105"/>
      <c r="E72" s="100"/>
      <c r="F72" s="105"/>
      <c r="G72" s="100"/>
      <c r="H72" s="105"/>
      <c r="I72" s="100"/>
      <c r="J72" s="105"/>
    </row>
    <row r="73" spans="1:10" ht="22.05" customHeight="1">
      <c r="A73" s="74" t="s">
        <v>106</v>
      </c>
      <c r="B73" s="145"/>
      <c r="C73" s="52"/>
      <c r="D73" s="84">
        <f>SUM(D70:D71)</f>
        <v>52</v>
      </c>
      <c r="E73" s="100"/>
      <c r="F73" s="84">
        <f>SUM(F70:F71)</f>
        <v>0</v>
      </c>
      <c r="G73" s="100"/>
      <c r="H73" s="84">
        <f>SUM(H70:H71)</f>
        <v>52</v>
      </c>
      <c r="I73" s="100"/>
      <c r="J73" s="84">
        <f>SUM(J70:J71)</f>
        <v>0</v>
      </c>
    </row>
    <row r="74" spans="1:10" ht="22.05" customHeight="1">
      <c r="A74" s="75" t="s">
        <v>109</v>
      </c>
      <c r="B74" s="109"/>
      <c r="C74" s="109"/>
      <c r="D74" s="115"/>
      <c r="E74" s="114"/>
      <c r="F74" s="115"/>
      <c r="G74" s="114"/>
      <c r="H74" s="115"/>
      <c r="I74" s="114"/>
      <c r="J74" s="115"/>
    </row>
    <row r="75" spans="1:10" ht="22.05" customHeight="1">
      <c r="A75" s="75" t="s">
        <v>110</v>
      </c>
      <c r="B75" s="109"/>
      <c r="C75" s="109"/>
      <c r="D75" s="135">
        <f>SUM(D72:D73)</f>
        <v>52</v>
      </c>
      <c r="E75" s="100"/>
      <c r="F75" s="135">
        <f>SUM(F72:F73)</f>
        <v>0</v>
      </c>
      <c r="G75" s="100"/>
      <c r="H75" s="135">
        <f>SUM(H72:H73)</f>
        <v>52</v>
      </c>
      <c r="I75" s="100"/>
      <c r="J75" s="135">
        <f>SUM(J72:J73)</f>
        <v>0</v>
      </c>
    </row>
    <row r="76" spans="1:10" ht="22.05" customHeight="1" thickBot="1">
      <c r="A76" s="89" t="s">
        <v>53</v>
      </c>
      <c r="B76" s="145"/>
      <c r="C76" s="145"/>
      <c r="D76" s="90">
        <f>D65+D75</f>
        <v>52524</v>
      </c>
      <c r="E76" s="100"/>
      <c r="F76" s="90">
        <f>F65+F75</f>
        <v>15721</v>
      </c>
      <c r="G76" s="100"/>
      <c r="H76" s="90">
        <f>H65+H75</f>
        <v>52571</v>
      </c>
      <c r="I76" s="100"/>
      <c r="J76" s="90">
        <f>J65+J75</f>
        <v>15777</v>
      </c>
    </row>
    <row r="77" spans="1:10" ht="16.05" customHeight="1" thickTop="1">
      <c r="A77" s="89"/>
      <c r="B77" s="145"/>
      <c r="C77" s="145"/>
      <c r="D77" s="84"/>
      <c r="E77" s="93"/>
      <c r="F77" s="84"/>
      <c r="G77" s="93"/>
      <c r="H77" s="84"/>
      <c r="I77" s="93"/>
      <c r="J77" s="84"/>
    </row>
    <row r="78" spans="1:10" ht="22.05" customHeight="1" thickBot="1">
      <c r="A78" s="116" t="s">
        <v>107</v>
      </c>
      <c r="B78" s="145"/>
      <c r="C78" s="145"/>
      <c r="D78" s="110">
        <v>0.12099941197495705</v>
      </c>
      <c r="E78" s="93"/>
      <c r="F78" s="110">
        <v>0.04</v>
      </c>
      <c r="G78" s="93"/>
      <c r="H78" s="110">
        <v>0.12110779306130449</v>
      </c>
      <c r="I78" s="93"/>
      <c r="J78" s="110">
        <v>0.04</v>
      </c>
    </row>
    <row r="79" spans="1:10" ht="22.05" customHeight="1" thickTop="1">
      <c r="A79" s="80"/>
      <c r="B79" s="130"/>
      <c r="C79" s="52"/>
      <c r="D79" s="52"/>
      <c r="E79" s="52"/>
      <c r="F79" s="52"/>
      <c r="G79" s="52"/>
      <c r="H79" s="52"/>
      <c r="I79" s="52"/>
      <c r="J79" s="52"/>
    </row>
    <row r="80" spans="1:10" ht="22.05" customHeight="1">
      <c r="A80" s="80"/>
      <c r="B80" s="130"/>
      <c r="C80" s="52"/>
      <c r="D80" s="52"/>
      <c r="E80" s="52"/>
      <c r="F80" s="52"/>
      <c r="G80" s="52"/>
      <c r="H80" s="52"/>
      <c r="I80" s="52"/>
      <c r="J80" s="52"/>
    </row>
    <row r="81" spans="1:10" ht="22.05" customHeight="1">
      <c r="A81" s="80"/>
      <c r="B81" s="130"/>
      <c r="C81" s="52"/>
      <c r="D81" s="52"/>
      <c r="E81" s="52"/>
      <c r="F81" s="52"/>
      <c r="G81" s="52"/>
      <c r="H81" s="52"/>
      <c r="I81" s="52"/>
      <c r="J81" s="52"/>
    </row>
    <row r="82" spans="1:10" ht="22.05" customHeight="1">
      <c r="A82" s="80"/>
      <c r="B82" s="130"/>
      <c r="C82" s="52"/>
      <c r="D82" s="52"/>
      <c r="E82" s="52"/>
      <c r="F82" s="52"/>
      <c r="G82" s="52"/>
      <c r="H82" s="52"/>
      <c r="I82" s="52"/>
      <c r="J82" s="52"/>
    </row>
    <row r="83" spans="1:10" ht="22.05" customHeight="1">
      <c r="A83" s="80"/>
      <c r="B83" s="130"/>
      <c r="C83" s="52"/>
      <c r="D83" s="52"/>
      <c r="E83" s="52"/>
      <c r="F83" s="52"/>
      <c r="G83" s="52"/>
      <c r="H83" s="52"/>
      <c r="I83" s="52"/>
      <c r="J83" s="52"/>
    </row>
    <row r="84" spans="1:10" ht="22.05" customHeight="1">
      <c r="A84" s="80"/>
      <c r="B84" s="130"/>
      <c r="C84" s="52"/>
      <c r="D84" s="52"/>
      <c r="E84" s="52"/>
      <c r="F84" s="52"/>
      <c r="G84" s="52"/>
      <c r="H84" s="52"/>
      <c r="I84" s="52"/>
      <c r="J84" s="52"/>
    </row>
    <row r="85" spans="1:10" ht="22.05" customHeight="1">
      <c r="A85" s="80"/>
      <c r="B85" s="130"/>
      <c r="C85" s="52"/>
      <c r="D85" s="52"/>
      <c r="E85" s="52"/>
      <c r="F85" s="52"/>
      <c r="G85" s="52"/>
      <c r="H85" s="52"/>
      <c r="I85" s="52"/>
      <c r="J85" s="52"/>
    </row>
    <row r="86" spans="1:10" ht="22.05" customHeight="1">
      <c r="A86" s="80"/>
      <c r="B86" s="130"/>
      <c r="C86" s="52"/>
      <c r="D86" s="52"/>
      <c r="E86" s="52"/>
      <c r="F86" s="52"/>
      <c r="G86" s="52"/>
      <c r="H86" s="52"/>
      <c r="I86" s="52"/>
      <c r="J86" s="52"/>
    </row>
    <row r="87" spans="1:10" ht="22.05" customHeight="1">
      <c r="A87" s="80"/>
      <c r="B87" s="130"/>
      <c r="C87" s="52"/>
      <c r="D87" s="52"/>
      <c r="E87" s="52"/>
      <c r="F87" s="52"/>
      <c r="G87" s="52"/>
      <c r="H87" s="52"/>
      <c r="I87" s="52"/>
      <c r="J87" s="52"/>
    </row>
    <row r="88" spans="1:10" ht="22.05" customHeight="1">
      <c r="A88" s="80"/>
      <c r="B88" s="130"/>
      <c r="C88" s="52"/>
      <c r="D88" s="52"/>
      <c r="E88" s="52"/>
      <c r="F88" s="52"/>
      <c r="G88" s="52"/>
      <c r="H88" s="52"/>
      <c r="I88" s="52"/>
      <c r="J88" s="52"/>
    </row>
    <row r="89" spans="1:10" ht="22.05" customHeight="1">
      <c r="A89" s="80"/>
      <c r="B89" s="130"/>
      <c r="C89" s="52"/>
      <c r="D89" s="52"/>
      <c r="E89" s="52"/>
      <c r="F89" s="52"/>
      <c r="G89" s="52"/>
      <c r="H89" s="52"/>
      <c r="I89" s="52"/>
      <c r="J89" s="52"/>
    </row>
    <row r="90" spans="1:10" ht="22.05" customHeight="1">
      <c r="A90" s="80"/>
      <c r="B90" s="130"/>
      <c r="C90" s="52"/>
      <c r="D90" s="52"/>
      <c r="E90" s="52"/>
      <c r="F90" s="52"/>
      <c r="G90" s="52"/>
      <c r="H90" s="52"/>
      <c r="I90" s="52"/>
      <c r="J90" s="52"/>
    </row>
    <row r="91" spans="1:10" ht="22.05" customHeight="1">
      <c r="A91" s="80"/>
      <c r="B91" s="130"/>
      <c r="C91" s="52"/>
      <c r="D91" s="52"/>
      <c r="E91" s="52"/>
      <c r="F91" s="52"/>
      <c r="G91" s="52"/>
      <c r="H91" s="52"/>
      <c r="I91" s="52"/>
      <c r="J91" s="52"/>
    </row>
    <row r="92" spans="1:10" ht="22.05" customHeight="1">
      <c r="A92" s="80"/>
      <c r="B92" s="130"/>
      <c r="C92" s="52"/>
      <c r="D92" s="52"/>
      <c r="E92" s="52"/>
      <c r="F92" s="52"/>
      <c r="G92" s="52"/>
      <c r="H92" s="52"/>
      <c r="I92" s="52"/>
      <c r="J92" s="52"/>
    </row>
    <row r="93" spans="1:10" ht="22.05" customHeight="1">
      <c r="A93" s="80"/>
      <c r="B93" s="130"/>
      <c r="C93" s="52"/>
      <c r="D93" s="52"/>
      <c r="E93" s="52"/>
      <c r="F93" s="52"/>
      <c r="G93" s="52"/>
      <c r="H93" s="52"/>
      <c r="I93" s="52"/>
      <c r="J93" s="52"/>
    </row>
    <row r="94" spans="1:10" ht="22.05" customHeight="1">
      <c r="A94" s="80"/>
      <c r="B94" s="130"/>
      <c r="C94" s="52"/>
      <c r="D94" s="52"/>
      <c r="E94" s="52"/>
      <c r="F94" s="52"/>
      <c r="G94" s="52"/>
      <c r="H94" s="52"/>
      <c r="I94" s="52"/>
      <c r="J94" s="52"/>
    </row>
    <row r="95" spans="1:10" ht="22.05" customHeight="1">
      <c r="A95" s="80"/>
      <c r="B95" s="130"/>
      <c r="C95" s="52"/>
      <c r="D95" s="52"/>
      <c r="E95" s="52"/>
      <c r="F95" s="52"/>
      <c r="G95" s="52"/>
      <c r="H95" s="52"/>
      <c r="I95" s="52"/>
      <c r="J95" s="52"/>
    </row>
    <row r="96" spans="1:10" ht="22.05" customHeight="1">
      <c r="A96" s="80"/>
      <c r="B96" s="130"/>
      <c r="C96" s="52"/>
      <c r="D96" s="52"/>
      <c r="E96" s="52"/>
      <c r="F96" s="52"/>
      <c r="G96" s="52"/>
      <c r="H96" s="52"/>
      <c r="I96" s="52"/>
      <c r="J96" s="52"/>
    </row>
  </sheetData>
  <mergeCells count="18">
    <mergeCell ref="D46:F46"/>
    <mergeCell ref="H46:J46"/>
    <mergeCell ref="D48:J48"/>
    <mergeCell ref="D43:F43"/>
    <mergeCell ref="H43:J43"/>
    <mergeCell ref="D44:F44"/>
    <mergeCell ref="H44:J44"/>
    <mergeCell ref="D45:F45"/>
    <mergeCell ref="H45:J45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87" firstPageNumber="6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F5722-D40A-4637-93C6-A6EA882A5E1E}">
  <dimension ref="A1:N42"/>
  <sheetViews>
    <sheetView view="pageBreakPreview" zoomScale="90" zoomScaleNormal="90" zoomScaleSheetLayoutView="90" workbookViewId="0">
      <selection activeCell="E13" sqref="E13"/>
    </sheetView>
  </sheetViews>
  <sheetFormatPr defaultColWidth="8.33203125" defaultRowHeight="22.2" customHeight="1"/>
  <cols>
    <col min="1" max="1" width="54.33203125" style="52" customWidth="1"/>
    <col min="2" max="2" width="6.88671875" style="52" customWidth="1"/>
    <col min="3" max="3" width="1" style="52" customWidth="1"/>
    <col min="4" max="4" width="14.33203125" style="52" customWidth="1"/>
    <col min="5" max="5" width="1" style="52" customWidth="1"/>
    <col min="6" max="6" width="14.33203125" style="52" customWidth="1"/>
    <col min="7" max="7" width="1" style="52" customWidth="1"/>
    <col min="8" max="8" width="14.33203125" style="52" customWidth="1"/>
    <col min="9" max="9" width="1" style="52" customWidth="1"/>
    <col min="10" max="10" width="14.33203125" style="52" customWidth="1"/>
    <col min="11" max="11" width="1" style="52" customWidth="1"/>
    <col min="12" max="12" width="14.33203125" style="52" customWidth="1"/>
    <col min="13" max="13" width="1" style="52" customWidth="1"/>
    <col min="14" max="14" width="14.33203125" style="52" customWidth="1"/>
    <col min="15" max="15" width="9.6640625" style="52" bestFit="1" customWidth="1"/>
    <col min="16" max="16384" width="8.33203125" style="52"/>
  </cols>
  <sheetData>
    <row r="1" spans="1:14" ht="22.2" customHeight="1">
      <c r="A1" s="50" t="s">
        <v>114</v>
      </c>
      <c r="B1" s="91"/>
      <c r="C1" s="91"/>
    </row>
    <row r="2" spans="1:14" ht="22.2" customHeight="1">
      <c r="A2" s="48" t="s">
        <v>54</v>
      </c>
      <c r="B2" s="93"/>
      <c r="C2" s="93"/>
      <c r="D2" s="93"/>
      <c r="E2" s="91"/>
      <c r="G2" s="91"/>
    </row>
    <row r="3" spans="1:14" ht="22.2" customHeight="1">
      <c r="A3" s="89"/>
      <c r="B3" s="89"/>
      <c r="C3" s="89"/>
      <c r="D3" s="89"/>
      <c r="E3" s="89"/>
      <c r="F3" s="89"/>
      <c r="G3" s="89"/>
      <c r="H3" s="89"/>
    </row>
    <row r="4" spans="1:14" ht="22.2" customHeight="1">
      <c r="A4" s="76"/>
      <c r="B4" s="76"/>
      <c r="C4" s="76"/>
      <c r="D4" s="168" t="s">
        <v>111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4" ht="22.2" customHeight="1">
      <c r="D5" s="76"/>
      <c r="E5" s="76"/>
      <c r="G5" s="76"/>
      <c r="J5" s="169" t="s">
        <v>37</v>
      </c>
      <c r="K5" s="169"/>
      <c r="L5" s="169"/>
      <c r="M5" s="76"/>
      <c r="N5" s="76"/>
    </row>
    <row r="6" spans="1:14" ht="22.2" customHeight="1">
      <c r="D6" s="76"/>
      <c r="E6" s="76"/>
      <c r="G6" s="76"/>
      <c r="H6" s="122" t="s">
        <v>61</v>
      </c>
      <c r="M6" s="76"/>
      <c r="N6" s="76"/>
    </row>
    <row r="7" spans="1:14" ht="22.2" customHeight="1">
      <c r="D7" s="76" t="s">
        <v>56</v>
      </c>
      <c r="E7" s="76"/>
      <c r="F7" s="76"/>
      <c r="G7" s="76"/>
      <c r="H7" s="122" t="s">
        <v>62</v>
      </c>
      <c r="J7" s="76"/>
      <c r="N7" s="76"/>
    </row>
    <row r="8" spans="1:14" ht="22.2" customHeight="1">
      <c r="D8" s="76" t="s">
        <v>57</v>
      </c>
      <c r="E8" s="76"/>
      <c r="F8" s="76" t="s">
        <v>59</v>
      </c>
      <c r="G8" s="76"/>
      <c r="H8" s="122" t="s">
        <v>64</v>
      </c>
      <c r="J8" s="76" t="s">
        <v>65</v>
      </c>
      <c r="K8" s="76"/>
      <c r="L8" s="76"/>
      <c r="M8" s="76"/>
      <c r="N8" s="118" t="s">
        <v>67</v>
      </c>
    </row>
    <row r="9" spans="1:14" ht="22.2" customHeight="1">
      <c r="B9" s="147" t="s">
        <v>22</v>
      </c>
      <c r="C9" s="88"/>
      <c r="D9" s="76" t="s">
        <v>58</v>
      </c>
      <c r="E9" s="76"/>
      <c r="F9" s="76" t="s">
        <v>60</v>
      </c>
      <c r="G9" s="76"/>
      <c r="H9" s="122" t="s">
        <v>63</v>
      </c>
      <c r="J9" s="76" t="s">
        <v>66</v>
      </c>
      <c r="K9" s="76"/>
      <c r="L9" s="143" t="s">
        <v>148</v>
      </c>
      <c r="M9" s="76"/>
      <c r="N9" s="118" t="s">
        <v>68</v>
      </c>
    </row>
    <row r="10" spans="1:14" ht="22.2" customHeight="1">
      <c r="B10" s="93"/>
      <c r="C10" s="93"/>
      <c r="D10" s="167" t="s">
        <v>3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ht="22.2" customHeight="1">
      <c r="A11" s="93" t="s">
        <v>169</v>
      </c>
      <c r="B11" s="93"/>
      <c r="C11" s="93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22.2" customHeight="1">
      <c r="A12" s="93" t="s">
        <v>125</v>
      </c>
      <c r="B12" s="98"/>
      <c r="C12" s="98"/>
      <c r="D12" s="133">
        <v>433655</v>
      </c>
      <c r="E12" s="117"/>
      <c r="F12" s="133">
        <v>1384395</v>
      </c>
      <c r="G12" s="117"/>
      <c r="H12" s="133">
        <v>26349</v>
      </c>
      <c r="I12" s="117"/>
      <c r="J12" s="133">
        <v>43365</v>
      </c>
      <c r="K12" s="117"/>
      <c r="L12" s="133">
        <v>428648</v>
      </c>
      <c r="M12" s="133"/>
      <c r="N12" s="133">
        <f>SUM(D12:L12)</f>
        <v>2316412</v>
      </c>
    </row>
    <row r="13" spans="1:14" ht="22.2" customHeight="1">
      <c r="A13" s="75"/>
      <c r="B13" s="75"/>
      <c r="C13" s="75"/>
      <c r="D13" s="101"/>
      <c r="E13" s="87"/>
      <c r="F13" s="87"/>
      <c r="G13" s="87"/>
      <c r="H13" s="87"/>
      <c r="I13" s="87"/>
      <c r="J13" s="87"/>
      <c r="K13" s="87"/>
      <c r="L13" s="43"/>
      <c r="M13" s="43"/>
    </row>
    <row r="14" spans="1:14" ht="22.2" customHeight="1">
      <c r="A14" s="59" t="s">
        <v>185</v>
      </c>
      <c r="B14" s="93"/>
      <c r="C14" s="93"/>
      <c r="D14" s="100"/>
      <c r="E14" s="87"/>
      <c r="F14" s="87"/>
      <c r="G14" s="87"/>
      <c r="H14" s="87"/>
      <c r="I14" s="87"/>
      <c r="J14" s="87"/>
      <c r="K14" s="87"/>
      <c r="L14" s="43"/>
      <c r="M14" s="43"/>
    </row>
    <row r="15" spans="1:14" ht="22.2" customHeight="1">
      <c r="A15" s="136" t="s">
        <v>191</v>
      </c>
      <c r="B15" s="80"/>
      <c r="C15" s="80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26"/>
    </row>
    <row r="16" spans="1:14" ht="22.2" customHeight="1">
      <c r="A16" s="70" t="s">
        <v>192</v>
      </c>
      <c r="B16" s="77" t="s">
        <v>174</v>
      </c>
      <c r="C16" s="80"/>
      <c r="D16" s="101">
        <v>0</v>
      </c>
      <c r="E16" s="101"/>
      <c r="F16" s="101">
        <v>0</v>
      </c>
      <c r="G16" s="101"/>
      <c r="H16" s="101">
        <v>0</v>
      </c>
      <c r="I16" s="101"/>
      <c r="J16" s="101">
        <v>0</v>
      </c>
      <c r="K16" s="101"/>
      <c r="L16" s="101">
        <v>-13010</v>
      </c>
      <c r="M16" s="101"/>
      <c r="N16" s="126">
        <f>SUM(D16:M16)</f>
        <v>-13010</v>
      </c>
    </row>
    <row r="17" spans="1:14" ht="22.2" customHeight="1">
      <c r="A17" s="136" t="s">
        <v>193</v>
      </c>
      <c r="B17" s="75"/>
      <c r="C17" s="75"/>
      <c r="D17" s="99">
        <f>SUM(D16)</f>
        <v>0</v>
      </c>
      <c r="E17" s="100"/>
      <c r="F17" s="99">
        <f>SUM(F16)</f>
        <v>0</v>
      </c>
      <c r="G17" s="100"/>
      <c r="H17" s="99">
        <f>SUM(H16)</f>
        <v>0</v>
      </c>
      <c r="I17" s="100"/>
      <c r="J17" s="99">
        <f>SUM(J16)</f>
        <v>0</v>
      </c>
      <c r="K17" s="100"/>
      <c r="L17" s="99">
        <f>SUM(L16)</f>
        <v>-13010</v>
      </c>
      <c r="M17" s="119"/>
      <c r="N17" s="99">
        <f>SUM(N16)</f>
        <v>-13010</v>
      </c>
    </row>
    <row r="18" spans="1:14" ht="22.2" customHeight="1">
      <c r="A18" s="75"/>
      <c r="B18" s="75"/>
      <c r="C18" s="75"/>
      <c r="D18" s="101"/>
      <c r="E18" s="87"/>
      <c r="F18" s="87"/>
      <c r="G18" s="87"/>
      <c r="H18" s="87"/>
      <c r="I18" s="87"/>
      <c r="J18" s="87"/>
      <c r="K18" s="87"/>
      <c r="L18" s="43"/>
      <c r="M18" s="43"/>
    </row>
    <row r="19" spans="1:14" ht="22.2" customHeight="1">
      <c r="A19" s="93" t="s">
        <v>70</v>
      </c>
      <c r="B19" s="93"/>
      <c r="C19" s="93"/>
      <c r="D19" s="100"/>
      <c r="E19" s="87"/>
      <c r="F19" s="87"/>
      <c r="G19" s="87"/>
      <c r="H19" s="87"/>
      <c r="I19" s="87"/>
      <c r="J19" s="87"/>
      <c r="K19" s="87"/>
      <c r="L19" s="43"/>
      <c r="M19" s="43"/>
    </row>
    <row r="20" spans="1:14" ht="22.2" customHeight="1">
      <c r="A20" s="80" t="s">
        <v>194</v>
      </c>
      <c r="B20" s="80"/>
      <c r="C20" s="80"/>
      <c r="D20" s="101">
        <v>0</v>
      </c>
      <c r="E20" s="101"/>
      <c r="F20" s="101">
        <v>0</v>
      </c>
      <c r="G20" s="101"/>
      <c r="H20" s="101">
        <v>0</v>
      </c>
      <c r="I20" s="101"/>
      <c r="J20" s="101">
        <v>0</v>
      </c>
      <c r="K20" s="101"/>
      <c r="L20" s="101">
        <v>15721</v>
      </c>
      <c r="M20" s="101"/>
      <c r="N20" s="126">
        <f>SUM(D20:M20)</f>
        <v>15721</v>
      </c>
    </row>
    <row r="21" spans="1:14" ht="22.2" customHeight="1">
      <c r="A21" s="80" t="s">
        <v>195</v>
      </c>
      <c r="B21" s="80"/>
      <c r="C21" s="80"/>
      <c r="D21" s="101">
        <v>0</v>
      </c>
      <c r="E21" s="101"/>
      <c r="F21" s="101">
        <v>0</v>
      </c>
      <c r="G21" s="101"/>
      <c r="H21" s="101">
        <v>0</v>
      </c>
      <c r="I21" s="101"/>
      <c r="J21" s="101">
        <v>0</v>
      </c>
      <c r="K21" s="101"/>
      <c r="L21" s="101">
        <v>0</v>
      </c>
      <c r="M21" s="101"/>
      <c r="N21" s="126">
        <f>SUM(D21:M21)</f>
        <v>0</v>
      </c>
    </row>
    <row r="22" spans="1:14" ht="22.2" customHeight="1">
      <c r="A22" s="75" t="s">
        <v>53</v>
      </c>
      <c r="B22" s="75"/>
      <c r="C22" s="75"/>
      <c r="D22" s="99">
        <f>SUM(D20:D21)</f>
        <v>0</v>
      </c>
      <c r="E22" s="100"/>
      <c r="F22" s="99">
        <f>SUM(F20:F21)</f>
        <v>0</v>
      </c>
      <c r="G22" s="100"/>
      <c r="H22" s="99">
        <f>SUM(H20:H21)</f>
        <v>0</v>
      </c>
      <c r="I22" s="100"/>
      <c r="J22" s="99">
        <f>SUM(J20:J21)</f>
        <v>0</v>
      </c>
      <c r="K22" s="100"/>
      <c r="L22" s="99">
        <f>SUM(L20:L21)</f>
        <v>15721</v>
      </c>
      <c r="M22" s="119"/>
      <c r="N22" s="99">
        <f>SUM(N20:N21)</f>
        <v>15721</v>
      </c>
    </row>
    <row r="23" spans="1:14" ht="22.2" customHeight="1">
      <c r="A23" s="75"/>
      <c r="B23" s="75"/>
      <c r="C23" s="75"/>
      <c r="D23" s="101"/>
      <c r="E23" s="87"/>
      <c r="F23" s="87"/>
      <c r="G23" s="87"/>
      <c r="H23" s="87"/>
      <c r="I23" s="87"/>
      <c r="J23" s="87"/>
      <c r="K23" s="87"/>
      <c r="L23" s="43"/>
      <c r="M23" s="43"/>
    </row>
    <row r="24" spans="1:14" ht="22.2" customHeight="1" thickBot="1">
      <c r="A24" s="89" t="s">
        <v>165</v>
      </c>
      <c r="B24" s="89"/>
      <c r="C24" s="89"/>
      <c r="D24" s="102">
        <f>D12+D17+D22</f>
        <v>433655</v>
      </c>
      <c r="E24" s="103"/>
      <c r="F24" s="102">
        <f>F12+F17+F22</f>
        <v>1384395</v>
      </c>
      <c r="G24" s="103"/>
      <c r="H24" s="102">
        <f>H12+H17+H22</f>
        <v>26349</v>
      </c>
      <c r="I24" s="103"/>
      <c r="J24" s="102">
        <f>J12+J17+J22</f>
        <v>43365</v>
      </c>
      <c r="K24" s="103"/>
      <c r="L24" s="102">
        <f>L12+L17+L22</f>
        <v>431359</v>
      </c>
      <c r="M24" s="84"/>
      <c r="N24" s="102">
        <f>N12+N17+N22</f>
        <v>2319123</v>
      </c>
    </row>
    <row r="25" spans="1:14" ht="22.2" customHeight="1" thickTop="1"/>
    <row r="36" spans="1:1" ht="22.2" customHeight="1">
      <c r="A36" s="3"/>
    </row>
    <row r="41" spans="1:1" ht="22.2" customHeight="1">
      <c r="A41" s="75" t="s">
        <v>21</v>
      </c>
    </row>
    <row r="42" spans="1:1" ht="22.2" customHeight="1">
      <c r="A42" s="93" t="s">
        <v>54</v>
      </c>
    </row>
  </sheetData>
  <mergeCells count="3">
    <mergeCell ref="D4:N4"/>
    <mergeCell ref="D10:N10"/>
    <mergeCell ref="J5:L5"/>
  </mergeCells>
  <pageMargins left="0.8" right="0.7" top="0.48" bottom="0.5" header="0.5" footer="0.5"/>
  <pageSetup paperSize="9" scale="84" firstPageNumber="8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dimension ref="A1:Q46"/>
  <sheetViews>
    <sheetView view="pageBreakPreview" zoomScale="90" zoomScaleNormal="90" zoomScaleSheetLayoutView="90" workbookViewId="0">
      <selection activeCell="E13" sqref="E13"/>
    </sheetView>
  </sheetViews>
  <sheetFormatPr defaultColWidth="8.33203125" defaultRowHeight="22.2" customHeight="1"/>
  <cols>
    <col min="1" max="1" width="57.88671875" style="52" customWidth="1"/>
    <col min="2" max="2" width="7.88671875" style="52" customWidth="1"/>
    <col min="3" max="3" width="1" style="52" customWidth="1"/>
    <col min="4" max="4" width="12.6640625" style="52" customWidth="1"/>
    <col min="5" max="5" width="1" style="52" customWidth="1"/>
    <col min="6" max="6" width="12.6640625" style="52" customWidth="1"/>
    <col min="7" max="7" width="1" style="52" customWidth="1"/>
    <col min="8" max="8" width="12.6640625" style="52" customWidth="1"/>
    <col min="9" max="9" width="1" style="52" customWidth="1"/>
    <col min="10" max="10" width="12.6640625" style="52" customWidth="1"/>
    <col min="11" max="11" width="1" style="52" customWidth="1"/>
    <col min="12" max="12" width="12.6640625" style="52" customWidth="1"/>
    <col min="13" max="13" width="1" style="52" customWidth="1"/>
    <col min="14" max="14" width="12.6640625" style="52" customWidth="1"/>
    <col min="15" max="15" width="1" style="52" customWidth="1"/>
    <col min="16" max="16" width="12.6640625" style="52" customWidth="1"/>
    <col min="17" max="17" width="9.6640625" style="52" bestFit="1" customWidth="1"/>
    <col min="18" max="16384" width="8.33203125" style="52"/>
  </cols>
  <sheetData>
    <row r="1" spans="1:17" ht="22.2" customHeight="1">
      <c r="A1" s="50" t="s">
        <v>114</v>
      </c>
      <c r="B1" s="91"/>
      <c r="C1" s="91"/>
    </row>
    <row r="2" spans="1:17" ht="22.2" customHeight="1">
      <c r="A2" s="48" t="s">
        <v>54</v>
      </c>
      <c r="B2" s="93"/>
      <c r="C2" s="93"/>
      <c r="D2" s="93"/>
      <c r="E2" s="91"/>
      <c r="G2" s="91"/>
    </row>
    <row r="3" spans="1:17" ht="15" customHeight="1">
      <c r="A3" s="89"/>
      <c r="B3" s="89"/>
      <c r="C3" s="89"/>
      <c r="D3" s="89"/>
      <c r="E3" s="89"/>
      <c r="F3" s="89"/>
      <c r="G3" s="89"/>
      <c r="H3" s="89"/>
    </row>
    <row r="4" spans="1:17" ht="22.2" customHeight="1">
      <c r="A4" s="76"/>
      <c r="B4" s="76"/>
      <c r="C4" s="76"/>
      <c r="D4" s="168" t="s">
        <v>111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</row>
    <row r="5" spans="1:17" ht="22.2" customHeight="1">
      <c r="A5" s="140"/>
      <c r="B5" s="140"/>
      <c r="C5" s="140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20" t="s">
        <v>149</v>
      </c>
      <c r="O5" s="141"/>
      <c r="P5" s="141"/>
    </row>
    <row r="6" spans="1:17" ht="22.2" customHeight="1">
      <c r="A6" s="140"/>
      <c r="B6" s="140"/>
      <c r="C6" s="140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0" t="s">
        <v>186</v>
      </c>
      <c r="O6" s="141"/>
      <c r="P6" s="141"/>
    </row>
    <row r="7" spans="1:17" ht="22.2" customHeight="1">
      <c r="D7" s="76"/>
      <c r="E7" s="76"/>
      <c r="G7" s="76"/>
      <c r="J7" s="169" t="s">
        <v>37</v>
      </c>
      <c r="K7" s="169"/>
      <c r="L7" s="169"/>
      <c r="M7" s="76"/>
      <c r="N7" s="142" t="s">
        <v>55</v>
      </c>
      <c r="O7" s="92"/>
      <c r="P7" s="76"/>
    </row>
    <row r="8" spans="1:17" ht="22.2" customHeight="1">
      <c r="D8" s="76"/>
      <c r="E8" s="76"/>
      <c r="G8" s="76"/>
      <c r="H8" s="122" t="s">
        <v>61</v>
      </c>
      <c r="J8" s="76"/>
      <c r="K8" s="76"/>
      <c r="L8" s="76"/>
      <c r="M8" s="76"/>
      <c r="N8" s="150" t="s">
        <v>176</v>
      </c>
      <c r="O8" s="92"/>
      <c r="P8" s="76"/>
    </row>
    <row r="9" spans="1:17" ht="22.2" customHeight="1">
      <c r="D9" s="76" t="s">
        <v>56</v>
      </c>
      <c r="E9" s="76"/>
      <c r="F9" s="76"/>
      <c r="G9" s="76"/>
      <c r="H9" s="122" t="s">
        <v>62</v>
      </c>
      <c r="J9" s="76"/>
      <c r="N9" s="150" t="s">
        <v>177</v>
      </c>
      <c r="O9" s="76"/>
      <c r="P9" s="76"/>
    </row>
    <row r="10" spans="1:17" ht="22.2" customHeight="1">
      <c r="D10" s="76" t="s">
        <v>57</v>
      </c>
      <c r="E10" s="76"/>
      <c r="F10" s="76" t="s">
        <v>59</v>
      </c>
      <c r="G10" s="76"/>
      <c r="H10" s="122" t="s">
        <v>64</v>
      </c>
      <c r="J10" s="76" t="s">
        <v>65</v>
      </c>
      <c r="K10" s="76"/>
      <c r="L10" s="76"/>
      <c r="M10" s="76"/>
      <c r="N10" s="122" t="s">
        <v>113</v>
      </c>
      <c r="O10" s="76"/>
      <c r="P10" s="118" t="s">
        <v>67</v>
      </c>
    </row>
    <row r="11" spans="1:17" ht="22.2" customHeight="1">
      <c r="B11" s="88" t="s">
        <v>22</v>
      </c>
      <c r="C11" s="88"/>
      <c r="D11" s="76" t="s">
        <v>58</v>
      </c>
      <c r="E11" s="76"/>
      <c r="F11" s="76" t="s">
        <v>60</v>
      </c>
      <c r="G11" s="76"/>
      <c r="H11" s="122" t="s">
        <v>63</v>
      </c>
      <c r="J11" s="76" t="s">
        <v>66</v>
      </c>
      <c r="K11" s="76"/>
      <c r="L11" s="76" t="s">
        <v>148</v>
      </c>
      <c r="M11" s="76"/>
      <c r="N11" s="122" t="s">
        <v>112</v>
      </c>
      <c r="O11" s="76"/>
      <c r="P11" s="118" t="s">
        <v>68</v>
      </c>
    </row>
    <row r="12" spans="1:17" ht="22.2" customHeight="1">
      <c r="B12" s="93"/>
      <c r="C12" s="93"/>
      <c r="D12" s="167" t="s">
        <v>3</v>
      </c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</row>
    <row r="13" spans="1:17" ht="22.2" customHeight="1">
      <c r="A13" s="93" t="s">
        <v>170</v>
      </c>
      <c r="B13" s="93"/>
      <c r="C13" s="93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</row>
    <row r="14" spans="1:17" ht="22.2" customHeight="1">
      <c r="A14" s="93" t="s">
        <v>115</v>
      </c>
      <c r="B14" s="93"/>
      <c r="C14" s="93"/>
      <c r="D14" s="123">
        <v>433655</v>
      </c>
      <c r="E14" s="123"/>
      <c r="F14" s="123">
        <v>1384395</v>
      </c>
      <c r="G14" s="123"/>
      <c r="H14" s="123">
        <v>26349</v>
      </c>
      <c r="I14" s="123"/>
      <c r="J14" s="123">
        <v>43365</v>
      </c>
      <c r="K14" s="94"/>
      <c r="L14" s="103">
        <v>469449</v>
      </c>
      <c r="M14" s="103"/>
      <c r="N14" s="103">
        <v>0</v>
      </c>
      <c r="O14" s="125"/>
      <c r="P14" s="124">
        <f>SUM(D14:N14)</f>
        <v>2357213</v>
      </c>
      <c r="Q14" s="87">
        <f>'BS 3-5'!F91-P14</f>
        <v>0</v>
      </c>
    </row>
    <row r="15" spans="1:17" ht="22.2" customHeight="1">
      <c r="A15" s="52" t="s">
        <v>69</v>
      </c>
      <c r="B15" s="88">
        <v>3</v>
      </c>
      <c r="C15" s="93"/>
      <c r="D15" s="95">
        <v>0</v>
      </c>
      <c r="E15" s="96"/>
      <c r="F15" s="95">
        <v>0</v>
      </c>
      <c r="G15" s="96"/>
      <c r="H15" s="95">
        <v>0</v>
      </c>
      <c r="I15" s="97"/>
      <c r="J15" s="95">
        <v>0</v>
      </c>
      <c r="K15" s="100"/>
      <c r="L15" s="127">
        <v>-1184</v>
      </c>
      <c r="M15" s="97"/>
      <c r="N15" s="62">
        <v>-13922</v>
      </c>
      <c r="O15" s="121"/>
      <c r="P15" s="126">
        <f>SUM(D15:N15)</f>
        <v>-15106</v>
      </c>
    </row>
    <row r="16" spans="1:17" ht="22.2" customHeight="1">
      <c r="A16" s="93" t="s">
        <v>71</v>
      </c>
      <c r="B16" s="93"/>
      <c r="C16" s="93"/>
      <c r="D16" s="99">
        <f>SUM(D14:D15)</f>
        <v>433655</v>
      </c>
      <c r="E16" s="100"/>
      <c r="F16" s="99">
        <f>SUM(F14:F15)</f>
        <v>1384395</v>
      </c>
      <c r="G16" s="100"/>
      <c r="H16" s="99">
        <f>SUM(H14:H15)</f>
        <v>26349</v>
      </c>
      <c r="I16" s="100"/>
      <c r="J16" s="99">
        <f>SUM(J14:J15)</f>
        <v>43365</v>
      </c>
      <c r="K16" s="100"/>
      <c r="L16" s="99">
        <f>SUM(L14:L15)</f>
        <v>468265</v>
      </c>
      <c r="M16" s="119"/>
      <c r="N16" s="99">
        <f>SUM(N14:N15)</f>
        <v>-13922</v>
      </c>
      <c r="O16" s="100"/>
      <c r="P16" s="99">
        <f>SUM(P14:P15)</f>
        <v>2342107</v>
      </c>
    </row>
    <row r="17" spans="1:17" ht="15" customHeight="1">
      <c r="A17" s="75"/>
      <c r="B17" s="75"/>
      <c r="C17" s="75"/>
      <c r="D17" s="101"/>
      <c r="E17" s="87"/>
      <c r="F17" s="87"/>
      <c r="G17" s="87"/>
      <c r="H17" s="87"/>
      <c r="I17" s="87"/>
      <c r="J17" s="87"/>
      <c r="K17" s="87"/>
      <c r="L17" s="43"/>
      <c r="M17" s="43"/>
      <c r="N17" s="43"/>
      <c r="O17" s="87"/>
    </row>
    <row r="18" spans="1:17" ht="22.2" customHeight="1">
      <c r="A18" s="59" t="s">
        <v>185</v>
      </c>
      <c r="B18" s="93"/>
      <c r="C18" s="93"/>
      <c r="D18" s="100"/>
      <c r="E18" s="87"/>
      <c r="F18" s="87"/>
      <c r="G18" s="87"/>
      <c r="H18" s="87"/>
      <c r="I18" s="87"/>
      <c r="J18" s="87"/>
      <c r="K18" s="87"/>
      <c r="L18" s="43"/>
      <c r="M18" s="43"/>
      <c r="N18" s="43"/>
      <c r="O18" s="87"/>
    </row>
    <row r="19" spans="1:17" ht="22.2" customHeight="1">
      <c r="A19" s="136" t="s">
        <v>191</v>
      </c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21"/>
      <c r="P19" s="126"/>
    </row>
    <row r="20" spans="1:17" ht="22.2" customHeight="1">
      <c r="A20" s="70" t="s">
        <v>192</v>
      </c>
      <c r="B20" s="77" t="s">
        <v>174</v>
      </c>
      <c r="C20" s="80"/>
      <c r="D20" s="101">
        <v>0</v>
      </c>
      <c r="E20" s="101"/>
      <c r="F20" s="101">
        <v>0</v>
      </c>
      <c r="G20" s="101"/>
      <c r="H20" s="101">
        <v>0</v>
      </c>
      <c r="I20" s="101"/>
      <c r="J20" s="101">
        <v>0</v>
      </c>
      <c r="K20" s="101"/>
      <c r="L20" s="101">
        <v>-9106</v>
      </c>
      <c r="M20" s="101"/>
      <c r="N20" s="101">
        <v>0</v>
      </c>
      <c r="O20" s="121"/>
      <c r="P20" s="126">
        <f>SUM(D20:N20)</f>
        <v>-9106</v>
      </c>
    </row>
    <row r="21" spans="1:17" ht="22.2" customHeight="1">
      <c r="A21" s="136" t="s">
        <v>193</v>
      </c>
      <c r="B21" s="75"/>
      <c r="C21" s="75"/>
      <c r="D21" s="99">
        <f>SUM(D19:D20)</f>
        <v>0</v>
      </c>
      <c r="E21" s="100"/>
      <c r="F21" s="99">
        <f>SUM(F19:F20)</f>
        <v>0</v>
      </c>
      <c r="G21" s="100"/>
      <c r="H21" s="99">
        <f>SUM(H19:H20)</f>
        <v>0</v>
      </c>
      <c r="I21" s="100"/>
      <c r="J21" s="99">
        <f>SUM(J19:J20)</f>
        <v>0</v>
      </c>
      <c r="K21" s="100"/>
      <c r="L21" s="99">
        <f>SUM(L19:L20)</f>
        <v>-9106</v>
      </c>
      <c r="M21" s="119"/>
      <c r="N21" s="99">
        <f>SUM(N19:N20)</f>
        <v>0</v>
      </c>
      <c r="O21" s="100"/>
      <c r="P21" s="99">
        <f>SUM(P19:P20)</f>
        <v>-9106</v>
      </c>
    </row>
    <row r="22" spans="1:17" ht="15" customHeight="1">
      <c r="A22" s="75"/>
      <c r="B22" s="75"/>
      <c r="C22" s="75"/>
      <c r="D22" s="101"/>
      <c r="E22" s="87"/>
      <c r="F22" s="87"/>
      <c r="G22" s="87"/>
      <c r="H22" s="87"/>
      <c r="I22" s="87"/>
      <c r="J22" s="87"/>
      <c r="K22" s="87"/>
      <c r="L22" s="43"/>
      <c r="M22" s="43"/>
      <c r="N22" s="43"/>
      <c r="O22" s="87"/>
    </row>
    <row r="23" spans="1:17" ht="22.2" customHeight="1">
      <c r="A23" s="93" t="s">
        <v>70</v>
      </c>
      <c r="B23" s="93"/>
      <c r="C23" s="93"/>
      <c r="D23" s="100"/>
      <c r="E23" s="87"/>
      <c r="F23" s="87"/>
      <c r="G23" s="87"/>
      <c r="H23" s="87"/>
      <c r="I23" s="87"/>
      <c r="J23" s="87"/>
      <c r="K23" s="87"/>
      <c r="L23" s="43"/>
      <c r="M23" s="43"/>
      <c r="N23" s="43"/>
      <c r="O23" s="87"/>
    </row>
    <row r="24" spans="1:17" ht="22.2" customHeight="1">
      <c r="A24" s="80" t="s">
        <v>194</v>
      </c>
      <c r="D24" s="101">
        <v>0</v>
      </c>
      <c r="E24" s="101"/>
      <c r="F24" s="101">
        <v>0</v>
      </c>
      <c r="G24" s="101"/>
      <c r="H24" s="101">
        <v>0</v>
      </c>
      <c r="I24" s="101"/>
      <c r="J24" s="101">
        <v>0</v>
      </c>
      <c r="K24" s="101"/>
      <c r="L24" s="101">
        <v>52472</v>
      </c>
      <c r="M24" s="101"/>
      <c r="N24" s="101">
        <v>0</v>
      </c>
      <c r="O24" s="121"/>
      <c r="P24" s="126">
        <f>SUM(D24:N24)</f>
        <v>52472</v>
      </c>
    </row>
    <row r="25" spans="1:17" ht="22.2" customHeight="1">
      <c r="A25" s="80" t="s">
        <v>195</v>
      </c>
      <c r="B25" s="80"/>
      <c r="C25" s="80"/>
      <c r="D25" s="101">
        <v>0</v>
      </c>
      <c r="E25" s="101"/>
      <c r="F25" s="101">
        <v>0</v>
      </c>
      <c r="G25" s="101"/>
      <c r="H25" s="101">
        <v>0</v>
      </c>
      <c r="I25" s="101"/>
      <c r="J25" s="101">
        <v>0</v>
      </c>
      <c r="K25" s="101"/>
      <c r="L25" s="101">
        <v>0</v>
      </c>
      <c r="M25" s="101"/>
      <c r="N25" s="101">
        <v>52</v>
      </c>
      <c r="O25" s="121"/>
      <c r="P25" s="126">
        <f>SUM(D25:N25)</f>
        <v>52</v>
      </c>
    </row>
    <row r="26" spans="1:17" ht="22.2" customHeight="1">
      <c r="A26" s="75" t="s">
        <v>53</v>
      </c>
      <c r="B26" s="75"/>
      <c r="C26" s="75"/>
      <c r="D26" s="99">
        <f>SUM(D24:D25)</f>
        <v>0</v>
      </c>
      <c r="E26" s="100"/>
      <c r="F26" s="99">
        <f>SUM(F24:F25)</f>
        <v>0</v>
      </c>
      <c r="G26" s="100"/>
      <c r="H26" s="99">
        <f>SUM(H24:H25)</f>
        <v>0</v>
      </c>
      <c r="I26" s="100"/>
      <c r="J26" s="99">
        <f>SUM(J24:J25)</f>
        <v>0</v>
      </c>
      <c r="K26" s="100"/>
      <c r="L26" s="99">
        <f>SUM(L24:L25)</f>
        <v>52472</v>
      </c>
      <c r="M26" s="119"/>
      <c r="N26" s="99">
        <f>SUM(N24:N25)</f>
        <v>52</v>
      </c>
      <c r="O26" s="100"/>
      <c r="P26" s="99">
        <f>SUM(P24:P25)</f>
        <v>52524</v>
      </c>
    </row>
    <row r="27" spans="1:17" ht="15" customHeight="1">
      <c r="A27" s="75"/>
      <c r="B27" s="75"/>
      <c r="C27" s="75"/>
      <c r="D27" s="101"/>
      <c r="E27" s="87"/>
      <c r="F27" s="87"/>
      <c r="G27" s="87"/>
      <c r="H27" s="87"/>
      <c r="I27" s="87"/>
      <c r="J27" s="87"/>
      <c r="K27" s="87"/>
      <c r="L27" s="43"/>
      <c r="M27" s="43"/>
      <c r="N27" s="43"/>
      <c r="O27" s="87"/>
    </row>
    <row r="28" spans="1:17" ht="22.2" customHeight="1" thickBot="1">
      <c r="A28" s="89" t="s">
        <v>166</v>
      </c>
      <c r="B28" s="89"/>
      <c r="C28" s="89"/>
      <c r="D28" s="102">
        <f>D16+D26+D21</f>
        <v>433655</v>
      </c>
      <c r="E28" s="103"/>
      <c r="F28" s="102">
        <f>F16+F26+F21</f>
        <v>1384395</v>
      </c>
      <c r="G28" s="103"/>
      <c r="H28" s="102">
        <f>H16+H26+H21</f>
        <v>26349</v>
      </c>
      <c r="I28" s="103"/>
      <c r="J28" s="102">
        <f>J16+J26+J21</f>
        <v>43365</v>
      </c>
      <c r="K28" s="103"/>
      <c r="L28" s="102">
        <f>L16+L26+L21</f>
        <v>511631</v>
      </c>
      <c r="M28" s="103"/>
      <c r="N28" s="102">
        <f>N16+N26+N21</f>
        <v>-13870</v>
      </c>
      <c r="O28" s="103"/>
      <c r="P28" s="102">
        <f>P16+P26+P21</f>
        <v>2385525</v>
      </c>
      <c r="Q28" s="87">
        <f>P28-'BS 3-5'!D91</f>
        <v>0</v>
      </c>
    </row>
    <row r="29" spans="1:17" ht="22.2" customHeight="1" thickTop="1"/>
    <row r="40" spans="1:1" ht="22.2" customHeight="1">
      <c r="A40" s="3"/>
    </row>
    <row r="45" spans="1:1" ht="22.2" customHeight="1">
      <c r="A45" s="75" t="s">
        <v>21</v>
      </c>
    </row>
    <row r="46" spans="1:1" ht="22.2" customHeight="1">
      <c r="A46" s="93" t="s">
        <v>54</v>
      </c>
    </row>
  </sheetData>
  <mergeCells count="3">
    <mergeCell ref="D12:P12"/>
    <mergeCell ref="D4:P4"/>
    <mergeCell ref="J7:L7"/>
  </mergeCells>
  <pageMargins left="0.8" right="0.7" top="0.48" bottom="0.5" header="0.5" footer="0.5"/>
  <pageSetup paperSize="9" scale="80" firstPageNumber="9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DBFE7-2861-4FA0-BC5E-EFF8355FD087}">
  <dimension ref="A1:N42"/>
  <sheetViews>
    <sheetView view="pageBreakPreview" zoomScale="90" zoomScaleNormal="90" zoomScaleSheetLayoutView="90" workbookViewId="0">
      <selection activeCell="E13" sqref="E13"/>
    </sheetView>
  </sheetViews>
  <sheetFormatPr defaultColWidth="8.33203125" defaultRowHeight="22.2" customHeight="1"/>
  <cols>
    <col min="1" max="1" width="54.88671875" style="52" customWidth="1"/>
    <col min="2" max="2" width="9.109375" style="52" customWidth="1"/>
    <col min="3" max="3" width="1.33203125" style="52" customWidth="1"/>
    <col min="4" max="4" width="13.5546875" style="52" customWidth="1"/>
    <col min="5" max="5" width="1.33203125" style="52" customWidth="1"/>
    <col min="6" max="6" width="13.5546875" style="52" customWidth="1"/>
    <col min="7" max="7" width="1.33203125" style="52" customWidth="1"/>
    <col min="8" max="8" width="13.5546875" style="52" customWidth="1"/>
    <col min="9" max="9" width="1.33203125" style="52" customWidth="1"/>
    <col min="10" max="10" width="13.5546875" style="52" customWidth="1"/>
    <col min="11" max="11" width="1.33203125" style="52" customWidth="1"/>
    <col min="12" max="12" width="13.5546875" style="52" customWidth="1"/>
    <col min="13" max="13" width="1.33203125" style="52" customWidth="1"/>
    <col min="14" max="14" width="13.5546875" style="52" customWidth="1"/>
    <col min="15" max="15" width="9.6640625" style="52" bestFit="1" customWidth="1"/>
    <col min="16" max="16384" width="8.33203125" style="52"/>
  </cols>
  <sheetData>
    <row r="1" spans="1:14" ht="22.2" customHeight="1">
      <c r="A1" s="50" t="s">
        <v>114</v>
      </c>
      <c r="B1" s="91"/>
      <c r="C1" s="91"/>
    </row>
    <row r="2" spans="1:14" ht="22.2" customHeight="1">
      <c r="A2" s="48" t="s">
        <v>54</v>
      </c>
      <c r="B2" s="93"/>
      <c r="C2" s="93"/>
      <c r="D2" s="93"/>
      <c r="E2" s="91"/>
      <c r="G2" s="91"/>
    </row>
    <row r="3" spans="1:14" ht="22.2" customHeight="1">
      <c r="A3" s="89"/>
      <c r="B3" s="89"/>
      <c r="C3" s="89"/>
      <c r="D3" s="89"/>
      <c r="E3" s="89"/>
      <c r="F3" s="89"/>
      <c r="G3" s="89"/>
      <c r="H3" s="89"/>
    </row>
    <row r="4" spans="1:14" ht="22.2" customHeight="1">
      <c r="A4" s="76"/>
      <c r="B4" s="76"/>
      <c r="C4" s="76"/>
      <c r="D4" s="168" t="s">
        <v>72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4" ht="22.2" customHeight="1">
      <c r="D5" s="76"/>
      <c r="E5" s="76"/>
      <c r="G5" s="76"/>
      <c r="J5" s="169" t="s">
        <v>37</v>
      </c>
      <c r="K5" s="169"/>
      <c r="L5" s="169"/>
      <c r="M5" s="76"/>
      <c r="N5" s="76"/>
    </row>
    <row r="6" spans="1:14" ht="22.2" customHeight="1">
      <c r="D6" s="76"/>
      <c r="E6" s="76"/>
      <c r="G6" s="76"/>
      <c r="H6" s="122" t="s">
        <v>61</v>
      </c>
      <c r="J6" s="76"/>
      <c r="K6" s="76"/>
      <c r="L6" s="76"/>
      <c r="M6" s="76"/>
      <c r="N6" s="76"/>
    </row>
    <row r="7" spans="1:14" ht="22.2" customHeight="1">
      <c r="D7" s="76" t="s">
        <v>56</v>
      </c>
      <c r="E7" s="76"/>
      <c r="F7" s="76"/>
      <c r="G7" s="76"/>
      <c r="H7" s="122" t="s">
        <v>62</v>
      </c>
      <c r="J7" s="76"/>
      <c r="N7" s="76"/>
    </row>
    <row r="8" spans="1:14" ht="22.2" customHeight="1">
      <c r="D8" s="76" t="s">
        <v>57</v>
      </c>
      <c r="E8" s="76"/>
      <c r="F8" s="76" t="s">
        <v>59</v>
      </c>
      <c r="G8" s="76"/>
      <c r="H8" s="122" t="s">
        <v>64</v>
      </c>
      <c r="J8" s="76" t="s">
        <v>65</v>
      </c>
      <c r="K8" s="76"/>
      <c r="L8" s="76"/>
      <c r="M8" s="76"/>
      <c r="N8" s="118" t="s">
        <v>67</v>
      </c>
    </row>
    <row r="9" spans="1:14" ht="22.2" customHeight="1">
      <c r="B9" s="147" t="s">
        <v>22</v>
      </c>
      <c r="C9" s="88"/>
      <c r="D9" s="76" t="s">
        <v>58</v>
      </c>
      <c r="E9" s="76"/>
      <c r="F9" s="76" t="s">
        <v>60</v>
      </c>
      <c r="G9" s="76"/>
      <c r="H9" s="122" t="s">
        <v>63</v>
      </c>
      <c r="J9" s="76" t="s">
        <v>66</v>
      </c>
      <c r="K9" s="76"/>
      <c r="L9" s="76" t="s">
        <v>148</v>
      </c>
      <c r="M9" s="76"/>
      <c r="N9" s="118" t="s">
        <v>68</v>
      </c>
    </row>
    <row r="10" spans="1:14" ht="22.2" customHeight="1">
      <c r="B10" s="93"/>
      <c r="C10" s="93"/>
      <c r="D10" s="167" t="s">
        <v>3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ht="22.2" customHeight="1">
      <c r="A11" s="93" t="s">
        <v>169</v>
      </c>
      <c r="B11" s="93"/>
      <c r="C11" s="93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22.2" customHeight="1">
      <c r="A12" s="93" t="s">
        <v>116</v>
      </c>
      <c r="B12" s="98"/>
      <c r="C12" s="98"/>
      <c r="D12" s="133">
        <v>433655</v>
      </c>
      <c r="E12" s="117"/>
      <c r="F12" s="133">
        <v>1384395</v>
      </c>
      <c r="G12" s="117"/>
      <c r="H12" s="133">
        <v>26349</v>
      </c>
      <c r="I12" s="117"/>
      <c r="J12" s="133">
        <v>43365</v>
      </c>
      <c r="K12" s="117"/>
      <c r="L12" s="133">
        <v>427016</v>
      </c>
      <c r="M12" s="133"/>
      <c r="N12" s="133">
        <f>SUM(D12:L12)</f>
        <v>2314780</v>
      </c>
    </row>
    <row r="13" spans="1:14" ht="22.2" customHeight="1">
      <c r="A13" s="75"/>
      <c r="B13" s="75"/>
      <c r="C13" s="75"/>
      <c r="D13" s="101"/>
      <c r="E13" s="87"/>
      <c r="F13" s="87"/>
      <c r="G13" s="87"/>
      <c r="H13" s="87"/>
      <c r="I13" s="87"/>
      <c r="J13" s="87"/>
      <c r="K13" s="87"/>
      <c r="L13" s="43"/>
      <c r="M13" s="43"/>
    </row>
    <row r="14" spans="1:14" ht="22.2" customHeight="1">
      <c r="A14" s="59" t="s">
        <v>185</v>
      </c>
      <c r="B14" s="93"/>
      <c r="C14" s="93"/>
      <c r="D14" s="100"/>
      <c r="E14" s="87"/>
      <c r="F14" s="87"/>
      <c r="G14" s="87"/>
      <c r="H14" s="87"/>
      <c r="I14" s="87"/>
      <c r="J14" s="87"/>
      <c r="K14" s="87"/>
      <c r="L14" s="43"/>
      <c r="M14" s="43"/>
    </row>
    <row r="15" spans="1:14" ht="22.2" customHeight="1">
      <c r="A15" s="136" t="s">
        <v>196</v>
      </c>
      <c r="B15" s="80"/>
      <c r="C15" s="80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26"/>
    </row>
    <row r="16" spans="1:14" ht="22.2" customHeight="1">
      <c r="A16" s="70" t="s">
        <v>192</v>
      </c>
      <c r="B16" s="77" t="s">
        <v>174</v>
      </c>
      <c r="C16" s="80"/>
      <c r="D16" s="101">
        <v>0</v>
      </c>
      <c r="E16" s="101"/>
      <c r="F16" s="101">
        <v>0</v>
      </c>
      <c r="G16" s="101"/>
      <c r="H16" s="101">
        <v>0</v>
      </c>
      <c r="I16" s="101"/>
      <c r="J16" s="101">
        <v>0</v>
      </c>
      <c r="K16" s="101"/>
      <c r="L16" s="101">
        <v>-13010</v>
      </c>
      <c r="M16" s="101"/>
      <c r="N16" s="126">
        <f>SUM(D16:M16)</f>
        <v>-13010</v>
      </c>
    </row>
    <row r="17" spans="1:14" ht="22.2" customHeight="1">
      <c r="A17" s="136" t="s">
        <v>197</v>
      </c>
      <c r="B17" s="75"/>
      <c r="C17" s="75"/>
      <c r="D17" s="99">
        <f>SUM(D15:D16)</f>
        <v>0</v>
      </c>
      <c r="E17" s="100"/>
      <c r="F17" s="99">
        <f>SUM(F15:F16)</f>
        <v>0</v>
      </c>
      <c r="G17" s="100"/>
      <c r="H17" s="99">
        <f>SUM(H15:H16)</f>
        <v>0</v>
      </c>
      <c r="I17" s="100"/>
      <c r="J17" s="99">
        <f>SUM(J15:J16)</f>
        <v>0</v>
      </c>
      <c r="K17" s="100"/>
      <c r="L17" s="99">
        <f>SUM(L15:L16)</f>
        <v>-13010</v>
      </c>
      <c r="M17" s="119"/>
      <c r="N17" s="99">
        <f>SUM(N15:N16)</f>
        <v>-13010</v>
      </c>
    </row>
    <row r="18" spans="1:14" ht="22.2" customHeight="1">
      <c r="A18" s="75"/>
      <c r="B18" s="75"/>
      <c r="C18" s="75"/>
      <c r="D18" s="101"/>
      <c r="E18" s="87"/>
      <c r="F18" s="87"/>
      <c r="G18" s="87"/>
      <c r="H18" s="87"/>
      <c r="I18" s="87"/>
      <c r="J18" s="87"/>
      <c r="K18" s="87"/>
      <c r="L18" s="43"/>
      <c r="M18" s="43"/>
    </row>
    <row r="19" spans="1:14" ht="22.2" customHeight="1">
      <c r="A19" s="93" t="s">
        <v>70</v>
      </c>
      <c r="B19" s="93"/>
      <c r="C19" s="93"/>
      <c r="D19" s="100"/>
      <c r="E19" s="87"/>
      <c r="F19" s="87"/>
      <c r="G19" s="87"/>
      <c r="H19" s="87"/>
      <c r="I19" s="87"/>
      <c r="J19" s="87"/>
      <c r="K19" s="87"/>
      <c r="L19" s="43"/>
      <c r="M19" s="43"/>
    </row>
    <row r="20" spans="1:14" ht="22.2" customHeight="1">
      <c r="A20" s="80" t="s">
        <v>194</v>
      </c>
      <c r="B20" s="80"/>
      <c r="C20" s="80"/>
      <c r="D20" s="101">
        <v>0</v>
      </c>
      <c r="E20" s="101"/>
      <c r="F20" s="101">
        <v>0</v>
      </c>
      <c r="G20" s="101"/>
      <c r="H20" s="101">
        <v>0</v>
      </c>
      <c r="I20" s="101"/>
      <c r="J20" s="101">
        <v>0</v>
      </c>
      <c r="K20" s="101"/>
      <c r="L20" s="101">
        <v>15777</v>
      </c>
      <c r="M20" s="101"/>
      <c r="N20" s="126">
        <f>SUM(D20:M20)</f>
        <v>15777</v>
      </c>
    </row>
    <row r="21" spans="1:14" ht="22.2" customHeight="1">
      <c r="A21" s="80" t="s">
        <v>195</v>
      </c>
      <c r="B21" s="80"/>
      <c r="C21" s="80"/>
      <c r="D21" s="101">
        <v>0</v>
      </c>
      <c r="E21" s="101"/>
      <c r="F21" s="101">
        <v>0</v>
      </c>
      <c r="G21" s="101"/>
      <c r="H21" s="101">
        <v>0</v>
      </c>
      <c r="I21" s="101"/>
      <c r="J21" s="101">
        <v>0</v>
      </c>
      <c r="K21" s="101"/>
      <c r="L21" s="101">
        <v>0</v>
      </c>
      <c r="M21" s="101"/>
      <c r="N21" s="126">
        <f>SUM(D21:M21)</f>
        <v>0</v>
      </c>
    </row>
    <row r="22" spans="1:14" ht="22.2" customHeight="1">
      <c r="A22" s="75" t="s">
        <v>53</v>
      </c>
      <c r="B22" s="75"/>
      <c r="C22" s="75"/>
      <c r="D22" s="99">
        <f>SUM(D20:D21)</f>
        <v>0</v>
      </c>
      <c r="E22" s="100"/>
      <c r="F22" s="99">
        <f>SUM(F20:F21)</f>
        <v>0</v>
      </c>
      <c r="G22" s="100"/>
      <c r="H22" s="99">
        <f>SUM(H20:H21)</f>
        <v>0</v>
      </c>
      <c r="I22" s="100"/>
      <c r="J22" s="99">
        <f>SUM(J20:J21)</f>
        <v>0</v>
      </c>
      <c r="K22" s="100"/>
      <c r="L22" s="99">
        <f>SUM(L20:L21)</f>
        <v>15777</v>
      </c>
      <c r="M22" s="119"/>
      <c r="N22" s="99">
        <f>SUM(N20:N21)</f>
        <v>15777</v>
      </c>
    </row>
    <row r="23" spans="1:14" ht="22.2" customHeight="1">
      <c r="A23" s="75"/>
      <c r="B23" s="75"/>
      <c r="C23" s="75"/>
      <c r="D23" s="101"/>
      <c r="E23" s="87"/>
      <c r="F23" s="87"/>
      <c r="G23" s="87"/>
      <c r="H23" s="87"/>
      <c r="I23" s="87"/>
      <c r="J23" s="87"/>
      <c r="K23" s="87"/>
      <c r="L23" s="43"/>
      <c r="M23" s="43"/>
    </row>
    <row r="24" spans="1:14" ht="22.2" customHeight="1" thickBot="1">
      <c r="A24" s="89" t="s">
        <v>165</v>
      </c>
      <c r="B24" s="89"/>
      <c r="C24" s="89"/>
      <c r="D24" s="102">
        <f>D12+D17+D22</f>
        <v>433655</v>
      </c>
      <c r="E24" s="103"/>
      <c r="F24" s="102">
        <f>F12+F17+F22</f>
        <v>1384395</v>
      </c>
      <c r="G24" s="103"/>
      <c r="H24" s="102">
        <f>H12+H17+H22</f>
        <v>26349</v>
      </c>
      <c r="I24" s="103"/>
      <c r="J24" s="102">
        <f>J12+J17+J22</f>
        <v>43365</v>
      </c>
      <c r="K24" s="103"/>
      <c r="L24" s="102">
        <f>L12+L17+L22</f>
        <v>429783</v>
      </c>
      <c r="M24" s="84"/>
      <c r="N24" s="102">
        <f>N12+N17+N22</f>
        <v>2317547</v>
      </c>
    </row>
    <row r="25" spans="1:14" ht="22.2" customHeight="1" thickTop="1"/>
    <row r="36" spans="1:1" ht="22.2" customHeight="1">
      <c r="A36" s="3"/>
    </row>
    <row r="41" spans="1:1" ht="22.2" customHeight="1">
      <c r="A41" s="75" t="s">
        <v>21</v>
      </c>
    </row>
    <row r="42" spans="1:1" ht="22.2" customHeight="1">
      <c r="A42" s="93" t="s">
        <v>54</v>
      </c>
    </row>
  </sheetData>
  <mergeCells count="3">
    <mergeCell ref="D4:N4"/>
    <mergeCell ref="J5:L5"/>
    <mergeCell ref="D10:N10"/>
  </mergeCells>
  <pageMargins left="0.8" right="0.7" top="0.48" bottom="0.5" header="0.5" footer="0.5"/>
  <pageSetup paperSize="9" scale="84" firstPageNumber="1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dimension ref="A1:Q46"/>
  <sheetViews>
    <sheetView view="pageBreakPreview" zoomScale="80" zoomScaleNormal="90" zoomScaleSheetLayoutView="80" workbookViewId="0">
      <selection activeCell="E13" sqref="E13"/>
    </sheetView>
  </sheetViews>
  <sheetFormatPr defaultColWidth="8.33203125" defaultRowHeight="22.2" customHeight="1"/>
  <cols>
    <col min="1" max="1" width="58" style="52" customWidth="1"/>
    <col min="2" max="2" width="7.88671875" style="52" customWidth="1"/>
    <col min="3" max="3" width="1" style="52" customWidth="1"/>
    <col min="4" max="4" width="12.6640625" style="52" customWidth="1"/>
    <col min="5" max="5" width="1" style="52" customWidth="1"/>
    <col min="6" max="6" width="12.6640625" style="52" customWidth="1"/>
    <col min="7" max="7" width="1" style="52" customWidth="1"/>
    <col min="8" max="8" width="12.6640625" style="52" customWidth="1"/>
    <col min="9" max="9" width="1" style="52" customWidth="1"/>
    <col min="10" max="10" width="12.6640625" style="52" customWidth="1"/>
    <col min="11" max="11" width="1" style="52" customWidth="1"/>
    <col min="12" max="12" width="12.6640625" style="52" customWidth="1"/>
    <col min="13" max="13" width="1" style="52" customWidth="1"/>
    <col min="14" max="14" width="12.6640625" style="52" customWidth="1"/>
    <col min="15" max="15" width="1" style="52" customWidth="1"/>
    <col min="16" max="16" width="12.6640625" style="52" customWidth="1"/>
    <col min="17" max="17" width="11.33203125" style="52" bestFit="1" customWidth="1"/>
    <col min="18" max="16384" width="8.33203125" style="52"/>
  </cols>
  <sheetData>
    <row r="1" spans="1:17" ht="22.2" customHeight="1">
      <c r="A1" s="50" t="s">
        <v>114</v>
      </c>
      <c r="B1" s="91"/>
      <c r="C1" s="91"/>
    </row>
    <row r="2" spans="1:17" ht="22.2" customHeight="1">
      <c r="A2" s="48" t="s">
        <v>54</v>
      </c>
      <c r="B2" s="93"/>
      <c r="C2" s="93"/>
      <c r="D2" s="93"/>
      <c r="E2" s="91"/>
      <c r="G2" s="91"/>
    </row>
    <row r="3" spans="1:17" ht="15.6" customHeight="1">
      <c r="A3" s="89"/>
      <c r="B3" s="89"/>
      <c r="C3" s="89"/>
      <c r="D3" s="89"/>
      <c r="E3" s="89"/>
      <c r="F3" s="89"/>
      <c r="G3" s="89"/>
      <c r="H3" s="89"/>
    </row>
    <row r="4" spans="1:17" ht="22.2" customHeight="1">
      <c r="A4" s="76"/>
      <c r="B4" s="76"/>
      <c r="C4" s="76"/>
      <c r="D4" s="168" t="s">
        <v>72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</row>
    <row r="5" spans="1:17" ht="22.2" customHeight="1">
      <c r="A5" s="140"/>
      <c r="B5" s="140"/>
      <c r="C5" s="140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20" t="s">
        <v>149</v>
      </c>
      <c r="O5" s="141"/>
      <c r="P5" s="141"/>
    </row>
    <row r="6" spans="1:17" ht="22.2" customHeight="1">
      <c r="A6" s="140"/>
      <c r="B6" s="140"/>
      <c r="C6" s="140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0" t="s">
        <v>186</v>
      </c>
      <c r="O6" s="141"/>
      <c r="P6" s="141"/>
    </row>
    <row r="7" spans="1:17" ht="22.2" customHeight="1">
      <c r="D7" s="76"/>
      <c r="E7" s="76"/>
      <c r="G7" s="76"/>
      <c r="J7" s="169" t="s">
        <v>37</v>
      </c>
      <c r="K7" s="169"/>
      <c r="L7" s="169"/>
      <c r="M7" s="76"/>
      <c r="N7" s="142" t="s">
        <v>55</v>
      </c>
      <c r="O7" s="92"/>
      <c r="P7" s="76"/>
    </row>
    <row r="8" spans="1:17" ht="22.2" customHeight="1">
      <c r="D8" s="76"/>
      <c r="E8" s="76"/>
      <c r="G8" s="76"/>
      <c r="H8" s="121" t="s">
        <v>61</v>
      </c>
      <c r="J8" s="76"/>
      <c r="K8" s="76"/>
      <c r="L8" s="76"/>
      <c r="M8" s="76"/>
      <c r="N8" s="150" t="s">
        <v>176</v>
      </c>
      <c r="O8" s="92"/>
      <c r="P8" s="76"/>
    </row>
    <row r="9" spans="1:17" ht="22.2" customHeight="1">
      <c r="D9" s="76" t="s">
        <v>56</v>
      </c>
      <c r="E9" s="76"/>
      <c r="F9" s="76"/>
      <c r="G9" s="76"/>
      <c r="H9" s="122" t="s">
        <v>62</v>
      </c>
      <c r="J9" s="76"/>
      <c r="N9" s="150" t="s">
        <v>177</v>
      </c>
      <c r="O9" s="76"/>
      <c r="P9" s="76"/>
    </row>
    <row r="10" spans="1:17" ht="22.2" customHeight="1">
      <c r="D10" s="76" t="s">
        <v>57</v>
      </c>
      <c r="E10" s="76"/>
      <c r="F10" s="76" t="s">
        <v>59</v>
      </c>
      <c r="G10" s="76"/>
      <c r="H10" s="122" t="s">
        <v>64</v>
      </c>
      <c r="J10" s="76" t="s">
        <v>65</v>
      </c>
      <c r="K10" s="76"/>
      <c r="L10" s="76"/>
      <c r="M10" s="76"/>
      <c r="N10" s="122" t="s">
        <v>113</v>
      </c>
      <c r="O10" s="76"/>
      <c r="P10" s="118" t="s">
        <v>67</v>
      </c>
    </row>
    <row r="11" spans="1:17" ht="22.2" customHeight="1">
      <c r="B11" s="88" t="s">
        <v>22</v>
      </c>
      <c r="C11" s="88"/>
      <c r="D11" s="76" t="s">
        <v>58</v>
      </c>
      <c r="E11" s="76"/>
      <c r="F11" s="76" t="s">
        <v>60</v>
      </c>
      <c r="G11" s="76"/>
      <c r="H11" s="122" t="s">
        <v>63</v>
      </c>
      <c r="J11" s="76" t="s">
        <v>66</v>
      </c>
      <c r="K11" s="76"/>
      <c r="L11" s="76" t="s">
        <v>148</v>
      </c>
      <c r="M11" s="76"/>
      <c r="N11" s="122" t="s">
        <v>112</v>
      </c>
      <c r="O11" s="76"/>
      <c r="P11" s="118" t="s">
        <v>68</v>
      </c>
    </row>
    <row r="12" spans="1:17" ht="22.2" customHeight="1">
      <c r="B12" s="93"/>
      <c r="C12" s="93"/>
      <c r="D12" s="167" t="s">
        <v>3</v>
      </c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</row>
    <row r="13" spans="1:17" ht="22.2" customHeight="1">
      <c r="A13" s="93" t="s">
        <v>170</v>
      </c>
      <c r="B13" s="93"/>
      <c r="C13" s="93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</row>
    <row r="14" spans="1:17" ht="22.2" customHeight="1">
      <c r="A14" s="93" t="s">
        <v>115</v>
      </c>
      <c r="B14" s="93"/>
      <c r="C14" s="93"/>
      <c r="D14" s="123">
        <v>433655</v>
      </c>
      <c r="E14" s="123"/>
      <c r="F14" s="123">
        <v>1384395</v>
      </c>
      <c r="G14" s="123"/>
      <c r="H14" s="123">
        <v>26349</v>
      </c>
      <c r="I14" s="123"/>
      <c r="J14" s="123">
        <v>43365</v>
      </c>
      <c r="K14" s="94"/>
      <c r="L14" s="103">
        <v>467922</v>
      </c>
      <c r="M14" s="103"/>
      <c r="N14" s="103">
        <v>0</v>
      </c>
      <c r="O14" s="125"/>
      <c r="P14" s="124">
        <f>SUM(D14:N14)</f>
        <v>2355686</v>
      </c>
      <c r="Q14" s="87">
        <f>P14-'BS 3-5'!J91</f>
        <v>0</v>
      </c>
    </row>
    <row r="15" spans="1:17" ht="22.2" customHeight="1">
      <c r="A15" s="52" t="s">
        <v>69</v>
      </c>
      <c r="B15" s="88">
        <v>3</v>
      </c>
      <c r="C15" s="93"/>
      <c r="D15" s="95">
        <v>0</v>
      </c>
      <c r="E15" s="96"/>
      <c r="F15" s="95">
        <v>0</v>
      </c>
      <c r="G15" s="96"/>
      <c r="H15" s="95">
        <v>0</v>
      </c>
      <c r="I15" s="97"/>
      <c r="J15" s="95">
        <v>0</v>
      </c>
      <c r="K15" s="100"/>
      <c r="L15" s="127">
        <v>-1184</v>
      </c>
      <c r="M15" s="97"/>
      <c r="N15" s="81">
        <v>-13922</v>
      </c>
      <c r="O15" s="121"/>
      <c r="P15" s="126">
        <f>SUM(D15:N15)</f>
        <v>-15106</v>
      </c>
    </row>
    <row r="16" spans="1:17" ht="22.2" customHeight="1">
      <c r="A16" s="93" t="s">
        <v>71</v>
      </c>
      <c r="B16" s="93"/>
      <c r="C16" s="93"/>
      <c r="D16" s="99">
        <f>SUM(D14:D15)</f>
        <v>433655</v>
      </c>
      <c r="E16" s="100"/>
      <c r="F16" s="99">
        <f>SUM(F14:F15)</f>
        <v>1384395</v>
      </c>
      <c r="G16" s="100"/>
      <c r="H16" s="99">
        <f>SUM(H14:H15)</f>
        <v>26349</v>
      </c>
      <c r="I16" s="100"/>
      <c r="J16" s="99">
        <f>SUM(J14:J15)</f>
        <v>43365</v>
      </c>
      <c r="K16" s="100"/>
      <c r="L16" s="99">
        <f>SUM(L14:L15)</f>
        <v>466738</v>
      </c>
      <c r="M16" s="119"/>
      <c r="N16" s="99">
        <f>SUM(N14:N15)</f>
        <v>-13922</v>
      </c>
      <c r="O16" s="100"/>
      <c r="P16" s="99">
        <f>SUM(P14:P15)</f>
        <v>2340580</v>
      </c>
    </row>
    <row r="17" spans="1:17" ht="15.6" customHeight="1">
      <c r="A17" s="75"/>
      <c r="B17" s="75"/>
      <c r="C17" s="75"/>
      <c r="D17" s="101"/>
      <c r="E17" s="87"/>
      <c r="F17" s="87"/>
      <c r="G17" s="87"/>
      <c r="H17" s="87"/>
      <c r="I17" s="87"/>
      <c r="J17" s="87"/>
      <c r="K17" s="87"/>
      <c r="L17" s="43"/>
      <c r="M17" s="43"/>
      <c r="N17" s="43"/>
      <c r="O17" s="87"/>
    </row>
    <row r="18" spans="1:17" ht="22.2" customHeight="1">
      <c r="A18" s="59" t="s">
        <v>185</v>
      </c>
      <c r="B18" s="93"/>
      <c r="C18" s="93"/>
      <c r="D18" s="100"/>
      <c r="E18" s="87"/>
      <c r="F18" s="87"/>
      <c r="G18" s="87"/>
      <c r="H18" s="87"/>
      <c r="I18" s="87"/>
      <c r="J18" s="87"/>
      <c r="K18" s="87"/>
      <c r="L18" s="43"/>
      <c r="M18" s="43"/>
      <c r="N18" s="43"/>
      <c r="O18" s="87"/>
    </row>
    <row r="19" spans="1:17" ht="22.2" customHeight="1">
      <c r="A19" s="136" t="s">
        <v>196</v>
      </c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21"/>
      <c r="P19" s="126"/>
    </row>
    <row r="20" spans="1:17" ht="22.2" customHeight="1">
      <c r="A20" s="70" t="s">
        <v>192</v>
      </c>
      <c r="B20" s="162">
        <v>14</v>
      </c>
      <c r="C20" s="80"/>
      <c r="D20" s="101">
        <v>0</v>
      </c>
      <c r="E20" s="101"/>
      <c r="F20" s="101">
        <v>0</v>
      </c>
      <c r="G20" s="101"/>
      <c r="H20" s="101">
        <v>0</v>
      </c>
      <c r="I20" s="101"/>
      <c r="J20" s="101">
        <v>0</v>
      </c>
      <c r="K20" s="101"/>
      <c r="L20" s="101">
        <v>-9106</v>
      </c>
      <c r="M20" s="101"/>
      <c r="N20" s="101">
        <v>0</v>
      </c>
      <c r="O20" s="121"/>
      <c r="P20" s="126">
        <f>SUM(D20:N20)</f>
        <v>-9106</v>
      </c>
    </row>
    <row r="21" spans="1:17" ht="22.2" customHeight="1">
      <c r="A21" s="136" t="s">
        <v>197</v>
      </c>
      <c r="B21" s="75"/>
      <c r="C21" s="75"/>
      <c r="D21" s="99">
        <f>SUM(D19:D20)</f>
        <v>0</v>
      </c>
      <c r="E21" s="100"/>
      <c r="F21" s="99">
        <f>SUM(F19:F20)</f>
        <v>0</v>
      </c>
      <c r="G21" s="100"/>
      <c r="H21" s="99">
        <f>SUM(H19:H20)</f>
        <v>0</v>
      </c>
      <c r="I21" s="100"/>
      <c r="J21" s="99">
        <f>SUM(J19:J20)</f>
        <v>0</v>
      </c>
      <c r="K21" s="100"/>
      <c r="L21" s="99">
        <f>SUM(L19:L20)</f>
        <v>-9106</v>
      </c>
      <c r="M21" s="119"/>
      <c r="N21" s="99">
        <f>SUM(N19:N20)</f>
        <v>0</v>
      </c>
      <c r="O21" s="100"/>
      <c r="P21" s="99">
        <f>SUM(P19:P20)</f>
        <v>-9106</v>
      </c>
    </row>
    <row r="22" spans="1:17" ht="15.6" customHeight="1">
      <c r="A22" s="75"/>
      <c r="B22" s="75"/>
      <c r="C22" s="75"/>
      <c r="D22" s="101"/>
      <c r="E22" s="87"/>
      <c r="F22" s="87"/>
      <c r="G22" s="87"/>
      <c r="H22" s="87"/>
      <c r="I22" s="87"/>
      <c r="J22" s="87"/>
      <c r="K22" s="87"/>
      <c r="L22" s="43"/>
      <c r="M22" s="43"/>
      <c r="N22" s="43"/>
      <c r="O22" s="87"/>
    </row>
    <row r="23" spans="1:17" ht="22.2" customHeight="1">
      <c r="A23" s="93" t="s">
        <v>70</v>
      </c>
      <c r="B23" s="93"/>
      <c r="C23" s="93"/>
      <c r="D23" s="100"/>
      <c r="E23" s="87"/>
      <c r="F23" s="87"/>
      <c r="G23" s="87"/>
      <c r="H23" s="87"/>
      <c r="I23" s="87"/>
      <c r="J23" s="87"/>
      <c r="K23" s="87"/>
      <c r="L23" s="43"/>
      <c r="M23" s="43"/>
      <c r="N23" s="43"/>
      <c r="O23" s="87"/>
    </row>
    <row r="24" spans="1:17" ht="22.2" customHeight="1">
      <c r="A24" s="80" t="s">
        <v>194</v>
      </c>
      <c r="D24" s="101">
        <v>0</v>
      </c>
      <c r="E24" s="101"/>
      <c r="F24" s="101">
        <v>0</v>
      </c>
      <c r="G24" s="101"/>
      <c r="H24" s="101">
        <v>0</v>
      </c>
      <c r="I24" s="101"/>
      <c r="J24" s="101">
        <v>0</v>
      </c>
      <c r="K24" s="101"/>
      <c r="L24" s="101">
        <v>52519</v>
      </c>
      <c r="M24" s="101"/>
      <c r="N24" s="101">
        <v>0</v>
      </c>
      <c r="O24" s="121"/>
      <c r="P24" s="126">
        <f>SUM(D24:N24)</f>
        <v>52519</v>
      </c>
    </row>
    <row r="25" spans="1:17" ht="22.2" customHeight="1">
      <c r="A25" s="80" t="s">
        <v>195</v>
      </c>
      <c r="B25" s="80"/>
      <c r="C25" s="80"/>
      <c r="D25" s="101">
        <v>0</v>
      </c>
      <c r="E25" s="101"/>
      <c r="F25" s="101">
        <v>0</v>
      </c>
      <c r="G25" s="101"/>
      <c r="H25" s="101">
        <v>0</v>
      </c>
      <c r="I25" s="101"/>
      <c r="J25" s="101">
        <v>0</v>
      </c>
      <c r="K25" s="101"/>
      <c r="L25" s="101">
        <v>0</v>
      </c>
      <c r="M25" s="101"/>
      <c r="N25" s="101">
        <v>52</v>
      </c>
      <c r="O25" s="121"/>
      <c r="P25" s="126">
        <f>SUM(D25:N25)</f>
        <v>52</v>
      </c>
    </row>
    <row r="26" spans="1:17" ht="22.2" customHeight="1">
      <c r="A26" s="75" t="s">
        <v>53</v>
      </c>
      <c r="B26" s="75"/>
      <c r="C26" s="75"/>
      <c r="D26" s="99">
        <f>SUM(D24:D25)</f>
        <v>0</v>
      </c>
      <c r="E26" s="100"/>
      <c r="F26" s="99">
        <f>SUM(F24:F25)</f>
        <v>0</v>
      </c>
      <c r="G26" s="100"/>
      <c r="H26" s="99">
        <f>SUM(H24:H25)</f>
        <v>0</v>
      </c>
      <c r="I26" s="100"/>
      <c r="J26" s="99">
        <f>SUM(J24:J25)</f>
        <v>0</v>
      </c>
      <c r="K26" s="100"/>
      <c r="L26" s="99">
        <f>SUM(L24:L25)</f>
        <v>52519</v>
      </c>
      <c r="M26" s="119"/>
      <c r="N26" s="99">
        <f>SUM(N24:N25)</f>
        <v>52</v>
      </c>
      <c r="O26" s="100"/>
      <c r="P26" s="99">
        <f>SUM(P24:P25)</f>
        <v>52571</v>
      </c>
    </row>
    <row r="27" spans="1:17" ht="15.6" customHeight="1">
      <c r="A27" s="75"/>
      <c r="B27" s="75"/>
      <c r="C27" s="75"/>
      <c r="D27" s="101"/>
      <c r="E27" s="87"/>
      <c r="F27" s="87"/>
      <c r="G27" s="87"/>
      <c r="H27" s="87"/>
      <c r="I27" s="87"/>
      <c r="J27" s="87"/>
      <c r="K27" s="87"/>
      <c r="L27" s="43"/>
      <c r="M27" s="43"/>
      <c r="N27" s="43"/>
      <c r="O27" s="87"/>
    </row>
    <row r="28" spans="1:17" ht="22.2" customHeight="1" thickBot="1">
      <c r="A28" s="89" t="s">
        <v>166</v>
      </c>
      <c r="B28" s="89"/>
      <c r="C28" s="89"/>
      <c r="D28" s="102">
        <f>D16+D21+D26</f>
        <v>433655</v>
      </c>
      <c r="E28" s="103"/>
      <c r="F28" s="102">
        <f>F16+F21+F26</f>
        <v>1384395</v>
      </c>
      <c r="G28" s="103"/>
      <c r="H28" s="102">
        <f>H16+H21+H26</f>
        <v>26349</v>
      </c>
      <c r="I28" s="103"/>
      <c r="J28" s="102">
        <f>J16+J21+J26</f>
        <v>43365</v>
      </c>
      <c r="K28" s="103"/>
      <c r="L28" s="102">
        <f>L16+L21+L26</f>
        <v>510151</v>
      </c>
      <c r="M28" s="103"/>
      <c r="N28" s="102">
        <f>N16+N21+N26</f>
        <v>-13870</v>
      </c>
      <c r="O28" s="103"/>
      <c r="P28" s="102">
        <f>P16+P21+P26</f>
        <v>2384045</v>
      </c>
      <c r="Q28" s="87">
        <f>P28-'BS 3-5'!H91</f>
        <v>0</v>
      </c>
    </row>
    <row r="29" spans="1:17" ht="22.2" customHeight="1" thickTop="1"/>
    <row r="40" spans="1:1" ht="22.2" customHeight="1">
      <c r="A40" s="3"/>
    </row>
    <row r="45" spans="1:1" ht="22.2" customHeight="1">
      <c r="A45" s="75" t="s">
        <v>21</v>
      </c>
    </row>
    <row r="46" spans="1:1" ht="22.2" customHeight="1">
      <c r="A46" s="93" t="s">
        <v>54</v>
      </c>
    </row>
  </sheetData>
  <mergeCells count="3">
    <mergeCell ref="D4:P4"/>
    <mergeCell ref="J7:L7"/>
    <mergeCell ref="D12:P12"/>
  </mergeCells>
  <pageMargins left="0.8" right="0.7" top="0.48" bottom="0.5" header="0.5" footer="0.5"/>
  <pageSetup paperSize="9" scale="80" firstPageNumber="11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dimension ref="A1:K99"/>
  <sheetViews>
    <sheetView view="pageBreakPreview" zoomScaleNormal="100" zoomScaleSheetLayoutView="100" workbookViewId="0">
      <selection activeCell="E13" sqref="E13"/>
    </sheetView>
  </sheetViews>
  <sheetFormatPr defaultColWidth="8.33203125" defaultRowHeight="22.2" customHeight="1"/>
  <cols>
    <col min="1" max="1" width="47.33203125" style="42" customWidth="1"/>
    <col min="2" max="2" width="7.109375" style="42" customWidth="1"/>
    <col min="3" max="3" width="10.44140625" style="37" customWidth="1"/>
    <col min="4" max="4" width="1.33203125" style="37" customWidth="1"/>
    <col min="5" max="5" width="10.6640625" style="37" customWidth="1"/>
    <col min="6" max="6" width="1.33203125" style="37" customWidth="1"/>
    <col min="7" max="7" width="10.33203125" style="37" customWidth="1"/>
    <col min="8" max="8" width="1.33203125" style="37" customWidth="1"/>
    <col min="9" max="9" width="11" style="37" customWidth="1"/>
    <col min="10" max="10" width="10" style="37" bestFit="1" customWidth="1"/>
    <col min="11" max="11" width="18" style="37" bestFit="1" customWidth="1"/>
    <col min="12" max="16384" width="8.33203125" style="37"/>
  </cols>
  <sheetData>
    <row r="1" spans="1:10" ht="21" customHeight="1">
      <c r="A1" s="50" t="s">
        <v>114</v>
      </c>
      <c r="B1" s="36"/>
      <c r="D1" s="38"/>
      <c r="F1" s="38"/>
      <c r="G1" s="38"/>
      <c r="H1" s="38"/>
      <c r="I1" s="38"/>
    </row>
    <row r="2" spans="1:10" ht="21" customHeight="1">
      <c r="A2" s="39" t="s">
        <v>73</v>
      </c>
      <c r="B2" s="36"/>
      <c r="D2" s="38"/>
      <c r="F2" s="38"/>
      <c r="G2" s="38"/>
      <c r="H2" s="38"/>
      <c r="I2" s="38"/>
    </row>
    <row r="3" spans="1:10" s="40" customFormat="1" ht="21" customHeight="1">
      <c r="A3" s="39"/>
      <c r="B3" s="39"/>
      <c r="C3" s="170" t="s">
        <v>39</v>
      </c>
      <c r="D3" s="170"/>
      <c r="E3" s="170"/>
      <c r="F3" s="170"/>
      <c r="G3" s="170"/>
      <c r="H3" s="170"/>
      <c r="I3" s="170"/>
    </row>
    <row r="4" spans="1:10" ht="21" customHeight="1">
      <c r="A4" s="36"/>
      <c r="B4" s="36"/>
      <c r="C4" s="163" t="s">
        <v>105</v>
      </c>
      <c r="D4" s="163"/>
      <c r="E4" s="163"/>
      <c r="F4" s="59"/>
      <c r="G4" s="163" t="s">
        <v>93</v>
      </c>
      <c r="H4" s="163"/>
      <c r="I4" s="163"/>
      <c r="J4" s="52"/>
    </row>
    <row r="5" spans="1:10" ht="21" customHeight="1">
      <c r="A5" s="36"/>
      <c r="B5" s="36"/>
      <c r="C5" s="163" t="s">
        <v>92</v>
      </c>
      <c r="D5" s="163"/>
      <c r="E5" s="163"/>
      <c r="F5" s="59"/>
      <c r="G5" s="163" t="s">
        <v>92</v>
      </c>
      <c r="H5" s="163"/>
      <c r="I5" s="163"/>
      <c r="J5" s="52"/>
    </row>
    <row r="6" spans="1:10" ht="21" customHeight="1">
      <c r="A6" s="75"/>
      <c r="B6" s="75"/>
      <c r="C6" s="166" t="s">
        <v>168</v>
      </c>
      <c r="D6" s="166"/>
      <c r="E6" s="166"/>
      <c r="F6" s="51"/>
      <c r="G6" s="166" t="s">
        <v>168</v>
      </c>
      <c r="H6" s="166"/>
      <c r="I6" s="166"/>
      <c r="J6" s="52"/>
    </row>
    <row r="7" spans="1:10" ht="21" customHeight="1">
      <c r="A7" s="39"/>
      <c r="B7" s="75"/>
      <c r="C7" s="165" t="s">
        <v>164</v>
      </c>
      <c r="D7" s="166"/>
      <c r="E7" s="166"/>
      <c r="F7" s="51"/>
      <c r="G7" s="165" t="s">
        <v>164</v>
      </c>
      <c r="H7" s="166"/>
      <c r="I7" s="166"/>
      <c r="J7" s="52"/>
    </row>
    <row r="8" spans="1:10" ht="21" customHeight="1">
      <c r="A8" s="75"/>
      <c r="B8" s="77"/>
      <c r="C8" s="53">
        <v>2020</v>
      </c>
      <c r="D8" s="53"/>
      <c r="E8" s="53">
        <v>2019</v>
      </c>
      <c r="F8" s="53"/>
      <c r="G8" s="53">
        <v>2020</v>
      </c>
      <c r="H8" s="53"/>
      <c r="I8" s="53">
        <v>2019</v>
      </c>
      <c r="J8" s="52"/>
    </row>
    <row r="9" spans="1:10" ht="21" customHeight="1">
      <c r="A9" s="75"/>
      <c r="B9" s="75"/>
      <c r="C9" s="167" t="s">
        <v>3</v>
      </c>
      <c r="D9" s="167"/>
      <c r="E9" s="167"/>
      <c r="F9" s="167"/>
      <c r="G9" s="167"/>
      <c r="H9" s="167"/>
      <c r="I9" s="167"/>
      <c r="J9" s="52"/>
    </row>
    <row r="10" spans="1:10" ht="21" customHeight="1">
      <c r="A10" s="78" t="s">
        <v>74</v>
      </c>
      <c r="B10" s="78"/>
      <c r="C10" s="79"/>
      <c r="D10" s="79"/>
      <c r="E10" s="79"/>
      <c r="F10" s="79"/>
      <c r="G10" s="79"/>
      <c r="H10" s="79"/>
      <c r="I10" s="79"/>
      <c r="J10" s="52"/>
    </row>
    <row r="11" spans="1:10" ht="21" customHeight="1">
      <c r="A11" s="80" t="s">
        <v>52</v>
      </c>
      <c r="B11" s="80"/>
      <c r="C11" s="81">
        <v>52472</v>
      </c>
      <c r="D11" s="43"/>
      <c r="E11" s="81">
        <v>15721</v>
      </c>
      <c r="F11" s="81"/>
      <c r="G11" s="137">
        <v>52519</v>
      </c>
      <c r="H11" s="81"/>
      <c r="I11" s="81">
        <v>15777</v>
      </c>
      <c r="J11" s="52"/>
    </row>
    <row r="12" spans="1:10" ht="21" customHeight="1">
      <c r="A12" s="82" t="s">
        <v>75</v>
      </c>
      <c r="B12" s="82"/>
      <c r="C12" s="81"/>
      <c r="D12" s="81"/>
      <c r="E12" s="81"/>
      <c r="F12" s="81"/>
      <c r="G12" s="137"/>
      <c r="H12" s="81"/>
      <c r="I12" s="81"/>
      <c r="J12" s="52"/>
    </row>
    <row r="13" spans="1:10" ht="21" customHeight="1">
      <c r="A13" s="80" t="s">
        <v>76</v>
      </c>
      <c r="B13" s="80"/>
      <c r="C13" s="81">
        <v>8073</v>
      </c>
      <c r="D13" s="81"/>
      <c r="E13" s="81">
        <v>1447</v>
      </c>
      <c r="F13" s="81"/>
      <c r="G13" s="137">
        <v>8073</v>
      </c>
      <c r="H13" s="81"/>
      <c r="I13" s="81">
        <v>1447</v>
      </c>
      <c r="J13" s="52"/>
    </row>
    <row r="14" spans="1:10" ht="21" customHeight="1">
      <c r="A14" s="80" t="s">
        <v>49</v>
      </c>
      <c r="B14" s="80"/>
      <c r="C14" s="81">
        <v>30883</v>
      </c>
      <c r="D14" s="81"/>
      <c r="E14" s="81">
        <v>41599</v>
      </c>
      <c r="F14" s="81"/>
      <c r="G14" s="137">
        <v>30883</v>
      </c>
      <c r="H14" s="81"/>
      <c r="I14" s="81">
        <v>41599</v>
      </c>
      <c r="J14" s="87"/>
    </row>
    <row r="15" spans="1:10" ht="21" customHeight="1">
      <c r="A15" s="83" t="s">
        <v>77</v>
      </c>
      <c r="B15" s="83"/>
      <c r="C15" s="137">
        <v>229991</v>
      </c>
      <c r="D15" s="137"/>
      <c r="E15" s="137">
        <v>226880</v>
      </c>
      <c r="F15" s="137"/>
      <c r="G15" s="137">
        <v>229991</v>
      </c>
      <c r="H15" s="137"/>
      <c r="I15" s="137">
        <v>226880</v>
      </c>
      <c r="J15" s="87"/>
    </row>
    <row r="16" spans="1:10" ht="21" customHeight="1">
      <c r="A16" s="83" t="s">
        <v>187</v>
      </c>
      <c r="B16" s="83"/>
      <c r="C16" s="137">
        <v>766</v>
      </c>
      <c r="D16" s="137"/>
      <c r="E16" s="137">
        <v>0</v>
      </c>
      <c r="F16" s="137"/>
      <c r="G16" s="137">
        <v>766</v>
      </c>
      <c r="H16" s="137"/>
      <c r="I16" s="137">
        <v>0</v>
      </c>
      <c r="J16" s="87"/>
    </row>
    <row r="17" spans="1:11" ht="21" customHeight="1">
      <c r="A17" s="52" t="s">
        <v>78</v>
      </c>
      <c r="B17" s="83"/>
      <c r="C17" s="137">
        <v>-281</v>
      </c>
      <c r="D17" s="137"/>
      <c r="E17" s="137">
        <v>690</v>
      </c>
      <c r="F17" s="137"/>
      <c r="G17" s="137">
        <v>-281</v>
      </c>
      <c r="H17" s="137"/>
      <c r="I17" s="137">
        <v>690</v>
      </c>
      <c r="J17" s="52"/>
      <c r="K17" s="45"/>
    </row>
    <row r="18" spans="1:11" ht="21" customHeight="1">
      <c r="A18" s="83" t="s">
        <v>150</v>
      </c>
      <c r="B18" s="83"/>
      <c r="C18" s="137">
        <v>146</v>
      </c>
      <c r="D18" s="137"/>
      <c r="E18" s="137">
        <v>2177</v>
      </c>
      <c r="F18" s="137"/>
      <c r="G18" s="137">
        <v>146</v>
      </c>
      <c r="H18" s="137"/>
      <c r="I18" s="137">
        <v>2177</v>
      </c>
      <c r="J18" s="52"/>
      <c r="K18" s="138"/>
    </row>
    <row r="19" spans="1:11" ht="21" customHeight="1">
      <c r="A19" s="83" t="s">
        <v>152</v>
      </c>
      <c r="B19" s="52"/>
      <c r="C19" s="137">
        <v>519</v>
      </c>
      <c r="D19" s="137"/>
      <c r="E19" s="137">
        <v>-2647</v>
      </c>
      <c r="F19" s="137"/>
      <c r="G19" s="137">
        <v>519</v>
      </c>
      <c r="H19" s="137"/>
      <c r="I19" s="137">
        <v>-2647</v>
      </c>
      <c r="J19" s="52"/>
      <c r="K19" s="45"/>
    </row>
    <row r="20" spans="1:11" ht="21" customHeight="1">
      <c r="A20" s="83" t="s">
        <v>179</v>
      </c>
      <c r="B20" s="52"/>
      <c r="C20" s="137">
        <v>-135</v>
      </c>
      <c r="D20" s="137"/>
      <c r="E20" s="137">
        <v>0</v>
      </c>
      <c r="F20" s="137"/>
      <c r="G20" s="137">
        <v>-135</v>
      </c>
      <c r="H20" s="137"/>
      <c r="I20" s="137">
        <v>0</v>
      </c>
      <c r="J20" s="52"/>
      <c r="K20" s="45"/>
    </row>
    <row r="21" spans="1:11" ht="21" customHeight="1">
      <c r="A21" s="83" t="s">
        <v>137</v>
      </c>
      <c r="B21" s="83"/>
      <c r="C21" s="137">
        <v>3832</v>
      </c>
      <c r="D21" s="137"/>
      <c r="E21" s="137">
        <v>11138</v>
      </c>
      <c r="F21" s="137"/>
      <c r="G21" s="137">
        <v>3832</v>
      </c>
      <c r="H21" s="137"/>
      <c r="I21" s="137">
        <v>11138</v>
      </c>
      <c r="J21" s="52"/>
    </row>
    <row r="22" spans="1:11" ht="21" customHeight="1">
      <c r="A22" s="52" t="s">
        <v>129</v>
      </c>
      <c r="B22" s="83"/>
      <c r="C22" s="137">
        <v>-1757</v>
      </c>
      <c r="D22" s="137"/>
      <c r="E22" s="137">
        <v>-4738</v>
      </c>
      <c r="F22" s="137"/>
      <c r="G22" s="137">
        <v>-1756</v>
      </c>
      <c r="H22" s="137"/>
      <c r="I22" s="137">
        <v>-4736</v>
      </c>
      <c r="J22" s="52"/>
    </row>
    <row r="23" spans="1:11" s="40" customFormat="1" ht="21" customHeight="1">
      <c r="A23" s="75"/>
      <c r="B23" s="75"/>
      <c r="C23" s="155">
        <f>SUM(C11:C22)</f>
        <v>324509</v>
      </c>
      <c r="D23" s="156"/>
      <c r="E23" s="155">
        <f>SUM(E11:E22)</f>
        <v>292267</v>
      </c>
      <c r="F23" s="156"/>
      <c r="G23" s="155">
        <f>SUM(G11:G22)</f>
        <v>324557</v>
      </c>
      <c r="H23" s="156"/>
      <c r="I23" s="155">
        <f>SUM(I11:I22)</f>
        <v>292325</v>
      </c>
      <c r="J23" s="52"/>
    </row>
    <row r="24" spans="1:11" ht="21" customHeight="1">
      <c r="A24" s="82" t="s">
        <v>79</v>
      </c>
      <c r="B24" s="82"/>
      <c r="C24" s="137"/>
      <c r="D24" s="137"/>
      <c r="E24" s="137"/>
      <c r="F24" s="137"/>
      <c r="G24" s="137"/>
      <c r="H24" s="137"/>
      <c r="I24" s="137"/>
      <c r="J24" s="52"/>
    </row>
    <row r="25" spans="1:11" ht="21" customHeight="1">
      <c r="A25" s="80" t="s">
        <v>5</v>
      </c>
      <c r="B25" s="80"/>
      <c r="C25" s="137">
        <v>-52451</v>
      </c>
      <c r="D25" s="137"/>
      <c r="E25" s="137">
        <v>-31607</v>
      </c>
      <c r="F25" s="137"/>
      <c r="G25" s="137">
        <v>-52451</v>
      </c>
      <c r="H25" s="137"/>
      <c r="I25" s="154">
        <v>-31607</v>
      </c>
      <c r="J25" s="52"/>
    </row>
    <row r="26" spans="1:11" ht="21" customHeight="1">
      <c r="A26" s="80" t="s">
        <v>6</v>
      </c>
      <c r="B26" s="80"/>
      <c r="C26" s="137">
        <v>398</v>
      </c>
      <c r="D26" s="137"/>
      <c r="E26" s="137">
        <v>-1150</v>
      </c>
      <c r="F26" s="137"/>
      <c r="G26" s="137">
        <v>398</v>
      </c>
      <c r="H26" s="137"/>
      <c r="I26" s="137">
        <v>-1150</v>
      </c>
      <c r="J26" s="52"/>
    </row>
    <row r="27" spans="1:11" ht="21" customHeight="1">
      <c r="A27" s="80" t="s">
        <v>7</v>
      </c>
      <c r="B27" s="80"/>
      <c r="C27" s="137">
        <v>-7049</v>
      </c>
      <c r="D27" s="154"/>
      <c r="E27" s="137">
        <v>-24457</v>
      </c>
      <c r="F27" s="154"/>
      <c r="G27" s="137">
        <v>-7049</v>
      </c>
      <c r="H27" s="154"/>
      <c r="I27" s="137">
        <v>-24457</v>
      </c>
      <c r="J27" s="52"/>
    </row>
    <row r="28" spans="1:11" ht="21" customHeight="1">
      <c r="A28" s="80" t="s">
        <v>156</v>
      </c>
      <c r="B28" s="80"/>
      <c r="C28" s="137">
        <v>232</v>
      </c>
      <c r="D28" s="154"/>
      <c r="E28" s="137">
        <v>-4210</v>
      </c>
      <c r="F28" s="154"/>
      <c r="G28" s="137">
        <v>232</v>
      </c>
      <c r="H28" s="137"/>
      <c r="I28" s="137">
        <v>-4210</v>
      </c>
      <c r="J28" s="52"/>
    </row>
    <row r="29" spans="1:11" ht="21" customHeight="1">
      <c r="A29" s="80" t="s">
        <v>8</v>
      </c>
      <c r="B29" s="80"/>
      <c r="C29" s="137">
        <v>-8630</v>
      </c>
      <c r="D29" s="154"/>
      <c r="E29" s="137">
        <v>8936</v>
      </c>
      <c r="F29" s="154"/>
      <c r="G29" s="137">
        <v>-8630</v>
      </c>
      <c r="H29" s="137"/>
      <c r="I29" s="137">
        <v>8964</v>
      </c>
      <c r="J29" s="52"/>
    </row>
    <row r="30" spans="1:11" ht="21" customHeight="1">
      <c r="A30" s="80" t="s">
        <v>16</v>
      </c>
      <c r="B30" s="80"/>
      <c r="C30" s="137">
        <v>320</v>
      </c>
      <c r="D30" s="159"/>
      <c r="E30" s="137">
        <v>-1104</v>
      </c>
      <c r="F30" s="159"/>
      <c r="G30" s="137">
        <v>320</v>
      </c>
      <c r="H30" s="159"/>
      <c r="I30" s="137">
        <v>-1104</v>
      </c>
      <c r="J30" s="52"/>
    </row>
    <row r="31" spans="1:11" ht="21" customHeight="1">
      <c r="A31" s="80" t="s">
        <v>15</v>
      </c>
      <c r="B31" s="80"/>
      <c r="C31" s="137">
        <v>879</v>
      </c>
      <c r="D31" s="159"/>
      <c r="E31" s="137">
        <v>-1817</v>
      </c>
      <c r="F31" s="159"/>
      <c r="G31" s="137">
        <v>879</v>
      </c>
      <c r="H31" s="159"/>
      <c r="I31" s="137">
        <v>-1817</v>
      </c>
      <c r="J31" s="52"/>
    </row>
    <row r="32" spans="1:11" ht="21" customHeight="1">
      <c r="A32" s="80" t="s">
        <v>18</v>
      </c>
      <c r="B32" s="80"/>
      <c r="C32" s="137">
        <v>288</v>
      </c>
      <c r="D32" s="159"/>
      <c r="E32" s="137">
        <v>-1168</v>
      </c>
      <c r="F32" s="159"/>
      <c r="G32" s="137">
        <v>310</v>
      </c>
      <c r="H32" s="159"/>
      <c r="I32" s="137">
        <v>-1199</v>
      </c>
      <c r="J32" s="52"/>
    </row>
    <row r="33" spans="1:11" ht="21" customHeight="1">
      <c r="A33" s="80" t="s">
        <v>26</v>
      </c>
      <c r="B33" s="80"/>
      <c r="C33" s="137">
        <v>27962</v>
      </c>
      <c r="D33" s="159"/>
      <c r="E33" s="137">
        <v>8392</v>
      </c>
      <c r="F33" s="159"/>
      <c r="G33" s="137">
        <v>27992</v>
      </c>
      <c r="H33" s="159"/>
      <c r="I33" s="137">
        <v>8392</v>
      </c>
      <c r="J33" s="87"/>
    </row>
    <row r="34" spans="1:11" ht="21" customHeight="1">
      <c r="A34" s="80" t="s">
        <v>138</v>
      </c>
      <c r="B34" s="80"/>
      <c r="C34" s="137">
        <v>-1004</v>
      </c>
      <c r="D34" s="159"/>
      <c r="E34" s="137">
        <v>-6579</v>
      </c>
      <c r="F34" s="159"/>
      <c r="G34" s="137">
        <v>-1004</v>
      </c>
      <c r="H34" s="159"/>
      <c r="I34" s="137">
        <v>-6579</v>
      </c>
      <c r="J34" s="121"/>
    </row>
    <row r="35" spans="1:11" ht="21" customHeight="1">
      <c r="A35" s="80" t="s">
        <v>27</v>
      </c>
      <c r="B35" s="80"/>
      <c r="C35" s="137">
        <v>-322</v>
      </c>
      <c r="D35" s="159"/>
      <c r="E35" s="137">
        <v>1147</v>
      </c>
      <c r="F35" s="159"/>
      <c r="G35" s="137">
        <v>-318</v>
      </c>
      <c r="H35" s="159"/>
      <c r="I35" s="137">
        <v>1122</v>
      </c>
      <c r="J35" s="52"/>
    </row>
    <row r="36" spans="1:11" ht="21" customHeight="1">
      <c r="A36" s="80" t="s">
        <v>139</v>
      </c>
      <c r="B36" s="80"/>
      <c r="C36" s="155">
        <f>SUM(C23:C35)</f>
        <v>285132</v>
      </c>
      <c r="D36" s="159"/>
      <c r="E36" s="155">
        <f>SUM(E23:E35)</f>
        <v>238650</v>
      </c>
      <c r="F36" s="159"/>
      <c r="G36" s="155">
        <f>SUM(G23:G35)</f>
        <v>285236</v>
      </c>
      <c r="H36" s="159"/>
      <c r="I36" s="155">
        <f>SUM(I23:I35)</f>
        <v>238680</v>
      </c>
      <c r="J36" s="52"/>
    </row>
    <row r="37" spans="1:11" ht="21" customHeight="1">
      <c r="A37" s="80" t="s">
        <v>140</v>
      </c>
      <c r="B37" s="80"/>
      <c r="C37" s="137">
        <v>-12020</v>
      </c>
      <c r="D37" s="159"/>
      <c r="E37" s="137">
        <v>-16151</v>
      </c>
      <c r="F37" s="159"/>
      <c r="G37" s="137">
        <v>-12020</v>
      </c>
      <c r="H37" s="159"/>
      <c r="I37" s="137">
        <v>-16151</v>
      </c>
      <c r="J37" s="52"/>
    </row>
    <row r="38" spans="1:11" ht="21" customHeight="1">
      <c r="A38" s="89" t="s">
        <v>141</v>
      </c>
      <c r="B38" s="75"/>
      <c r="C38" s="148">
        <f>SUM(C36:C37)</f>
        <v>273112</v>
      </c>
      <c r="D38" s="156"/>
      <c r="E38" s="148">
        <f>SUM(E36:E37)</f>
        <v>222499</v>
      </c>
      <c r="F38" s="156"/>
      <c r="G38" s="148">
        <f>SUM(G36:G37)</f>
        <v>273216</v>
      </c>
      <c r="H38" s="156"/>
      <c r="I38" s="148">
        <f>SUM(I36:I37)</f>
        <v>222529</v>
      </c>
      <c r="J38" s="86"/>
      <c r="K38" s="44"/>
    </row>
    <row r="39" spans="1:11" ht="21" customHeight="1">
      <c r="A39" s="39"/>
      <c r="B39" s="78"/>
      <c r="C39" s="43"/>
      <c r="D39" s="43"/>
      <c r="E39" s="43"/>
      <c r="F39" s="43"/>
      <c r="G39" s="43"/>
      <c r="H39" s="43"/>
      <c r="I39" s="43"/>
      <c r="J39" s="52"/>
    </row>
    <row r="40" spans="1:11" ht="21" customHeight="1">
      <c r="A40" s="50" t="s">
        <v>114</v>
      </c>
      <c r="B40" s="75"/>
      <c r="C40" s="87"/>
      <c r="D40" s="87"/>
      <c r="E40" s="87"/>
      <c r="F40" s="87"/>
      <c r="G40" s="87"/>
      <c r="H40" s="87"/>
      <c r="I40" s="87"/>
      <c r="J40" s="52"/>
    </row>
    <row r="41" spans="1:11" ht="21" customHeight="1">
      <c r="A41" s="39" t="s">
        <v>73</v>
      </c>
      <c r="B41" s="75"/>
      <c r="C41" s="87"/>
      <c r="D41" s="87"/>
      <c r="E41" s="87"/>
      <c r="F41" s="87"/>
      <c r="G41" s="87"/>
      <c r="H41" s="87"/>
      <c r="I41" s="87"/>
      <c r="J41" s="52"/>
    </row>
    <row r="42" spans="1:11" ht="21" customHeight="1">
      <c r="A42" s="75"/>
      <c r="B42" s="75"/>
      <c r="C42" s="87"/>
      <c r="D42" s="87"/>
      <c r="E42" s="87"/>
      <c r="F42" s="87"/>
      <c r="G42" s="87"/>
      <c r="H42" s="87"/>
      <c r="I42" s="87"/>
      <c r="J42" s="52"/>
    </row>
    <row r="43" spans="1:11" ht="21" customHeight="1">
      <c r="A43" s="75"/>
      <c r="B43" s="75"/>
      <c r="C43" s="163" t="s">
        <v>105</v>
      </c>
      <c r="D43" s="163"/>
      <c r="E43" s="163"/>
      <c r="F43" s="59"/>
      <c r="G43" s="163" t="s">
        <v>93</v>
      </c>
      <c r="H43" s="163"/>
      <c r="I43" s="163"/>
      <c r="J43" s="52"/>
    </row>
    <row r="44" spans="1:11" ht="21" customHeight="1">
      <c r="A44" s="75"/>
      <c r="B44" s="75"/>
      <c r="C44" s="163" t="s">
        <v>92</v>
      </c>
      <c r="D44" s="163"/>
      <c r="E44" s="163"/>
      <c r="F44" s="59"/>
      <c r="G44" s="163" t="s">
        <v>92</v>
      </c>
      <c r="H44" s="163"/>
      <c r="I44" s="163"/>
      <c r="J44" s="52"/>
    </row>
    <row r="45" spans="1:11" ht="21" customHeight="1">
      <c r="A45" s="75"/>
      <c r="B45" s="75"/>
      <c r="C45" s="166" t="s">
        <v>168</v>
      </c>
      <c r="D45" s="166"/>
      <c r="E45" s="166"/>
      <c r="F45" s="146"/>
      <c r="G45" s="166" t="s">
        <v>168</v>
      </c>
      <c r="H45" s="166"/>
      <c r="I45" s="166"/>
      <c r="J45" s="52"/>
    </row>
    <row r="46" spans="1:11" ht="21" customHeight="1">
      <c r="A46" s="75"/>
      <c r="B46" s="75"/>
      <c r="C46" s="165" t="s">
        <v>164</v>
      </c>
      <c r="D46" s="166"/>
      <c r="E46" s="166"/>
      <c r="F46" s="146"/>
      <c r="G46" s="165" t="s">
        <v>164</v>
      </c>
      <c r="H46" s="166"/>
      <c r="I46" s="166"/>
      <c r="J46" s="52"/>
    </row>
    <row r="47" spans="1:11" ht="21" customHeight="1">
      <c r="A47" s="75"/>
      <c r="B47" s="77"/>
      <c r="C47" s="53">
        <v>2020</v>
      </c>
      <c r="D47" s="53"/>
      <c r="E47" s="53">
        <v>2019</v>
      </c>
      <c r="F47" s="53"/>
      <c r="G47" s="53">
        <v>2020</v>
      </c>
      <c r="H47" s="53"/>
      <c r="I47" s="53">
        <v>2019</v>
      </c>
      <c r="J47" s="52"/>
    </row>
    <row r="48" spans="1:11" ht="21" customHeight="1">
      <c r="A48" s="75"/>
      <c r="B48" s="75"/>
      <c r="C48" s="167" t="s">
        <v>3</v>
      </c>
      <c r="D48" s="167"/>
      <c r="E48" s="167"/>
      <c r="F48" s="167"/>
      <c r="G48" s="167"/>
      <c r="H48" s="167"/>
      <c r="I48" s="167"/>
      <c r="J48" s="52"/>
    </row>
    <row r="49" spans="1:10" ht="21" customHeight="1">
      <c r="A49" s="78" t="s">
        <v>80</v>
      </c>
      <c r="B49" s="78"/>
      <c r="C49" s="154"/>
      <c r="D49" s="154"/>
      <c r="E49" s="154"/>
      <c r="F49" s="154"/>
      <c r="G49" s="154"/>
      <c r="H49" s="154"/>
      <c r="I49" s="154"/>
      <c r="J49" s="52"/>
    </row>
    <row r="50" spans="1:10" ht="21" customHeight="1">
      <c r="A50" s="121" t="s">
        <v>157</v>
      </c>
      <c r="B50" s="88"/>
      <c r="C50" s="137">
        <v>50000</v>
      </c>
      <c r="D50" s="154"/>
      <c r="E50" s="137">
        <v>0</v>
      </c>
      <c r="F50" s="154"/>
      <c r="G50" s="137">
        <v>50000</v>
      </c>
      <c r="H50" s="137"/>
      <c r="I50" s="137">
        <v>0</v>
      </c>
      <c r="J50" s="52"/>
    </row>
    <row r="51" spans="1:10" ht="21" customHeight="1">
      <c r="A51" s="52" t="s">
        <v>81</v>
      </c>
      <c r="B51" s="88"/>
      <c r="C51" s="137">
        <v>133</v>
      </c>
      <c r="D51" s="154"/>
      <c r="E51" s="137">
        <v>3017</v>
      </c>
      <c r="F51" s="154"/>
      <c r="G51" s="137">
        <v>133</v>
      </c>
      <c r="H51" s="154"/>
      <c r="I51" s="137">
        <v>3017</v>
      </c>
      <c r="J51" s="52"/>
    </row>
    <row r="52" spans="1:10" ht="21" customHeight="1">
      <c r="A52" s="52" t="s">
        <v>142</v>
      </c>
      <c r="B52" s="88"/>
      <c r="C52" s="137">
        <v>-60433</v>
      </c>
      <c r="D52" s="154"/>
      <c r="E52" s="137">
        <v>-87158</v>
      </c>
      <c r="F52" s="154"/>
      <c r="G52" s="137">
        <v>-60433</v>
      </c>
      <c r="H52" s="154"/>
      <c r="I52" s="137">
        <v>-87158</v>
      </c>
      <c r="J52" s="52"/>
    </row>
    <row r="53" spans="1:10" ht="21" customHeight="1">
      <c r="A53" s="52" t="s">
        <v>82</v>
      </c>
      <c r="B53" s="88"/>
      <c r="C53" s="137">
        <v>-41750</v>
      </c>
      <c r="D53" s="154"/>
      <c r="E53" s="137">
        <v>-518</v>
      </c>
      <c r="F53" s="154"/>
      <c r="G53" s="137">
        <v>-41750</v>
      </c>
      <c r="H53" s="154"/>
      <c r="I53" s="137">
        <v>-518</v>
      </c>
      <c r="J53" s="52"/>
    </row>
    <row r="54" spans="1:10" ht="21" customHeight="1">
      <c r="A54" s="52" t="s">
        <v>83</v>
      </c>
      <c r="B54" s="88"/>
      <c r="C54" s="137">
        <v>-560</v>
      </c>
      <c r="D54" s="154"/>
      <c r="E54" s="137">
        <v>-1827</v>
      </c>
      <c r="F54" s="154"/>
      <c r="G54" s="137">
        <v>-560</v>
      </c>
      <c r="H54" s="154"/>
      <c r="I54" s="137">
        <v>-1827</v>
      </c>
      <c r="J54" s="52"/>
    </row>
    <row r="55" spans="1:10" ht="21" customHeight="1">
      <c r="A55" s="52" t="s">
        <v>84</v>
      </c>
      <c r="B55" s="88"/>
      <c r="C55" s="137">
        <v>1787</v>
      </c>
      <c r="D55" s="154"/>
      <c r="E55" s="137">
        <v>3264</v>
      </c>
      <c r="F55" s="154"/>
      <c r="G55" s="137">
        <v>1786</v>
      </c>
      <c r="H55" s="154"/>
      <c r="I55" s="137">
        <v>3261</v>
      </c>
      <c r="J55" s="52"/>
    </row>
    <row r="56" spans="1:10" ht="21" customHeight="1">
      <c r="A56" s="89" t="s">
        <v>188</v>
      </c>
      <c r="B56" s="89"/>
      <c r="C56" s="148">
        <f>SUM(C50:C55)</f>
        <v>-50823</v>
      </c>
      <c r="D56" s="156"/>
      <c r="E56" s="148">
        <f>SUM(E50:E55)</f>
        <v>-83222</v>
      </c>
      <c r="F56" s="156"/>
      <c r="G56" s="148">
        <f>SUM(G50:G55)</f>
        <v>-50824</v>
      </c>
      <c r="H56" s="156"/>
      <c r="I56" s="148">
        <f>SUM(I50:I55)</f>
        <v>-83225</v>
      </c>
      <c r="J56" s="52"/>
    </row>
    <row r="57" spans="1:10" ht="21" customHeight="1">
      <c r="A57" s="75"/>
      <c r="B57" s="75"/>
      <c r="C57" s="84"/>
      <c r="D57" s="84"/>
      <c r="E57" s="84"/>
      <c r="F57" s="84"/>
      <c r="G57" s="84"/>
      <c r="H57" s="84"/>
      <c r="I57" s="84"/>
      <c r="J57" s="52"/>
    </row>
    <row r="58" spans="1:10" ht="21" customHeight="1">
      <c r="A58" s="78" t="s">
        <v>85</v>
      </c>
      <c r="B58" s="78"/>
      <c r="C58" s="137"/>
      <c r="D58" s="137"/>
      <c r="E58" s="137"/>
      <c r="F58" s="137"/>
      <c r="G58" s="137"/>
      <c r="H58" s="137"/>
      <c r="I58" s="137"/>
      <c r="J58" s="52"/>
    </row>
    <row r="59" spans="1:10" ht="21" customHeight="1">
      <c r="A59" s="80" t="s">
        <v>189</v>
      </c>
      <c r="B59" s="78"/>
      <c r="C59" s="137">
        <v>-90000</v>
      </c>
      <c r="D59" s="137"/>
      <c r="E59" s="137">
        <v>0</v>
      </c>
      <c r="F59" s="137"/>
      <c r="G59" s="137">
        <v>-90000</v>
      </c>
      <c r="H59" s="137"/>
      <c r="I59" s="137">
        <v>0</v>
      </c>
      <c r="J59" s="52"/>
    </row>
    <row r="60" spans="1:10" ht="21" customHeight="1">
      <c r="A60" s="80" t="s">
        <v>190</v>
      </c>
      <c r="B60" s="78"/>
      <c r="C60" s="137">
        <v>165000</v>
      </c>
      <c r="D60" s="137"/>
      <c r="E60" s="137">
        <v>100000</v>
      </c>
      <c r="F60" s="137"/>
      <c r="G60" s="137">
        <v>165000</v>
      </c>
      <c r="H60" s="137"/>
      <c r="I60" s="137">
        <v>100000</v>
      </c>
      <c r="J60" s="52"/>
    </row>
    <row r="61" spans="1:10" ht="21" customHeight="1">
      <c r="A61" s="80" t="s">
        <v>163</v>
      </c>
      <c r="B61" s="78"/>
      <c r="C61" s="137">
        <v>-183732</v>
      </c>
      <c r="D61" s="137"/>
      <c r="E61" s="137">
        <v>-161732</v>
      </c>
      <c r="F61" s="137"/>
      <c r="G61" s="137">
        <v>-183732</v>
      </c>
      <c r="H61" s="137"/>
      <c r="I61" s="137">
        <v>-161732</v>
      </c>
      <c r="J61" s="52"/>
    </row>
    <row r="62" spans="1:10" ht="21" customHeight="1">
      <c r="A62" s="80" t="s">
        <v>171</v>
      </c>
      <c r="B62" s="78"/>
      <c r="C62" s="137">
        <v>0</v>
      </c>
      <c r="D62" s="137"/>
      <c r="E62" s="137">
        <v>660000</v>
      </c>
      <c r="F62" s="137"/>
      <c r="G62" s="137">
        <v>0</v>
      </c>
      <c r="H62" s="137"/>
      <c r="I62" s="137">
        <v>660000</v>
      </c>
      <c r="J62" s="52"/>
    </row>
    <row r="63" spans="1:10" ht="21" customHeight="1">
      <c r="A63" s="149" t="s">
        <v>173</v>
      </c>
      <c r="B63" s="78"/>
      <c r="C63" s="137">
        <v>0</v>
      </c>
      <c r="D63" s="137"/>
      <c r="E63" s="137">
        <v>-3300</v>
      </c>
      <c r="F63" s="137"/>
      <c r="G63" s="137">
        <v>0</v>
      </c>
      <c r="H63" s="137"/>
      <c r="I63" s="137">
        <v>-3300</v>
      </c>
      <c r="J63" s="52"/>
    </row>
    <row r="64" spans="1:10" ht="21" customHeight="1">
      <c r="A64" s="149" t="s">
        <v>172</v>
      </c>
      <c r="B64" s="78"/>
      <c r="C64" s="137">
        <v>0</v>
      </c>
      <c r="D64" s="137"/>
      <c r="E64" s="137">
        <v>-660000</v>
      </c>
      <c r="F64" s="137"/>
      <c r="G64" s="137">
        <v>0</v>
      </c>
      <c r="H64" s="137"/>
      <c r="I64" s="137">
        <v>-660000</v>
      </c>
      <c r="J64" s="52"/>
    </row>
    <row r="65" spans="1:11" ht="21" customHeight="1">
      <c r="A65" s="80" t="s">
        <v>154</v>
      </c>
      <c r="B65" s="78"/>
      <c r="C65" s="137">
        <v>-28201</v>
      </c>
      <c r="D65" s="137"/>
      <c r="E65" s="137">
        <v>0</v>
      </c>
      <c r="F65" s="137"/>
      <c r="G65" s="137">
        <v>-28201</v>
      </c>
      <c r="H65" s="137"/>
      <c r="I65" s="137">
        <v>0</v>
      </c>
      <c r="J65" s="52"/>
    </row>
    <row r="66" spans="1:11" ht="21" customHeight="1">
      <c r="A66" s="80" t="s">
        <v>153</v>
      </c>
      <c r="B66" s="78"/>
      <c r="C66" s="137">
        <v>-9186</v>
      </c>
      <c r="D66" s="137"/>
      <c r="E66" s="137">
        <v>-13010</v>
      </c>
      <c r="F66" s="137"/>
      <c r="G66" s="137">
        <v>-9186</v>
      </c>
      <c r="H66" s="137"/>
      <c r="I66" s="137">
        <v>-13010</v>
      </c>
      <c r="J66" s="52"/>
    </row>
    <row r="67" spans="1:11" ht="21" customHeight="1">
      <c r="A67" s="80" t="s">
        <v>126</v>
      </c>
      <c r="B67" s="78"/>
      <c r="C67" s="137">
        <v>-30269</v>
      </c>
      <c r="D67" s="160"/>
      <c r="E67" s="137">
        <v>-41558</v>
      </c>
      <c r="F67" s="160"/>
      <c r="G67" s="137">
        <v>-30269</v>
      </c>
      <c r="H67" s="160"/>
      <c r="I67" s="137">
        <v>-41558</v>
      </c>
      <c r="J67" s="52"/>
    </row>
    <row r="68" spans="1:11" ht="21" customHeight="1">
      <c r="A68" s="2" t="s">
        <v>128</v>
      </c>
      <c r="B68" s="75"/>
      <c r="C68" s="148">
        <f>SUM(C59:C67)</f>
        <v>-176388</v>
      </c>
      <c r="D68" s="156"/>
      <c r="E68" s="148">
        <f>SUM(E59:E67)</f>
        <v>-119600</v>
      </c>
      <c r="F68" s="156"/>
      <c r="G68" s="148">
        <f>SUM(G59:G67)</f>
        <v>-176388</v>
      </c>
      <c r="H68" s="156"/>
      <c r="I68" s="148">
        <f>SUM(I59:I67)</f>
        <v>-119600</v>
      </c>
      <c r="J68" s="52"/>
    </row>
    <row r="69" spans="1:11" ht="21" customHeight="1">
      <c r="A69" s="75"/>
      <c r="B69" s="75"/>
      <c r="C69" s="84"/>
      <c r="D69" s="84"/>
      <c r="E69" s="84"/>
      <c r="F69" s="84"/>
      <c r="G69" s="156"/>
      <c r="H69" s="84"/>
      <c r="I69" s="84"/>
      <c r="J69" s="52"/>
    </row>
    <row r="70" spans="1:11" ht="21" customHeight="1">
      <c r="A70" s="89" t="s">
        <v>143</v>
      </c>
      <c r="B70" s="89"/>
      <c r="C70" s="84">
        <f>C38+C56+C68</f>
        <v>45901</v>
      </c>
      <c r="D70" s="154"/>
      <c r="E70" s="84">
        <f>E38+E56+E68</f>
        <v>19677</v>
      </c>
      <c r="F70" s="43"/>
      <c r="G70" s="156">
        <f>G38+G56+G68</f>
        <v>46004</v>
      </c>
      <c r="H70" s="43"/>
      <c r="I70" s="84">
        <f>I38+I56+I68</f>
        <v>19704</v>
      </c>
      <c r="J70" s="52"/>
    </row>
    <row r="71" spans="1:11" ht="21" customHeight="1">
      <c r="A71" s="80" t="s">
        <v>86</v>
      </c>
      <c r="B71" s="80"/>
      <c r="C71" s="161">
        <v>362240</v>
      </c>
      <c r="D71" s="159"/>
      <c r="E71" s="137">
        <v>819908</v>
      </c>
      <c r="F71" s="159"/>
      <c r="G71" s="137">
        <v>360875</v>
      </c>
      <c r="H71" s="159"/>
      <c r="I71" s="137">
        <v>818438</v>
      </c>
      <c r="J71" s="52"/>
    </row>
    <row r="72" spans="1:11" ht="21" customHeight="1" thickBot="1">
      <c r="A72" s="75" t="s">
        <v>167</v>
      </c>
      <c r="B72" s="75"/>
      <c r="C72" s="90">
        <f>SUM(C70:C71)</f>
        <v>408141</v>
      </c>
      <c r="D72" s="156"/>
      <c r="E72" s="90">
        <f>SUM(E70:E71)</f>
        <v>839585</v>
      </c>
      <c r="F72" s="84"/>
      <c r="G72" s="157">
        <f>SUM(G70:G71)</f>
        <v>406879</v>
      </c>
      <c r="H72" s="84"/>
      <c r="I72" s="90">
        <f>SUM(I70:I71)</f>
        <v>838142</v>
      </c>
      <c r="J72" s="87">
        <f>C72-'BS 3-5'!D11</f>
        <v>0</v>
      </c>
      <c r="K72" s="87">
        <f>G72-'BS 3-5'!H11</f>
        <v>0</v>
      </c>
    </row>
    <row r="73" spans="1:11" ht="21" customHeight="1" thickTop="1">
      <c r="A73" s="50"/>
      <c r="B73" s="75"/>
      <c r="C73" s="84"/>
      <c r="D73" s="84"/>
      <c r="E73" s="84"/>
      <c r="F73" s="84"/>
      <c r="G73" s="84"/>
      <c r="H73" s="84"/>
      <c r="I73" s="84"/>
      <c r="J73" s="87"/>
      <c r="K73" s="45"/>
    </row>
    <row r="74" spans="1:11" ht="21" customHeight="1">
      <c r="A74" s="136" t="s">
        <v>127</v>
      </c>
      <c r="B74" s="75"/>
      <c r="C74" s="84"/>
      <c r="D74" s="84"/>
      <c r="E74" s="84"/>
      <c r="F74" s="84"/>
      <c r="G74" s="84"/>
      <c r="H74" s="84"/>
      <c r="I74" s="84"/>
      <c r="J74" s="52"/>
    </row>
    <row r="75" spans="1:11" ht="21" customHeight="1">
      <c r="A75" s="80" t="s">
        <v>160</v>
      </c>
      <c r="B75" s="75"/>
      <c r="C75" s="84"/>
      <c r="D75" s="84"/>
      <c r="E75" s="84"/>
      <c r="F75" s="84"/>
      <c r="G75" s="84"/>
      <c r="H75" s="84"/>
      <c r="I75" s="84"/>
      <c r="J75" s="52"/>
    </row>
    <row r="76" spans="1:11" ht="21" customHeight="1">
      <c r="A76" s="80" t="s">
        <v>161</v>
      </c>
      <c r="B76" s="75"/>
      <c r="C76" s="137">
        <v>-941</v>
      </c>
      <c r="D76" s="156"/>
      <c r="E76" s="137">
        <v>21666</v>
      </c>
      <c r="F76" s="156"/>
      <c r="G76" s="137">
        <v>-941</v>
      </c>
      <c r="H76" s="156"/>
      <c r="I76" s="137">
        <v>21666</v>
      </c>
      <c r="J76" s="52"/>
    </row>
    <row r="77" spans="1:11" ht="21" customHeight="1">
      <c r="A77" s="80" t="s">
        <v>87</v>
      </c>
      <c r="B77" s="75"/>
      <c r="C77" s="137">
        <v>14537</v>
      </c>
      <c r="D77" s="156"/>
      <c r="E77" s="159">
        <v>-5</v>
      </c>
      <c r="F77" s="156"/>
      <c r="G77" s="137">
        <v>14537</v>
      </c>
      <c r="H77" s="156"/>
      <c r="I77" s="159">
        <v>-5</v>
      </c>
      <c r="J77" s="52"/>
    </row>
    <row r="78" spans="1:11" ht="21" customHeight="1">
      <c r="A78" s="80" t="s">
        <v>88</v>
      </c>
      <c r="B78" s="80"/>
      <c r="C78" s="126">
        <v>-170</v>
      </c>
      <c r="D78" s="121"/>
      <c r="E78" s="121">
        <v>144</v>
      </c>
      <c r="F78" s="121"/>
      <c r="G78" s="126">
        <v>-170</v>
      </c>
      <c r="H78" s="121"/>
      <c r="I78" s="121">
        <v>144</v>
      </c>
      <c r="J78" s="52"/>
    </row>
    <row r="79" spans="1:11" ht="21" customHeight="1">
      <c r="A79" s="80" t="s">
        <v>159</v>
      </c>
      <c r="B79" s="80"/>
      <c r="C79" s="137">
        <v>133210</v>
      </c>
      <c r="D79" s="121"/>
      <c r="E79" s="137">
        <v>0</v>
      </c>
      <c r="F79" s="121"/>
      <c r="G79" s="137">
        <v>133210</v>
      </c>
      <c r="H79" s="121"/>
      <c r="I79" s="137">
        <v>0</v>
      </c>
      <c r="J79" s="52"/>
    </row>
    <row r="80" spans="1:11" ht="22.2" customHeight="1">
      <c r="A80" s="80"/>
      <c r="B80" s="80"/>
      <c r="C80" s="52"/>
      <c r="D80" s="52"/>
      <c r="E80" s="52"/>
      <c r="F80" s="52"/>
      <c r="G80" s="52"/>
      <c r="H80" s="52"/>
      <c r="I80" s="52"/>
      <c r="J80" s="52"/>
    </row>
    <row r="81" spans="1:10" ht="22.2" customHeight="1">
      <c r="A81" s="80"/>
      <c r="B81" s="80"/>
      <c r="C81" s="52"/>
      <c r="D81" s="52"/>
      <c r="E81" s="52"/>
      <c r="F81" s="52"/>
      <c r="G81" s="52"/>
      <c r="H81" s="52"/>
      <c r="I81" s="52"/>
      <c r="J81" s="52"/>
    </row>
    <row r="82" spans="1:10" ht="22.2" customHeight="1">
      <c r="A82" s="80"/>
      <c r="B82" s="80"/>
      <c r="C82" s="52"/>
      <c r="D82" s="52"/>
      <c r="E82" s="52"/>
      <c r="F82" s="52"/>
      <c r="G82" s="52"/>
      <c r="H82" s="52"/>
      <c r="I82" s="52"/>
      <c r="J82" s="52"/>
    </row>
    <row r="83" spans="1:10" ht="22.2" customHeight="1">
      <c r="A83" s="80"/>
      <c r="B83" s="80"/>
      <c r="C83" s="52"/>
      <c r="D83" s="52"/>
      <c r="E83" s="52"/>
      <c r="F83" s="52"/>
      <c r="G83" s="52"/>
      <c r="H83" s="52"/>
      <c r="I83" s="52"/>
      <c r="J83" s="52"/>
    </row>
    <row r="84" spans="1:10" ht="22.2" customHeight="1">
      <c r="A84" s="80"/>
      <c r="B84" s="80"/>
      <c r="C84" s="52"/>
      <c r="D84" s="52"/>
      <c r="E84" s="52"/>
      <c r="F84" s="52"/>
      <c r="G84" s="52"/>
      <c r="H84" s="52"/>
      <c r="I84" s="52"/>
      <c r="J84" s="52"/>
    </row>
    <row r="85" spans="1:10" ht="22.2" customHeight="1">
      <c r="A85" s="80"/>
      <c r="B85" s="80"/>
      <c r="C85" s="52"/>
      <c r="D85" s="52"/>
      <c r="E85" s="52"/>
      <c r="F85" s="52"/>
      <c r="G85" s="52"/>
      <c r="H85" s="52"/>
      <c r="I85" s="52"/>
      <c r="J85" s="52"/>
    </row>
    <row r="86" spans="1:10" ht="22.2" customHeight="1">
      <c r="A86" s="80"/>
      <c r="B86" s="80"/>
      <c r="C86" s="52"/>
      <c r="D86" s="52"/>
      <c r="E86" s="52"/>
      <c r="F86" s="52"/>
      <c r="G86" s="52"/>
      <c r="H86" s="52"/>
      <c r="I86" s="52"/>
      <c r="J86" s="52"/>
    </row>
    <row r="87" spans="1:10" ht="22.2" customHeight="1">
      <c r="A87" s="80"/>
      <c r="B87" s="80"/>
      <c r="C87" s="52"/>
      <c r="D87" s="52"/>
      <c r="E87" s="52"/>
      <c r="F87" s="52"/>
      <c r="G87" s="52"/>
      <c r="H87" s="52"/>
      <c r="I87" s="52"/>
      <c r="J87" s="52"/>
    </row>
    <row r="88" spans="1:10" ht="22.2" customHeight="1">
      <c r="A88" s="80"/>
      <c r="B88" s="80"/>
      <c r="C88" s="52"/>
      <c r="D88" s="52"/>
      <c r="E88" s="52"/>
      <c r="F88" s="52"/>
      <c r="G88" s="52"/>
      <c r="H88" s="52"/>
      <c r="I88" s="52"/>
      <c r="J88" s="52"/>
    </row>
    <row r="89" spans="1:10" ht="22.2" customHeight="1">
      <c r="A89" s="80"/>
      <c r="B89" s="80"/>
      <c r="C89" s="52"/>
      <c r="D89" s="52"/>
      <c r="E89" s="52"/>
      <c r="F89" s="52"/>
      <c r="G89" s="52"/>
      <c r="H89" s="52"/>
      <c r="I89" s="52"/>
      <c r="J89" s="52"/>
    </row>
    <row r="90" spans="1:10" ht="22.2" customHeight="1">
      <c r="A90" s="80"/>
      <c r="B90" s="80"/>
      <c r="C90" s="52"/>
      <c r="D90" s="52"/>
      <c r="E90" s="52"/>
      <c r="F90" s="52"/>
      <c r="G90" s="52"/>
      <c r="H90" s="52"/>
      <c r="I90" s="52"/>
      <c r="J90" s="52"/>
    </row>
    <row r="91" spans="1:10" ht="22.2" customHeight="1">
      <c r="A91" s="80"/>
      <c r="B91" s="80"/>
      <c r="C91" s="52"/>
      <c r="D91" s="52"/>
      <c r="E91" s="52"/>
      <c r="F91" s="52"/>
      <c r="G91" s="52"/>
      <c r="H91" s="52"/>
      <c r="I91" s="52"/>
      <c r="J91" s="52"/>
    </row>
    <row r="92" spans="1:10" ht="22.2" customHeight="1">
      <c r="A92" s="80"/>
      <c r="B92" s="80"/>
      <c r="C92" s="52"/>
      <c r="D92" s="52"/>
      <c r="E92" s="52"/>
      <c r="F92" s="52"/>
      <c r="G92" s="52"/>
      <c r="H92" s="52"/>
      <c r="I92" s="52"/>
      <c r="J92" s="52"/>
    </row>
    <row r="93" spans="1:10" ht="22.2" customHeight="1">
      <c r="A93" s="80"/>
      <c r="B93" s="80"/>
      <c r="C93" s="52"/>
      <c r="D93" s="52"/>
      <c r="E93" s="52"/>
      <c r="F93" s="52"/>
      <c r="G93" s="52"/>
      <c r="H93" s="52"/>
      <c r="I93" s="52"/>
      <c r="J93" s="52"/>
    </row>
    <row r="94" spans="1:10" ht="22.2" customHeight="1">
      <c r="A94" s="80"/>
      <c r="B94" s="80"/>
      <c r="C94" s="52"/>
      <c r="D94" s="52"/>
      <c r="E94" s="52"/>
      <c r="F94" s="52"/>
      <c r="G94" s="52"/>
      <c r="H94" s="52"/>
      <c r="I94" s="52"/>
      <c r="J94" s="52"/>
    </row>
    <row r="95" spans="1:10" ht="22.2" customHeight="1">
      <c r="A95" s="80"/>
      <c r="B95" s="80"/>
      <c r="C95" s="52"/>
      <c r="D95" s="52"/>
      <c r="E95" s="52"/>
      <c r="F95" s="52"/>
      <c r="G95" s="52"/>
      <c r="H95" s="52"/>
      <c r="I95" s="52"/>
      <c r="J95" s="52"/>
    </row>
    <row r="96" spans="1:10" ht="22.2" customHeight="1">
      <c r="A96" s="80"/>
      <c r="B96" s="80"/>
      <c r="C96" s="52"/>
      <c r="D96" s="52"/>
      <c r="E96" s="52"/>
      <c r="F96" s="52"/>
      <c r="G96" s="52"/>
      <c r="H96" s="52"/>
      <c r="I96" s="52"/>
      <c r="J96" s="52"/>
    </row>
    <row r="97" spans="1:10" ht="22.2" customHeight="1">
      <c r="A97" s="80"/>
      <c r="B97" s="80"/>
      <c r="C97" s="52"/>
      <c r="D97" s="52"/>
      <c r="E97" s="52"/>
      <c r="F97" s="52"/>
      <c r="G97" s="52"/>
      <c r="H97" s="52"/>
      <c r="I97" s="52"/>
      <c r="J97" s="52"/>
    </row>
    <row r="98" spans="1:10" ht="22.2" customHeight="1">
      <c r="A98" s="80"/>
      <c r="B98" s="80"/>
      <c r="C98" s="52"/>
      <c r="D98" s="52"/>
      <c r="E98" s="52"/>
      <c r="F98" s="52"/>
      <c r="G98" s="52"/>
      <c r="H98" s="52"/>
      <c r="I98" s="52"/>
      <c r="J98" s="52"/>
    </row>
    <row r="99" spans="1:10" ht="22.2" customHeight="1">
      <c r="A99" s="80"/>
      <c r="B99" s="80"/>
      <c r="C99" s="52"/>
      <c r="D99" s="52"/>
      <c r="E99" s="52"/>
      <c r="F99" s="52"/>
      <c r="G99" s="52"/>
      <c r="H99" s="52"/>
      <c r="I99" s="52"/>
      <c r="J99" s="52"/>
    </row>
  </sheetData>
  <mergeCells count="19">
    <mergeCell ref="C3:I3"/>
    <mergeCell ref="C4:E4"/>
    <mergeCell ref="G4:I4"/>
    <mergeCell ref="C6:E6"/>
    <mergeCell ref="G6:I6"/>
    <mergeCell ref="C5:E5"/>
    <mergeCell ref="G5:I5"/>
    <mergeCell ref="C9:I9"/>
    <mergeCell ref="C46:E46"/>
    <mergeCell ref="G46:I46"/>
    <mergeCell ref="C48:I48"/>
    <mergeCell ref="C7:E7"/>
    <mergeCell ref="G7:I7"/>
    <mergeCell ref="C43:E43"/>
    <mergeCell ref="G43:I43"/>
    <mergeCell ref="C44:E44"/>
    <mergeCell ref="G44:I44"/>
    <mergeCell ref="C45:E45"/>
    <mergeCell ref="G45:I45"/>
  </mergeCells>
  <pageMargins left="0.8" right="0.7" top="0.48" bottom="0.5" header="0.5" footer="0.5"/>
  <pageSetup paperSize="9" scale="85" firstPageNumber="12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SCE 8</vt:lpstr>
      <vt:lpstr>SCE 9</vt:lpstr>
      <vt:lpstr>SCE 10</vt:lpstr>
      <vt:lpstr>SCE 11</vt:lpstr>
      <vt:lpstr>CF 12-13</vt:lpstr>
      <vt:lpstr>'BS 3-5'!Print_Area</vt:lpstr>
      <vt:lpstr>'CF 12-13'!Print_Area</vt:lpstr>
      <vt:lpstr>'PL 6-7'!Print_Area</vt:lpstr>
      <vt:lpstr>'SCE 10'!Print_Area</vt:lpstr>
      <vt:lpstr>'SCE 11'!Print_Area</vt:lpstr>
      <vt:lpstr>'SCE 8'!Print_Area</vt:lpstr>
      <vt:lpstr>'SCE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Thiplai, Kanjana</dc:creator>
  <cp:lastModifiedBy>Mingkwan, Moliyasuwan</cp:lastModifiedBy>
  <cp:lastPrinted>2020-08-08T06:15:11Z</cp:lastPrinted>
  <dcterms:created xsi:type="dcterms:W3CDTF">2020-04-29T10:42:38Z</dcterms:created>
  <dcterms:modified xsi:type="dcterms:W3CDTF">2020-08-14T09:58:16Z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