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thongkumpla\Desktop\Back up\JOBS\GroupLease\2020\Q2\FS\10 Aug\"/>
    </mc:Choice>
  </mc:AlternateContent>
  <xr:revisionPtr revIDLastSave="0" documentId="13_ncr:1_{C80BB8DA-5E75-4AA0-AF10-D3303DDE8FBA}" xr6:coauthVersionLast="44" xr6:coauthVersionMax="44" xr10:uidLastSave="{00000000-0000-0000-0000-000000000000}"/>
  <bookViews>
    <workbookView xWindow="-120" yWindow="-120" windowWidth="21840" windowHeight="13260" activeTab="5" xr2:uid="{00000000-000D-0000-FFFF-FFFF00000000}"/>
  </bookViews>
  <sheets>
    <sheet name="BS-4-6" sheetId="20" r:id="rId1"/>
    <sheet name="PL 3M-7-8" sheetId="25" r:id="rId2"/>
    <sheet name="PL 6M-9-10" sheetId="24" r:id="rId3"/>
    <sheet name="CE_Conso " sheetId="21" r:id="rId4"/>
    <sheet name="CE_Separate " sheetId="22" r:id="rId5"/>
    <sheet name="CF-13-14" sheetId="2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a" localSheetId="3">#REF!</definedName>
    <definedName name="\a" localSheetId="4">#REF!</definedName>
    <definedName name="\a" localSheetId="2">#REF!</definedName>
    <definedName name="\a">#REF!</definedName>
    <definedName name="\e">#N/A</definedName>
    <definedName name="\m" localSheetId="4">#REF!</definedName>
    <definedName name="\m" localSheetId="2">#REF!</definedName>
    <definedName name="\m">#REF!</definedName>
    <definedName name="____DMS37" localSheetId="4">#REF!</definedName>
    <definedName name="____DMS37" localSheetId="2">#REF!</definedName>
    <definedName name="____DMS37">#REF!</definedName>
    <definedName name="____TDR2" localSheetId="4">#REF!</definedName>
    <definedName name="____TDR2" localSheetId="2">#REF!</definedName>
    <definedName name="____TDR2">#REF!</definedName>
    <definedName name="___DMS37" localSheetId="4">#REF!</definedName>
    <definedName name="___DMS37" localSheetId="2">#REF!</definedName>
    <definedName name="___DMS37">#REF!</definedName>
    <definedName name="___TDR2" localSheetId="4">#REF!</definedName>
    <definedName name="___TDR2" localSheetId="2">#REF!</definedName>
    <definedName name="___TDR2">#REF!</definedName>
    <definedName name="_DAT1" localSheetId="4">#REF!</definedName>
    <definedName name="_DAT1" localSheetId="2">#REF!</definedName>
    <definedName name="_DAT1">#REF!</definedName>
    <definedName name="_DAT10" localSheetId="4">#REF!</definedName>
    <definedName name="_DAT10" localSheetId="2">#REF!</definedName>
    <definedName name="_DAT10">#REF!</definedName>
    <definedName name="_DAT2" localSheetId="4">#REF!</definedName>
    <definedName name="_DAT2" localSheetId="2">#REF!</definedName>
    <definedName name="_DAT2">#REF!</definedName>
    <definedName name="_DAT3" localSheetId="4">#REF!</definedName>
    <definedName name="_DAT3" localSheetId="2">#REF!</definedName>
    <definedName name="_DAT3">#REF!</definedName>
    <definedName name="_DAT4" localSheetId="4">#REF!</definedName>
    <definedName name="_DAT4" localSheetId="2">#REF!</definedName>
    <definedName name="_DAT4">#REF!</definedName>
    <definedName name="_DAT5" localSheetId="4">#REF!</definedName>
    <definedName name="_DAT5" localSheetId="2">#REF!</definedName>
    <definedName name="_DAT5">#REF!</definedName>
    <definedName name="_DAT6" localSheetId="4">#REF!</definedName>
    <definedName name="_DAT6" localSheetId="2">#REF!</definedName>
    <definedName name="_DAT6">#REF!</definedName>
    <definedName name="_DAT7" localSheetId="4">#REF!</definedName>
    <definedName name="_DAT7" localSheetId="2">#REF!</definedName>
    <definedName name="_DAT7">#REF!</definedName>
    <definedName name="_DAT8" localSheetId="4">#REF!</definedName>
    <definedName name="_DAT8" localSheetId="2">#REF!</definedName>
    <definedName name="_DAT8">#REF!</definedName>
    <definedName name="_DAT9" localSheetId="4">#REF!</definedName>
    <definedName name="_DAT9" localSheetId="2">#REF!</definedName>
    <definedName name="_DAT9">#REF!</definedName>
    <definedName name="_DMS37" localSheetId="4">#REF!</definedName>
    <definedName name="_DMS37" localSheetId="2">#REF!</definedName>
    <definedName name="_DMS37">#REF!</definedName>
    <definedName name="_xlnm._FilterDatabase" localSheetId="3" hidden="1">#REF!</definedName>
    <definedName name="_xlnm._FilterDatabase" localSheetId="4" hidden="1">'CE_Separate '!$J$21:$J$25</definedName>
    <definedName name="_xlnm._FilterDatabase" localSheetId="2" hidden="1">#REF!</definedName>
    <definedName name="_xlnm._FilterDatabase" hidden="1">#REF!</definedName>
    <definedName name="_KL379" localSheetId="4">#REF!</definedName>
    <definedName name="_KL379" localSheetId="2">#REF!</definedName>
    <definedName name="_KL379">#REF!</definedName>
    <definedName name="_ktm1201" localSheetId="4">#REF!</definedName>
    <definedName name="_ktm1201" localSheetId="2">#REF!</definedName>
    <definedName name="_ktm1201">#REF!</definedName>
    <definedName name="_kwi1" localSheetId="4">#REF!</definedName>
    <definedName name="_kwi1" localSheetId="2">#REF!</definedName>
    <definedName name="_kwi1">#REF!</definedName>
    <definedName name="_N1" localSheetId="4">#REF!</definedName>
    <definedName name="_N1" localSheetId="2">#REF!</definedName>
    <definedName name="_N1">#REF!</definedName>
    <definedName name="_N11" localSheetId="4">#REF!</definedName>
    <definedName name="_N11" localSheetId="2">#REF!</definedName>
    <definedName name="_N11">#REF!</definedName>
    <definedName name="_N12" localSheetId="4">#REF!</definedName>
    <definedName name="_N12" localSheetId="2">#REF!</definedName>
    <definedName name="_N12">#REF!</definedName>
    <definedName name="_N13" localSheetId="4">#REF!</definedName>
    <definedName name="_N13" localSheetId="2">#REF!</definedName>
    <definedName name="_N13">#REF!</definedName>
    <definedName name="_N14" localSheetId="4">#REF!</definedName>
    <definedName name="_N14" localSheetId="2">#REF!</definedName>
    <definedName name="_N14">#REF!</definedName>
    <definedName name="_N15" localSheetId="4">#REF!</definedName>
    <definedName name="_N15" localSheetId="2">#REF!</definedName>
    <definedName name="_N15">#REF!</definedName>
    <definedName name="_N151" localSheetId="4">#REF!</definedName>
    <definedName name="_N151" localSheetId="2">#REF!</definedName>
    <definedName name="_N151">#REF!</definedName>
    <definedName name="_N16" localSheetId="4">#REF!</definedName>
    <definedName name="_N16" localSheetId="2">#REF!</definedName>
    <definedName name="_N16">#REF!</definedName>
    <definedName name="_N2" localSheetId="4">#REF!</definedName>
    <definedName name="_N2" localSheetId="2">#REF!</definedName>
    <definedName name="_N2">#REF!</definedName>
    <definedName name="_N3" localSheetId="4">#REF!</definedName>
    <definedName name="_N3" localSheetId="2">#REF!</definedName>
    <definedName name="_N3">#REF!</definedName>
    <definedName name="_N4" localSheetId="4">#REF!</definedName>
    <definedName name="_N4" localSheetId="2">#REF!</definedName>
    <definedName name="_N4">#REF!</definedName>
    <definedName name="_Order1" hidden="1">255</definedName>
    <definedName name="_Order2" hidden="1">255</definedName>
    <definedName name="_Sort" localSheetId="4" hidden="1">#REF!</definedName>
    <definedName name="_Sort" localSheetId="2" hidden="1">#REF!</definedName>
    <definedName name="_Sort" hidden="1">#REF!</definedName>
    <definedName name="_TDR2" localSheetId="4">#REF!</definedName>
    <definedName name="_TDR2" localSheetId="2">#REF!</definedName>
    <definedName name="_TDR2">#REF!</definedName>
    <definedName name="_Toc329336830">NA()</definedName>
    <definedName name="_Toc329336868">NA()</definedName>
    <definedName name="_Toc329336909" localSheetId="4">'[1]Unique Id Type '!#REF!</definedName>
    <definedName name="_Toc329336909" localSheetId="2">'[1]Unique Id Type '!#REF!</definedName>
    <definedName name="_Toc329336909">'[1]Unique Id Type '!#REF!</definedName>
    <definedName name="_Toc329336909_1">NA()</definedName>
    <definedName name="_Total" localSheetId="4">#REF!</definedName>
    <definedName name="_Total" localSheetId="2">#REF!</definedName>
    <definedName name="_Total">#REF!</definedName>
    <definedName name="_TotalNormal" localSheetId="4">#REF!</definedName>
    <definedName name="_TotalNormal" localSheetId="2">#REF!</definedName>
    <definedName name="_TotalNormal">#REF!</definedName>
    <definedName name="A">#N/A</definedName>
    <definedName name="a_1" localSheetId="3">{"'Portfolio'!$A$1:$V$52"}</definedName>
    <definedName name="a_1" localSheetId="4">{"'Portfolio'!$A$1:$V$52"}</definedName>
    <definedName name="a_1" localSheetId="5">{"'Portfolio'!$A$1:$V$52"}</definedName>
    <definedName name="a_1" localSheetId="1">{"'Portfolio'!$A$1:$V$52"}</definedName>
    <definedName name="a_1" localSheetId="2">{"'Portfolio'!$A$1:$V$52"}</definedName>
    <definedName name="a_1">{"'Portfolio'!$A$1:$V$52"}</definedName>
    <definedName name="A268A1" localSheetId="4">#REF!</definedName>
    <definedName name="A268A1" localSheetId="2">#REF!</definedName>
    <definedName name="A268A1">#REF!</definedName>
    <definedName name="aa">[2]CRITERIA1!$D$10</definedName>
    <definedName name="aaa">[3]S33!$EC$7</definedName>
    <definedName name="aaaa">[2]CRITERIA1!$D$3</definedName>
    <definedName name="ACCOUNTEDPERIODTYPE1" localSheetId="3">#REF!</definedName>
    <definedName name="ACCOUNTEDPERIODTYPE1" localSheetId="4">#REF!</definedName>
    <definedName name="ACCOUNTEDPERIODTYPE1" localSheetId="2">#REF!</definedName>
    <definedName name="ACCOUNTEDPERIODTYPE1">#REF!</definedName>
    <definedName name="ACCOUNTEDPERIODTYPE1_22" localSheetId="4">#REF!</definedName>
    <definedName name="ACCOUNTEDPERIODTYPE1_22" localSheetId="2">#REF!</definedName>
    <definedName name="ACCOUNTEDPERIODTYPE1_22">#REF!</definedName>
    <definedName name="ACCOUNTEDPERIODTYPE1_8" localSheetId="4">#REF!</definedName>
    <definedName name="ACCOUNTEDPERIODTYPE1_8" localSheetId="2">#REF!</definedName>
    <definedName name="ACCOUNTEDPERIODTYPE1_8">#REF!</definedName>
    <definedName name="ACCOUNTEDPERIODTYPE2" localSheetId="4">#REF!</definedName>
    <definedName name="ACCOUNTEDPERIODTYPE2" localSheetId="2">#REF!</definedName>
    <definedName name="ACCOUNTEDPERIODTYPE2">#REF!</definedName>
    <definedName name="ACCOUNTEDPERIODTYPE3" localSheetId="4">#REF!</definedName>
    <definedName name="ACCOUNTEDPERIODTYPE3" localSheetId="2">#REF!</definedName>
    <definedName name="ACCOUNTEDPERIODTYPE3">#REF!</definedName>
    <definedName name="ACCOUNTEDPERIODTYPE4" localSheetId="4">#REF!</definedName>
    <definedName name="ACCOUNTEDPERIODTYPE4" localSheetId="2">#REF!</definedName>
    <definedName name="ACCOUNTEDPERIODTYPE4">#REF!</definedName>
    <definedName name="ACCOUNTEDPERIODTYPE5" localSheetId="4">#REF!</definedName>
    <definedName name="ACCOUNTEDPERIODTYPE5" localSheetId="2">#REF!</definedName>
    <definedName name="ACCOUNTEDPERIODTYPE5">#REF!</definedName>
    <definedName name="ACCOUNTEDPERIODTYPE6" localSheetId="4">#REF!</definedName>
    <definedName name="ACCOUNTEDPERIODTYPE6" localSheetId="2">#REF!</definedName>
    <definedName name="ACCOUNTEDPERIODTYPE6">#REF!</definedName>
    <definedName name="Accrued_expenses_and_other_liabilities" localSheetId="4">'[4]Balance Sheet'!#REF!</definedName>
    <definedName name="Accrued_expenses_and_other_liabilities" localSheetId="2">'[4]Balance Sheet'!#REF!</definedName>
    <definedName name="Accrued_expenses_and_other_liabilities">'[4]Balance Sheet'!#REF!</definedName>
    <definedName name="ADSAT_N" localSheetId="3">#REF!</definedName>
    <definedName name="ADSAT_N" localSheetId="4">#REF!</definedName>
    <definedName name="ADSAT_N" localSheetId="2">#REF!</definedName>
    <definedName name="ADSAT_N">#REF!</definedName>
    <definedName name="APPSUSERNAME1" localSheetId="4">#REF!</definedName>
    <definedName name="APPSUSERNAME1" localSheetId="2">#REF!</definedName>
    <definedName name="APPSUSERNAME1">#REF!</definedName>
    <definedName name="APPSUSERNAME1_22" localSheetId="4">#REF!</definedName>
    <definedName name="APPSUSERNAME1_22" localSheetId="2">#REF!</definedName>
    <definedName name="APPSUSERNAME1_22">#REF!</definedName>
    <definedName name="APPSUSERNAME1_8" localSheetId="4">#REF!</definedName>
    <definedName name="APPSUSERNAME1_8" localSheetId="2">#REF!</definedName>
    <definedName name="APPSUSERNAME1_8">#REF!</definedName>
    <definedName name="APPSUSERNAME2" localSheetId="4">#REF!</definedName>
    <definedName name="APPSUSERNAME2" localSheetId="2">#REF!</definedName>
    <definedName name="APPSUSERNAME2">#REF!</definedName>
    <definedName name="APPSUSERNAME3" localSheetId="4">#REF!</definedName>
    <definedName name="APPSUSERNAME3" localSheetId="2">#REF!</definedName>
    <definedName name="APPSUSERNAME3">#REF!</definedName>
    <definedName name="APPSUSERNAME4" localSheetId="4">#REF!</definedName>
    <definedName name="APPSUSERNAME4" localSheetId="2">#REF!</definedName>
    <definedName name="APPSUSERNAME4">#REF!</definedName>
    <definedName name="APPSUSERNAME5" localSheetId="4">#REF!</definedName>
    <definedName name="APPSUSERNAME5" localSheetId="2">#REF!</definedName>
    <definedName name="APPSUSERNAME5">#REF!</definedName>
    <definedName name="APPSUSERNAME6" localSheetId="4">#REF!</definedName>
    <definedName name="APPSUSERNAME6" localSheetId="2">#REF!</definedName>
    <definedName name="APPSUSERNAME6">#REF!</definedName>
    <definedName name="ARA_Threshold" localSheetId="4">#REF!</definedName>
    <definedName name="ARA_Threshold" localSheetId="2">#REF!</definedName>
    <definedName name="ARA_Threshold">#REF!</definedName>
    <definedName name="ARP_Threshold" localSheetId="4">#REF!</definedName>
    <definedName name="ARP_Threshold" localSheetId="2">#REF!</definedName>
    <definedName name="ARP_Threshold">#REF!</definedName>
    <definedName name="as_rr" localSheetId="4">#REF!</definedName>
    <definedName name="as_rr" localSheetId="2">#REF!</definedName>
    <definedName name="as_rr">#REF!</definedName>
    <definedName name="as_usd" localSheetId="4">#REF!</definedName>
    <definedName name="as_usd" localSheetId="2">#REF!</definedName>
    <definedName name="as_usd">#REF!</definedName>
    <definedName name="as_vnd" localSheetId="4">#REF!</definedName>
    <definedName name="as_vnd" localSheetId="2">#REF!</definedName>
    <definedName name="as_vn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4" hidden="1">#REF!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ASEAN_RE">'[5]Asean Re'!$A$11:$BA$101</definedName>
    <definedName name="AVER" localSheetId="3">#REF!</definedName>
    <definedName name="AVER" localSheetId="4">#REF!</definedName>
    <definedName name="AVER" localSheetId="2">#REF!</definedName>
    <definedName name="AVER">#REF!</definedName>
    <definedName name="Aส319" localSheetId="4">#REF!</definedName>
    <definedName name="Aส319" localSheetId="2">#REF!</definedName>
    <definedName name="Aส319">#REF!</definedName>
    <definedName name="B">'[6]Book Value'!$B$6:$K$208</definedName>
    <definedName name="b_asset_last_year" localSheetId="3">#REF!</definedName>
    <definedName name="b_asset_last_year" localSheetId="4">#REF!</definedName>
    <definedName name="b_asset_last_year" localSheetId="2">#REF!</definedName>
    <definedName name="b_asset_last_year">#REF!</definedName>
    <definedName name="b_b0" localSheetId="4">#REF!</definedName>
    <definedName name="b_b0" localSheetId="2">#REF!</definedName>
    <definedName name="b_b0">#REF!</definedName>
    <definedName name="b_b0TL" localSheetId="4">#REF!</definedName>
    <definedName name="b_b0TL" localSheetId="2">#REF!</definedName>
    <definedName name="b_b0TL">#REF!</definedName>
    <definedName name="b_b0TLa" localSheetId="4">#REF!</definedName>
    <definedName name="b_b0TLa" localSheetId="2">#REF!</definedName>
    <definedName name="b_b0TLa">#REF!</definedName>
    <definedName name="b_b1" localSheetId="4">#REF!</definedName>
    <definedName name="b_b1" localSheetId="2">#REF!</definedName>
    <definedName name="b_b1">#REF!</definedName>
    <definedName name="b_BL" localSheetId="4">#REF!</definedName>
    <definedName name="b_BL" localSheetId="2">#REF!</definedName>
    <definedName name="b_BL">#REF!</definedName>
    <definedName name="b_pl">[7]n_pl!$A$1:$K$400</definedName>
    <definedName name="b_pl_ds" localSheetId="3">#REF!</definedName>
    <definedName name="b_pl_ds" localSheetId="4">#REF!</definedName>
    <definedName name="b_pl_ds" localSheetId="2">#REF!</definedName>
    <definedName name="b_pl_ds">#REF!</definedName>
    <definedName name="b_pl0TL" localSheetId="4">#REF!</definedName>
    <definedName name="b_pl0TL" localSheetId="2">#REF!</definedName>
    <definedName name="b_pl0TL">#REF!</definedName>
    <definedName name="b_pl0TLa" localSheetId="4">#REF!</definedName>
    <definedName name="b_pl0TLa" localSheetId="2">#REF!</definedName>
    <definedName name="b_pl0TLa">#REF!</definedName>
    <definedName name="b_pl1" localSheetId="4">#REF!</definedName>
    <definedName name="b_pl1" localSheetId="2">#REF!</definedName>
    <definedName name="b_pl1">#REF!</definedName>
    <definedName name="b_pl1a" localSheetId="4">#REF!</definedName>
    <definedName name="b_pl1a" localSheetId="2">#REF!</definedName>
    <definedName name="b_pl1a">#REF!</definedName>
    <definedName name="b_pl2" localSheetId="4">#REF!</definedName>
    <definedName name="b_pl2" localSheetId="2">#REF!</definedName>
    <definedName name="b_pl2">#REF!</definedName>
    <definedName name="b_plan" localSheetId="4">#REF!</definedName>
    <definedName name="b_plan" localSheetId="2">#REF!</definedName>
    <definedName name="b_plan">#REF!</definedName>
    <definedName name="b_report1a">[8]n_report1!$B$1:$I$500</definedName>
    <definedName name="b_report1b">[8]n_report1!$D$1:$I$500</definedName>
    <definedName name="b_report2a">[8]n_report2!$B$1:$K$500</definedName>
    <definedName name="b_report2aa">[8]n_report2!$B$1:$K$1000</definedName>
    <definedName name="b_report2b">[8]n_report2!$D$1:$K$500</definedName>
    <definedName name="bang_b1" localSheetId="3">#REF!</definedName>
    <definedName name="bang_b1" localSheetId="4">#REF!</definedName>
    <definedName name="bang_b1" localSheetId="2">#REF!</definedName>
    <definedName name="bang_b1">#REF!</definedName>
    <definedName name="bang_b1a" localSheetId="4">#REF!</definedName>
    <definedName name="bang_b1a" localSheetId="2">#REF!</definedName>
    <definedName name="bang_b1a">#REF!</definedName>
    <definedName name="bang_pl3" localSheetId="4">#REF!</definedName>
    <definedName name="bang_pl3" localSheetId="2">#REF!</definedName>
    <definedName name="bang_pl3">#REF!</definedName>
    <definedName name="BankNameList">[9]Data!$D$2:$D$26</definedName>
    <definedName name="BAYF_update">'[5]BAY-F'!$A$13:$AG$53</definedName>
    <definedName name="BB" localSheetId="3">#REF!</definedName>
    <definedName name="BB" localSheetId="4">#REF!</definedName>
    <definedName name="BB" localSheetId="2">#REF!</definedName>
    <definedName name="BB">#REF!</definedName>
    <definedName name="BBB" localSheetId="3">[10]DEP12!#REF!</definedName>
    <definedName name="BBB" localSheetId="4">[10]DEP12!#REF!</definedName>
    <definedName name="BBB" localSheetId="2">[10]DEP12!#REF!</definedName>
    <definedName name="BBB">[10]DEP12!#REF!</definedName>
    <definedName name="BBL_update">[5]BBL!$A$13:$AG$40</definedName>
    <definedName name="BCP_update">[5]BCP!$A$13:$AG$50</definedName>
    <definedName name="BECL_update">[5]BECL!$A$13:$AG$53</definedName>
    <definedName name="beforeCol" localSheetId="4">'[11]2.2Flood_NonApplied'!#REF!</definedName>
    <definedName name="beforeCol" localSheetId="2">'[11]2.2Flood_NonApplied'!#REF!</definedName>
    <definedName name="beforeCol">'[11]2.2Flood_NonApplied'!#REF!</definedName>
    <definedName name="BG_Del" hidden="1">15</definedName>
    <definedName name="BG_Ins" hidden="1">4</definedName>
    <definedName name="BG_Mod" hidden="1">6</definedName>
    <definedName name="BLISS_N" localSheetId="4">#REF!</definedName>
    <definedName name="BLISS_N" localSheetId="2">#REF!</definedName>
    <definedName name="BLISS_N">#REF!</definedName>
    <definedName name="BSsheet" localSheetId="4">#REF!</definedName>
    <definedName name="BSsheet" localSheetId="2">#REF!</definedName>
    <definedName name="BSsheet">#REF!</definedName>
    <definedName name="BUdget">[12]Period!$C$4:$C$93</definedName>
    <definedName name="BV">[13]BV!$B$7:$L$1003</definedName>
    <definedName name="Cash_and_cash_equivalents">'[14]Balance Sheet'!$B$8</definedName>
    <definedName name="cellIsStratified" localSheetId="3">#REF!</definedName>
    <definedName name="cellIsStratified" localSheetId="4">#REF!</definedName>
    <definedName name="cellIsStratified" localSheetId="2">#REF!</definedName>
    <definedName name="cellIsStratified">#REF!</definedName>
    <definedName name="cellProjectedMisstatementWarning" localSheetId="4">#REF!</definedName>
    <definedName name="cellProjectedMisstatementWarning" localSheetId="2">#REF!</definedName>
    <definedName name="cellProjectedMisstatementWarning">#REF!</definedName>
    <definedName name="cellSampleSize" localSheetId="4">#REF!</definedName>
    <definedName name="cellSampleSize" localSheetId="2">#REF!</definedName>
    <definedName name="cellSampleSize">#REF!</definedName>
    <definedName name="cellSampleSizeWarning" localSheetId="4">#REF!</definedName>
    <definedName name="cellSampleSizeWarning" localSheetId="2">#REF!</definedName>
    <definedName name="cellSampleSizeWarning">#REF!</definedName>
    <definedName name="cellSSF" localSheetId="4">#REF!</definedName>
    <definedName name="cellSSF" localSheetId="2">#REF!</definedName>
    <definedName name="cellSSF">#REF!</definedName>
    <definedName name="CF">'[15]10-1 Media:10-cut'!$A$1:$IV$5</definedName>
    <definedName name="CF_Accrued_expenses">'[14]Cash Flows Worksheet'!$AC$48</definedName>
    <definedName name="CF_cash_and_securities_segregated">'[14]Cash Flows Worksheet'!$AC$33</definedName>
    <definedName name="CF_drafts_payable">'[14]Cash Flows Worksheet'!$AC$42</definedName>
    <definedName name="CF_Forex_translation_adsjustment" localSheetId="4">'[4]Cash Flows Worksheet'!#REF!</definedName>
    <definedName name="CF_Forex_translation_adsjustment" localSheetId="2">'[4]Cash Flows Worksheet'!#REF!</definedName>
    <definedName name="CF_Forex_translation_adsjustment">'[4]Cash Flows Worksheet'!#REF!</definedName>
    <definedName name="CF_Income_taxes_payable">'[14]Cash Flows Worksheet'!$AC$47</definedName>
    <definedName name="CF_Net_income">'[14]Cash Flows Worksheet'!$AC$15</definedName>
    <definedName name="CF_Other_assets">'[14]Cash Flows Worksheet'!$AC$39</definedName>
    <definedName name="CF_Payable_to_brokers_dealers">'[14]Cash Flows Worksheet'!$AC$43</definedName>
    <definedName name="CF_payable_to_customers" localSheetId="4">'[4]Cash Flows Worksheet'!#REF!</definedName>
    <definedName name="CF_payable_to_customers" localSheetId="2">'[4]Cash Flows Worksheet'!#REF!</definedName>
    <definedName name="CF_payable_to_customers">'[4]Cash Flows Worksheet'!#REF!</definedName>
    <definedName name="CF_Pension_liability_adjustment" localSheetId="4">'[4]Cash Flows Worksheet'!#REF!</definedName>
    <definedName name="CF_Pension_liability_adjustment" localSheetId="2">'[4]Cash Flows Worksheet'!#REF!</definedName>
    <definedName name="CF_Pension_liability_adjustment">'[4]Cash Flows Worksheet'!#REF!</definedName>
    <definedName name="CF_receivable_from_brokers_dealers">'[14]Cash Flows Worksheet'!$AC$34</definedName>
    <definedName name="CF_receivable_from_customers">'[14]Cash Flows Worksheet'!$AC$36</definedName>
    <definedName name="CF_Securities_borrowed">'[14]Cash Flows Worksheet'!$AC$35</definedName>
    <definedName name="CF_Securities_loaned">'[14]Cash Flows Worksheet'!$AC$44</definedName>
    <definedName name="CF_securities_owned">'[14]Cash Flows Worksheet'!$AC$37</definedName>
    <definedName name="CF_securities_sold_not_purchased" localSheetId="4">'[4]Cash Flows Worksheet'!#REF!</definedName>
    <definedName name="CF_securities_sold_not_purchased" localSheetId="2">'[4]Cash Flows Worksheet'!#REF!</definedName>
    <definedName name="CF_securities_sold_not_purchased">'[4]Cash Flows Worksheet'!#REF!</definedName>
    <definedName name="CHARTOFACCOUNTSID1" localSheetId="3">#REF!</definedName>
    <definedName name="CHARTOFACCOUNTSID1" localSheetId="4">#REF!</definedName>
    <definedName name="CHARTOFACCOUNTSID1" localSheetId="2">#REF!</definedName>
    <definedName name="CHARTOFACCOUNTSID1">#REF!</definedName>
    <definedName name="CHARTOFACCOUNTSID1_22" localSheetId="4">#REF!</definedName>
    <definedName name="CHARTOFACCOUNTSID1_22" localSheetId="2">#REF!</definedName>
    <definedName name="CHARTOFACCOUNTSID1_22">#REF!</definedName>
    <definedName name="CHARTOFACCOUNTSID1_8" localSheetId="4">#REF!</definedName>
    <definedName name="CHARTOFACCOUNTSID1_8" localSheetId="2">#REF!</definedName>
    <definedName name="CHARTOFACCOUNTSID1_8">#REF!</definedName>
    <definedName name="CHARTOFACCOUNTSID2" localSheetId="4">#REF!</definedName>
    <definedName name="CHARTOFACCOUNTSID2" localSheetId="2">#REF!</definedName>
    <definedName name="CHARTOFACCOUNTSID2">#REF!</definedName>
    <definedName name="CHARTOFACCOUNTSID3" localSheetId="4">#REF!</definedName>
    <definedName name="CHARTOFACCOUNTSID3" localSheetId="2">#REF!</definedName>
    <definedName name="CHARTOFACCOUNTSID3">#REF!</definedName>
    <definedName name="CHARTOFACCOUNTSID4" localSheetId="4">#REF!</definedName>
    <definedName name="CHARTOFACCOUNTSID4" localSheetId="2">#REF!</definedName>
    <definedName name="CHARTOFACCOUNTSID4">#REF!</definedName>
    <definedName name="CHARTOFACCOUNTSID5" localSheetId="4">#REF!</definedName>
    <definedName name="CHARTOFACCOUNTSID5" localSheetId="2">#REF!</definedName>
    <definedName name="CHARTOFACCOUNTSID5">#REF!</definedName>
    <definedName name="CHARTOFACCOUNTSID6" localSheetId="4">#REF!</definedName>
    <definedName name="CHARTOFACCOUNTSID6" localSheetId="2">#REF!</definedName>
    <definedName name="CHARTOFACCOUNTSID6">#REF!</definedName>
    <definedName name="CL" localSheetId="4">#REF!</definedName>
    <definedName name="CL" localSheetId="2">#REF!</definedName>
    <definedName name="CL">#REF!</definedName>
    <definedName name="CNS_update">[5]CNS!$A$13:$AG$36</definedName>
    <definedName name="COCO_update">[5]COCO!$A$13:$AG$50</definedName>
    <definedName name="CONNECTSTRING1" localSheetId="3">#REF!</definedName>
    <definedName name="CONNECTSTRING1" localSheetId="4">#REF!</definedName>
    <definedName name="CONNECTSTRING1" localSheetId="2">#REF!</definedName>
    <definedName name="CONNECTSTRING1">#REF!</definedName>
    <definedName name="CONNECTSTRING1_22" localSheetId="4">#REF!</definedName>
    <definedName name="CONNECTSTRING1_22" localSheetId="2">#REF!</definedName>
    <definedName name="CONNECTSTRING1_22">#REF!</definedName>
    <definedName name="CONNECTSTRING1_8" localSheetId="4">#REF!</definedName>
    <definedName name="CONNECTSTRING1_8" localSheetId="2">#REF!</definedName>
    <definedName name="CONNECTSTRING1_8">#REF!</definedName>
    <definedName name="CONNECTSTRING2" localSheetId="4">#REF!</definedName>
    <definedName name="CONNECTSTRING2" localSheetId="2">#REF!</definedName>
    <definedName name="CONNECTSTRING2">#REF!</definedName>
    <definedName name="CONNECTSTRING3" localSheetId="4">#REF!</definedName>
    <definedName name="CONNECTSTRING3" localSheetId="2">#REF!</definedName>
    <definedName name="CONNECTSTRING3">#REF!</definedName>
    <definedName name="CONNECTSTRING4" localSheetId="4">#REF!</definedName>
    <definedName name="CONNECTSTRING4" localSheetId="2">#REF!</definedName>
    <definedName name="CONNECTSTRING4">#REF!</definedName>
    <definedName name="CONNECTSTRING5" localSheetId="4">#REF!</definedName>
    <definedName name="CONNECTSTRING5" localSheetId="2">#REF!</definedName>
    <definedName name="CONNECTSTRING5">#REF!</definedName>
    <definedName name="CONNECTSTRING6" localSheetId="4">#REF!</definedName>
    <definedName name="CONNECTSTRING6" localSheetId="2">#REF!</definedName>
    <definedName name="CONNECTSTRING6">#REF!</definedName>
    <definedName name="COSMOS">[5]COSMOS!$A$11:$AX$101</definedName>
    <definedName name="cost" localSheetId="3">#REF!</definedName>
    <definedName name="cost" localSheetId="4">#REF!</definedName>
    <definedName name="cost" localSheetId="2">#REF!</definedName>
    <definedName name="cost">#REF!</definedName>
    <definedName name="cost1" localSheetId="4">#REF!</definedName>
    <definedName name="cost1" localSheetId="2">#REF!</definedName>
    <definedName name="cost1">#REF!</definedName>
    <definedName name="cot_pl_ds" localSheetId="4">#REF!</definedName>
    <definedName name="cot_pl_ds" localSheetId="2">#REF!</definedName>
    <definedName name="cot_pl_ds">#REF!</definedName>
    <definedName name="Cover" localSheetId="4">#REF!</definedName>
    <definedName name="Cover" localSheetId="2">#REF!</definedName>
    <definedName name="Cover">#REF!</definedName>
    <definedName name="CREATESUMMARYJNLS1" localSheetId="4">#REF!</definedName>
    <definedName name="CREATESUMMARYJNLS1" localSheetId="2">#REF!</definedName>
    <definedName name="CREATESUMMARYJNLS1">#REF!</definedName>
    <definedName name="CREATESUMMARYJNLS1_22" localSheetId="4">#REF!</definedName>
    <definedName name="CREATESUMMARYJNLS1_22" localSheetId="2">#REF!</definedName>
    <definedName name="CREATESUMMARYJNLS1_22">#REF!</definedName>
    <definedName name="CREATESUMMARYJNLS1_8" localSheetId="4">#REF!</definedName>
    <definedName name="CREATESUMMARYJNLS1_8" localSheetId="2">#REF!</definedName>
    <definedName name="CREATESUMMARYJNLS1_8">#REF!</definedName>
    <definedName name="CREATESUMMARYJNLS2" localSheetId="4">#REF!</definedName>
    <definedName name="CREATESUMMARYJNLS2" localSheetId="2">#REF!</definedName>
    <definedName name="CREATESUMMARYJNLS2">#REF!</definedName>
    <definedName name="CREATESUMMARYJNLS3" localSheetId="4">#REF!</definedName>
    <definedName name="CREATESUMMARYJNLS3" localSheetId="2">#REF!</definedName>
    <definedName name="CREATESUMMARYJNLS3">#REF!</definedName>
    <definedName name="CREATESUMMARYJNLS4" localSheetId="4">#REF!</definedName>
    <definedName name="CREATESUMMARYJNLS4" localSheetId="2">#REF!</definedName>
    <definedName name="CREATESUMMARYJNLS4">#REF!</definedName>
    <definedName name="CREATESUMMARYJNLS5" localSheetId="4">#REF!</definedName>
    <definedName name="CREATESUMMARYJNLS5" localSheetId="2">#REF!</definedName>
    <definedName name="CREATESUMMARYJNLS5">#REF!</definedName>
    <definedName name="CREATESUMMARYJNLS6" localSheetId="4">#REF!</definedName>
    <definedName name="CREATESUMMARYJNLS6" localSheetId="2">#REF!</definedName>
    <definedName name="CREATESUMMARYJNLS6">#REF!</definedName>
    <definedName name="CRITERIACOLUMN1" localSheetId="4">#REF!</definedName>
    <definedName name="CRITERIACOLUMN1" localSheetId="2">#REF!</definedName>
    <definedName name="CRITERIACOLUMN1">#REF!</definedName>
    <definedName name="CRITERIACOLUMN1_22" localSheetId="4">#REF!</definedName>
    <definedName name="CRITERIACOLUMN1_22" localSheetId="2">#REF!</definedName>
    <definedName name="CRITERIACOLUMN1_22">#REF!</definedName>
    <definedName name="CRITERIACOLUMN1_8" localSheetId="4">#REF!</definedName>
    <definedName name="CRITERIACOLUMN1_8" localSheetId="2">#REF!</definedName>
    <definedName name="CRITERIACOLUMN1_8">#REF!</definedName>
    <definedName name="CRITERIACOLUMN2" localSheetId="4">#REF!</definedName>
    <definedName name="CRITERIACOLUMN2" localSheetId="2">#REF!</definedName>
    <definedName name="CRITERIACOLUMN2">#REF!</definedName>
    <definedName name="CRITERIACOLUMN3" localSheetId="4">#REF!</definedName>
    <definedName name="CRITERIACOLUMN3" localSheetId="2">#REF!</definedName>
    <definedName name="CRITERIACOLUMN3">#REF!</definedName>
    <definedName name="CRITERIACOLUMN4" localSheetId="4">#REF!</definedName>
    <definedName name="CRITERIACOLUMN4" localSheetId="2">#REF!</definedName>
    <definedName name="CRITERIACOLUMN4">#REF!</definedName>
    <definedName name="CRITERIACOLUMN5" localSheetId="4">#REF!</definedName>
    <definedName name="CRITERIACOLUMN5" localSheetId="2">#REF!</definedName>
    <definedName name="CRITERIACOLUMN5">#REF!</definedName>
    <definedName name="CRITERIACOLUMN6" localSheetId="4">#REF!</definedName>
    <definedName name="CRITERIACOLUMN6" localSheetId="2">#REF!</definedName>
    <definedName name="CRITERIACOLUMN6">#REF!</definedName>
    <definedName name="CS" localSheetId="4">#REF!</definedName>
    <definedName name="CS" localSheetId="2">#REF!</definedName>
    <definedName name="CS">#REF!</definedName>
    <definedName name="Current" localSheetId="4">#REF!</definedName>
    <definedName name="Current" localSheetId="2">#REF!</definedName>
    <definedName name="Current">#REF!</definedName>
    <definedName name="CY_Accounts_Receivable" localSheetId="4">#REF!</definedName>
    <definedName name="CY_Accounts_Receivable" localSheetId="2">#REF!</definedName>
    <definedName name="CY_Accounts_Receivable">#REF!</definedName>
    <definedName name="CY_Assets" localSheetId="4">#REF!</definedName>
    <definedName name="CY_Assets" localSheetId="2">#REF!</definedName>
    <definedName name="CY_Assets">#REF!</definedName>
    <definedName name="CY_Cash" localSheetId="4">#REF!</definedName>
    <definedName name="CY_Cash" localSheetId="2">#REF!</definedName>
    <definedName name="CY_Cash">#REF!</definedName>
    <definedName name="CY_Cost_of_Sales" localSheetId="4">#REF!</definedName>
    <definedName name="CY_Cost_of_Sales" localSheetId="2">#REF!</definedName>
    <definedName name="CY_Cost_of_Sales">#REF!</definedName>
    <definedName name="CY_Current_Liabilities" localSheetId="4">#REF!</definedName>
    <definedName name="CY_Current_Liabilities" localSheetId="2">#REF!</definedName>
    <definedName name="CY_Current_Liabilities">#REF!</definedName>
    <definedName name="CY_Deposits" localSheetId="4">#REF!</definedName>
    <definedName name="CY_Deposits" localSheetId="2">#REF!</definedName>
    <definedName name="CY_Deposits">#REF!</definedName>
    <definedName name="CY_Equity" localSheetId="4">#REF!</definedName>
    <definedName name="CY_Equity" localSheetId="2">#REF!</definedName>
    <definedName name="CY_Equity">#REF!</definedName>
    <definedName name="CY_Gross_Profit" localSheetId="4">#REF!</definedName>
    <definedName name="CY_Gross_Profit" localSheetId="2">#REF!</definedName>
    <definedName name="CY_Gross_Profit">#REF!</definedName>
    <definedName name="CY_Inc_Bef_Tax" localSheetId="4">#REF!</definedName>
    <definedName name="CY_Inc_Bef_Tax" localSheetId="2">#REF!</definedName>
    <definedName name="CY_Inc_Bef_Tax">#REF!</definedName>
    <definedName name="CY_Intangible_Assets" localSheetId="4">#REF!</definedName>
    <definedName name="CY_Intangible_Assets" localSheetId="2">#REF!</definedName>
    <definedName name="CY_Intangible_Assets">#REF!</definedName>
    <definedName name="CY_Interest_Expense" localSheetId="4">#REF!</definedName>
    <definedName name="CY_Interest_Expense" localSheetId="2">#REF!</definedName>
    <definedName name="CY_Interest_Expense">#REF!</definedName>
    <definedName name="CY_Inventory" localSheetId="4">#REF!</definedName>
    <definedName name="CY_Inventory" localSheetId="2">#REF!</definedName>
    <definedName name="CY_Inventory">#REF!</definedName>
    <definedName name="CY_LIABIL_EQUITY" localSheetId="4">#REF!</definedName>
    <definedName name="CY_LIABIL_EQUITY" localSheetId="2">#REF!</definedName>
    <definedName name="CY_LIABIL_EQUITY">#REF!</definedName>
    <definedName name="CY_Liabilities" localSheetId="4">#REF!</definedName>
    <definedName name="CY_Liabilities" localSheetId="2">#REF!</definedName>
    <definedName name="CY_Liabilities">#REF!</definedName>
    <definedName name="CY_LT_Debt" localSheetId="4">#REF!</definedName>
    <definedName name="CY_LT_Debt" localSheetId="2">#REF!</definedName>
    <definedName name="CY_LT_Debt">#REF!</definedName>
    <definedName name="CY_Market_Value_of_Equity" localSheetId="4">#REF!</definedName>
    <definedName name="CY_Market_Value_of_Equity" localSheetId="2">#REF!</definedName>
    <definedName name="CY_Market_Value_of_Equity">#REF!</definedName>
    <definedName name="CY_Marketable_Sec" localSheetId="4">#REF!</definedName>
    <definedName name="CY_Marketable_Sec" localSheetId="2">#REF!</definedName>
    <definedName name="CY_Marketable_Sec">#REF!</definedName>
    <definedName name="CY_Net_Income" localSheetId="4">#REF!</definedName>
    <definedName name="CY_Net_Income" localSheetId="2">#REF!</definedName>
    <definedName name="CY_Net_Income">#REF!</definedName>
    <definedName name="CY_NET_PROFIT" localSheetId="4">#REF!</definedName>
    <definedName name="CY_NET_PROFIT" localSheetId="2">#REF!</definedName>
    <definedName name="CY_NET_PROFIT">#REF!</definedName>
    <definedName name="CY_Net_Revenue" localSheetId="4">#REF!</definedName>
    <definedName name="CY_Net_Revenue" localSheetId="2">#REF!</definedName>
    <definedName name="CY_Net_Revenue">#REF!</definedName>
    <definedName name="CY_Operating_Income" localSheetId="4">#REF!</definedName>
    <definedName name="CY_Operating_Income" localSheetId="2">#REF!</definedName>
    <definedName name="CY_Operating_Income">#REF!</definedName>
    <definedName name="CY_Other_Curr_Assets" localSheetId="4">#REF!</definedName>
    <definedName name="CY_Other_Curr_Assets" localSheetId="2">#REF!</definedName>
    <definedName name="CY_Other_Curr_Assets">#REF!</definedName>
    <definedName name="CY_Other_LT_Assets" localSheetId="4">#REF!</definedName>
    <definedName name="CY_Other_LT_Assets" localSheetId="2">#REF!</definedName>
    <definedName name="CY_Other_LT_Assets">#REF!</definedName>
    <definedName name="CY_Other_LT_Liabilities" localSheetId="4">#REF!</definedName>
    <definedName name="CY_Other_LT_Liabilities" localSheetId="2">#REF!</definedName>
    <definedName name="CY_Other_LT_Liabilities">#REF!</definedName>
    <definedName name="CY_QUICK_ASSETS" localSheetId="4">#REF!</definedName>
    <definedName name="CY_QUICK_ASSETS" localSheetId="2">#REF!</definedName>
    <definedName name="CY_QUICK_ASSETS">#REF!</definedName>
    <definedName name="CY_Tangible_Assets" localSheetId="4">#REF!</definedName>
    <definedName name="CY_Tangible_Assets" localSheetId="2">#REF!</definedName>
    <definedName name="CY_Tangible_Assets">#REF!</definedName>
    <definedName name="CY_Tangible_Net_Worth" localSheetId="4">#REF!</definedName>
    <definedName name="CY_Tangible_Net_Worth" localSheetId="2">#REF!</definedName>
    <definedName name="CY_Tangible_Net_Worth">#REF!</definedName>
    <definedName name="CY_Taxes" localSheetId="4">#REF!</definedName>
    <definedName name="CY_Taxes" localSheetId="2">#REF!</definedName>
    <definedName name="CY_Taxes">#REF!</definedName>
    <definedName name="CY_TOTAL_ASSETS" localSheetId="4">#REF!</definedName>
    <definedName name="CY_TOTAL_ASSETS" localSheetId="2">#REF!</definedName>
    <definedName name="CY_TOTAL_ASSETS">#REF!</definedName>
    <definedName name="CY_TOTAL_CURR_ASSETS" localSheetId="4">#REF!</definedName>
    <definedName name="CY_TOTAL_CURR_ASSETS" localSheetId="2">#REF!</definedName>
    <definedName name="CY_TOTAL_CURR_ASSETS">#REF!</definedName>
    <definedName name="CY_TOTAL_DEBT" localSheetId="4">#REF!</definedName>
    <definedName name="CY_TOTAL_DEBT" localSheetId="2">#REF!</definedName>
    <definedName name="CY_TOTAL_DEBT">#REF!</definedName>
    <definedName name="CY_TOTAL_EQUITY" localSheetId="4">#REF!</definedName>
    <definedName name="CY_TOTAL_EQUITY" localSheetId="2">#REF!</definedName>
    <definedName name="CY_TOTAL_EQUITY">#REF!</definedName>
    <definedName name="d">[3]S33!$EC$7</definedName>
    <definedName name="DATA" localSheetId="3">#REF!</definedName>
    <definedName name="DATA" localSheetId="4">#REF!</definedName>
    <definedName name="DATA" localSheetId="2">#REF!</definedName>
    <definedName name="DATA">#REF!</definedName>
    <definedName name="DATA2" localSheetId="3">[16]CST1198!#REF!</definedName>
    <definedName name="DATA2" localSheetId="4">[16]CST1198!#REF!</definedName>
    <definedName name="DATA2" localSheetId="2">[16]CST1198!#REF!</definedName>
    <definedName name="DATA2">[16]CST1198!#REF!</definedName>
    <definedName name="_xlnm.Database" localSheetId="3">#REF!</definedName>
    <definedName name="_xlnm.Database" localSheetId="4">#REF!</definedName>
    <definedName name="_xlnm.Database" localSheetId="2">#REF!</definedName>
    <definedName name="_xlnm.Database">#REF!</definedName>
    <definedName name="database1" localSheetId="4">#REF!</definedName>
    <definedName name="database1" localSheetId="2">#REF!</definedName>
    <definedName name="database1">#REF!</definedName>
    <definedName name="DBNAME1" localSheetId="4">#REF!</definedName>
    <definedName name="DBNAME1" localSheetId="2">#REF!</definedName>
    <definedName name="DBNAME1">#REF!</definedName>
    <definedName name="DBNAME1_22" localSheetId="4">#REF!</definedName>
    <definedName name="DBNAME1_22" localSheetId="2">#REF!</definedName>
    <definedName name="DBNAME1_22">#REF!</definedName>
    <definedName name="DBNAME1_8" localSheetId="4">#REF!</definedName>
    <definedName name="DBNAME1_8" localSheetId="2">#REF!</definedName>
    <definedName name="DBNAME1_8">#REF!</definedName>
    <definedName name="DBNAME2" localSheetId="4">#REF!</definedName>
    <definedName name="DBNAME2" localSheetId="2">#REF!</definedName>
    <definedName name="DBNAME2">#REF!</definedName>
    <definedName name="DBNAME3" localSheetId="4">#REF!</definedName>
    <definedName name="DBNAME3" localSheetId="2">#REF!</definedName>
    <definedName name="DBNAME3">#REF!</definedName>
    <definedName name="DBNAME4" localSheetId="4">#REF!</definedName>
    <definedName name="DBNAME4" localSheetId="2">#REF!</definedName>
    <definedName name="DBNAME4">#REF!</definedName>
    <definedName name="DBNAME5" localSheetId="4">#REF!</definedName>
    <definedName name="DBNAME5" localSheetId="2">#REF!</definedName>
    <definedName name="DBNAME5">#REF!</definedName>
    <definedName name="DBNAME6" localSheetId="4">#REF!</definedName>
    <definedName name="DBNAME6" localSheetId="2">#REF!</definedName>
    <definedName name="DBNAME6">#REF!</definedName>
    <definedName name="DBUSERNAME1" localSheetId="4">#REF!</definedName>
    <definedName name="DBUSERNAME1" localSheetId="2">#REF!</definedName>
    <definedName name="DBUSERNAME1">#REF!</definedName>
    <definedName name="DBUSERNAME1_22" localSheetId="4">#REF!</definedName>
    <definedName name="DBUSERNAME1_22" localSheetId="2">#REF!</definedName>
    <definedName name="DBUSERNAME1_22">#REF!</definedName>
    <definedName name="DBUSERNAME1_8" localSheetId="4">#REF!</definedName>
    <definedName name="DBUSERNAME1_8" localSheetId="2">#REF!</definedName>
    <definedName name="DBUSERNAME1_8">#REF!</definedName>
    <definedName name="DBUSERNAME2" localSheetId="4">#REF!</definedName>
    <definedName name="DBUSERNAME2" localSheetId="2">#REF!</definedName>
    <definedName name="DBUSERNAME2">#REF!</definedName>
    <definedName name="DBUSERNAME3" localSheetId="4">#REF!</definedName>
    <definedName name="DBUSERNAME3" localSheetId="2">#REF!</definedName>
    <definedName name="DBUSERNAME3">#REF!</definedName>
    <definedName name="DBUSERNAME4" localSheetId="4">#REF!</definedName>
    <definedName name="DBUSERNAME4" localSheetId="2">#REF!</definedName>
    <definedName name="DBUSERNAME4">#REF!</definedName>
    <definedName name="DBUSERNAME5" localSheetId="4">#REF!</definedName>
    <definedName name="DBUSERNAME5" localSheetId="2">#REF!</definedName>
    <definedName name="DBUSERNAME5">#REF!</definedName>
    <definedName name="DBUSERNAME6" localSheetId="4">#REF!</definedName>
    <definedName name="DBUSERNAME6" localSheetId="2">#REF!</definedName>
    <definedName name="DBUSERNAME6">#REF!</definedName>
    <definedName name="ddd" localSheetId="4">[17]PL!#REF!</definedName>
    <definedName name="ddd" localSheetId="2">[17]PL!#REF!</definedName>
    <definedName name="ddd">[17]PL!#REF!</definedName>
    <definedName name="DELETELOGICTYPE1" localSheetId="3">#REF!</definedName>
    <definedName name="DELETELOGICTYPE1" localSheetId="4">#REF!</definedName>
    <definedName name="DELETELOGICTYPE1" localSheetId="2">#REF!</definedName>
    <definedName name="DELETELOGICTYPE1">#REF!</definedName>
    <definedName name="DELETELOGICTYPE1_22" localSheetId="4">#REF!</definedName>
    <definedName name="DELETELOGICTYPE1_22" localSheetId="2">#REF!</definedName>
    <definedName name="DELETELOGICTYPE1_22">#REF!</definedName>
    <definedName name="DELETELOGICTYPE1_8" localSheetId="4">#REF!</definedName>
    <definedName name="DELETELOGICTYPE1_8" localSheetId="2">#REF!</definedName>
    <definedName name="DELETELOGICTYPE1_8">#REF!</definedName>
    <definedName name="DELETELOGICTYPE2" localSheetId="4">#REF!</definedName>
    <definedName name="DELETELOGICTYPE2" localSheetId="2">#REF!</definedName>
    <definedName name="DELETELOGICTYPE2">#REF!</definedName>
    <definedName name="DELETELOGICTYPE3" localSheetId="4">#REF!</definedName>
    <definedName name="DELETELOGICTYPE3" localSheetId="2">#REF!</definedName>
    <definedName name="DELETELOGICTYPE3">#REF!</definedName>
    <definedName name="DELETELOGICTYPE4" localSheetId="4">#REF!</definedName>
    <definedName name="DELETELOGICTYPE4" localSheetId="2">#REF!</definedName>
    <definedName name="DELETELOGICTYPE4">#REF!</definedName>
    <definedName name="DELETELOGICTYPE5" localSheetId="4">#REF!</definedName>
    <definedName name="DELETELOGICTYPE5" localSheetId="2">#REF!</definedName>
    <definedName name="DELETELOGICTYPE5">#REF!</definedName>
    <definedName name="DELETELOGICTYPE6" localSheetId="4">#REF!</definedName>
    <definedName name="DELETELOGICTYPE6" localSheetId="2">#REF!</definedName>
    <definedName name="DELETELOGICTYPE6">#REF!</definedName>
    <definedName name="Depreciation">'[14]Cash Flows Worksheet'!$AC$18</definedName>
    <definedName name="dir">[18]modeldir!$A$1:$B$307</definedName>
    <definedName name="dItemsToTest" localSheetId="3">#REF!</definedName>
    <definedName name="dItemsToTest" localSheetId="4">#REF!</definedName>
    <definedName name="dItemsToTest" localSheetId="2">#REF!</definedName>
    <definedName name="dItemsToTest">#REF!</definedName>
    <definedName name="DMSTDR" localSheetId="4">#REF!</definedName>
    <definedName name="DMSTDR" localSheetId="2">#REF!</definedName>
    <definedName name="DMSTDR">#REF!</definedName>
    <definedName name="dName" localSheetId="4">#REF!</definedName>
    <definedName name="dName" localSheetId="2">#REF!</definedName>
    <definedName name="dName">#REF!</definedName>
    <definedName name="DOI_update">[5]DOI!$A$13:$AG$72</definedName>
    <definedName name="Dollar_Threshold" localSheetId="3">#REF!</definedName>
    <definedName name="Dollar_Threshold" localSheetId="4">#REF!</definedName>
    <definedName name="Dollar_Threshold" localSheetId="2">#REF!</definedName>
    <definedName name="Dollar_Threshold">#REF!</definedName>
    <definedName name="dPlanningMateriality" localSheetId="4">#REF!</definedName>
    <definedName name="dPlanningMateriality" localSheetId="2">#REF!</definedName>
    <definedName name="dPlanningMateriality">#REF!</definedName>
    <definedName name="dProjectedBookValue" localSheetId="4">#REF!</definedName>
    <definedName name="dProjectedBookValue" localSheetId="2">#REF!</definedName>
    <definedName name="dProjectedBookValue">#REF!</definedName>
    <definedName name="dProjectedBookValueStratified" localSheetId="4">#REF!</definedName>
    <definedName name="dProjectedBookValueStratified" localSheetId="2">#REF!</definedName>
    <definedName name="dProjectedBookValueStratified">#REF!</definedName>
    <definedName name="dProjectedNumbersOfItems" localSheetId="4">#REF!</definedName>
    <definedName name="dProjectedNumbersOfItems" localSheetId="2">#REF!</definedName>
    <definedName name="dProjectedNumbersOfItems">#REF!</definedName>
    <definedName name="dProjectedNumbersOfItemsStratified" localSheetId="4">#REF!</definedName>
    <definedName name="dProjectedNumbersOfItemsStratified" localSheetId="2">#REF!</definedName>
    <definedName name="dProjectedNumbersOfItemsStratified">#REF!</definedName>
    <definedName name="DS_update">[5]DS!$A$13:$AG$52</definedName>
    <definedName name="dSampleSize" localSheetId="3">#REF!</definedName>
    <definedName name="dSampleSize" localSheetId="4">#REF!</definedName>
    <definedName name="dSampleSize" localSheetId="2">#REF!</definedName>
    <definedName name="dSampleSize">#REF!</definedName>
    <definedName name="DTDB_update">[5]DTDB!$A$13:$AG$57</definedName>
    <definedName name="DTDB_W1_update">'[5]DTDB-W1'!$A$13:$AG$57</definedName>
    <definedName name="dTotalPopulationBookValue" localSheetId="3">#REF!</definedName>
    <definedName name="dTotalPopulationBookValue" localSheetId="4">#REF!</definedName>
    <definedName name="dTotalPopulationBookValue" localSheetId="2">#REF!</definedName>
    <definedName name="dTotalPopulationBookValue">#REF!</definedName>
    <definedName name="dTotalProjectedBookValue" localSheetId="4">#REF!</definedName>
    <definedName name="dTotalProjectedBookValue" localSheetId="2">#REF!</definedName>
    <definedName name="dTotalProjectedBookValue">#REF!</definedName>
    <definedName name="dTotalProjectedNumbersOfItems" localSheetId="4">#REF!</definedName>
    <definedName name="dTotalProjectedNumbersOfItems" localSheetId="2">#REF!</definedName>
    <definedName name="dTotalProjectedNumbersOfItems">#REF!</definedName>
    <definedName name="dTotIndSignItems" localSheetId="4">#REF!</definedName>
    <definedName name="dTotIndSignItems" localSheetId="2">#REF!</definedName>
    <definedName name="dTotIndSignItems">#REF!</definedName>
    <definedName name="E_GENERATION_N" localSheetId="4">#REF!</definedName>
    <definedName name="E_GENERATION_N" localSheetId="2">#REF!</definedName>
    <definedName name="E_GENERATION_N">#REF!</definedName>
    <definedName name="EBIZ_N" localSheetId="4">#REF!</definedName>
    <definedName name="EBIZ_N" localSheetId="2">#REF!</definedName>
    <definedName name="EBIZ_N">#REF!</definedName>
    <definedName name="EGCOMP_update">[5]EGCOMP!$A$13:$AG$44</definedName>
    <definedName name="Excel_BuiltIn__FilterDatabase" localSheetId="4">[1]IPCC_20140331!#REF!</definedName>
    <definedName name="Excel_BuiltIn__FilterDatabase" localSheetId="2">[1]IPCC_20140331!#REF!</definedName>
    <definedName name="Excel_BuiltIn__FilterDatabase">[1]IPCC_20140331!#REF!</definedName>
    <definedName name="Excel_BuiltIn__FilterDatabase_1">NA()</definedName>
    <definedName name="Excel_BuiltIn__FilterDatabase_10" localSheetId="4">#REF!</definedName>
    <definedName name="Excel_BuiltIn__FilterDatabase_10" localSheetId="2">#REF!</definedName>
    <definedName name="Excel_BuiltIn__FilterDatabase_10">#REF!</definedName>
    <definedName name="Excel_BuiltIn__FilterDatabase_10_1">NA()</definedName>
    <definedName name="Excel_BuiltIn__FilterDatabase_11" localSheetId="4">[19]ธุรกิจ6!#REF!</definedName>
    <definedName name="Excel_BuiltIn__FilterDatabase_11" localSheetId="2">[19]ธุรกิจ6!#REF!</definedName>
    <definedName name="Excel_BuiltIn__FilterDatabase_11">[19]ธุรกิจ6!#REF!</definedName>
    <definedName name="Excel_BuiltIn__FilterDatabase_11_1">NA()</definedName>
    <definedName name="Excel_BuiltIn__FilterDatabase_12" localSheetId="4">'[19]ธุรกิจ13 Bank'!#REF!</definedName>
    <definedName name="Excel_BuiltIn__FilterDatabase_12" localSheetId="2">'[19]ธุรกิจ13 Bank'!#REF!</definedName>
    <definedName name="Excel_BuiltIn__FilterDatabase_12">'[19]ธุรกิจ13 Bank'!#REF!</definedName>
    <definedName name="Excel_BuiltIn__FilterDatabase_12_1">NA()</definedName>
    <definedName name="Excel_BuiltIn__FilterDatabase_13" localSheetId="4">[19]ลูกค้า5!#REF!</definedName>
    <definedName name="Excel_BuiltIn__FilterDatabase_13" localSheetId="2">[19]ลูกค้า5!#REF!</definedName>
    <definedName name="Excel_BuiltIn__FilterDatabase_13">[19]ลูกค้า5!#REF!</definedName>
    <definedName name="Excel_BuiltIn__FilterDatabase_13_1">NA()</definedName>
    <definedName name="Excel_BuiltIn__FilterDatabase_2">NA()</definedName>
    <definedName name="Excel_BuiltIn__FilterDatabase_21" localSheetId="4">#REF!</definedName>
    <definedName name="Excel_BuiltIn__FilterDatabase_21" localSheetId="2">#REF!</definedName>
    <definedName name="Excel_BuiltIn__FilterDatabase_21">#REF!</definedName>
    <definedName name="Excel_BuiltIn__FilterDatabase_3">NA()</definedName>
    <definedName name="Excel_BuiltIn__FilterDatabase_5" localSheetId="4">#REF!</definedName>
    <definedName name="Excel_BuiltIn__FilterDatabase_5" localSheetId="2">#REF!</definedName>
    <definedName name="Excel_BuiltIn__FilterDatabase_5">#REF!</definedName>
    <definedName name="Excel_BuiltIn__FilterDatabase_5_2" localSheetId="4">#REF!</definedName>
    <definedName name="Excel_BuiltIn__FilterDatabase_5_2" localSheetId="2">#REF!</definedName>
    <definedName name="Excel_BuiltIn__FilterDatabase_5_2">#REF!</definedName>
    <definedName name="Excel_BuiltIn__FilterDatabase_7" localSheetId="4">#REF!</definedName>
    <definedName name="Excel_BuiltIn__FilterDatabase_7" localSheetId="2">#REF!</definedName>
    <definedName name="Excel_BuiltIn__FilterDatabase_7">#REF!</definedName>
    <definedName name="Excel_BuiltIn__FilterDatabase_7_1">NA()</definedName>
    <definedName name="Excel_BuiltIn__FilterDatabase_9" localSheetId="4">[19]ธุรกิจ8!#REF!</definedName>
    <definedName name="Excel_BuiltIn__FilterDatabase_9" localSheetId="2">[19]ธุรกิจ8!#REF!</definedName>
    <definedName name="Excel_BuiltIn__FilterDatabase_9">[19]ธุรกิจ8!#REF!</definedName>
    <definedName name="Excel_BuiltIn__FilterDatabase_9_1">NA()</definedName>
    <definedName name="Excel_BuiltIn_Print_Area_1" localSheetId="4">'[6]ตราสารทุนในตปท.   '!#REF!</definedName>
    <definedName name="Excel_BuiltIn_Print_Area_1" localSheetId="2">'[6]ตราสารทุนในตปท.   '!#REF!</definedName>
    <definedName name="Excel_BuiltIn_Print_Area_1">'[6]ตราสารทุนในตปท.   '!#REF!</definedName>
    <definedName name="Excel_BuiltIn_Print_Area_1_1">NA()</definedName>
    <definedName name="Excel_BuiltIn_Print_Area_2" localSheetId="4">#REF!</definedName>
    <definedName name="Excel_BuiltIn_Print_Area_2" localSheetId="2">#REF!</definedName>
    <definedName name="Excel_BuiltIn_Print_Area_2">#REF!</definedName>
    <definedName name="Excel_BuiltIn_Print_Area_3_1" localSheetId="4">#REF!</definedName>
    <definedName name="Excel_BuiltIn_Print_Area_3_1" localSheetId="2">#REF!</definedName>
    <definedName name="Excel_BuiltIn_Print_Area_3_1">#REF!</definedName>
    <definedName name="Excel_BuiltIn_Print_Area_4" localSheetId="4">#REF!</definedName>
    <definedName name="Excel_BuiltIn_Print_Area_4" localSheetId="2">#REF!</definedName>
    <definedName name="Excel_BuiltIn_Print_Area_4">#REF!</definedName>
    <definedName name="Excel_BuiltIn_Print_Titles">('[20]ตารางค่าประเมิน&amp;ค่าเบี้ยประกันภ'!$A$1:$X$65524,'[20]ตารางค่าประเมิน&amp;ค่าเบี้ยประกันภ'!$1:$2)</definedName>
    <definedName name="Excel_BuiltIn_Print_Titles_1">('[20]ตารางค่าประเมิน&amp;ค่าเบี้ยประกันภ'!$A$1:$X$65529,'[20]ตารางค่าประเมิน&amp;ค่าเบี้ยประกันภ'!$1:$2)</definedName>
    <definedName name="Excel_BuiltIn_Print_Titles_1_1">('[21]CBG2-BRR'!$A$1:$A$65507,'[21]CBG2-BRR'!$1:$5)</definedName>
    <definedName name="Excel_BuiltIn_Print_Titles_2" localSheetId="4">#REF!</definedName>
    <definedName name="Excel_BuiltIn_Print_Titles_2" localSheetId="2">#REF!</definedName>
    <definedName name="Excel_BuiltIn_Print_Titles_2">#REF!</definedName>
    <definedName name="Excel_BuiltIn_Print_Titles_5" localSheetId="4">#REF!</definedName>
    <definedName name="Excel_BuiltIn_Print_Titles_5" localSheetId="2">#REF!</definedName>
    <definedName name="Excel_BuiltIn_Print_Titles_5">#REF!</definedName>
    <definedName name="ff" localSheetId="4">#REF!</definedName>
    <definedName name="ff" localSheetId="2">#REF!</definedName>
    <definedName name="ff">#REF!</definedName>
    <definedName name="FFAPPCOLNAME1_1" localSheetId="4">#REF!</definedName>
    <definedName name="FFAPPCOLNAME1_1" localSheetId="2">#REF!</definedName>
    <definedName name="FFAPPCOLNAME1_1">#REF!</definedName>
    <definedName name="FFAPPCOLNAME1_1_22" localSheetId="4">#REF!</definedName>
    <definedName name="FFAPPCOLNAME1_1_22" localSheetId="2">#REF!</definedName>
    <definedName name="FFAPPCOLNAME1_1_22">#REF!</definedName>
    <definedName name="FFAPPCOLNAME1_1_8" localSheetId="4">#REF!</definedName>
    <definedName name="FFAPPCOLNAME1_1_8" localSheetId="2">#REF!</definedName>
    <definedName name="FFAPPCOLNAME1_1_8">#REF!</definedName>
    <definedName name="FFAPPCOLNAME1_2" localSheetId="4">#REF!</definedName>
    <definedName name="FFAPPCOLNAME1_2" localSheetId="2">#REF!</definedName>
    <definedName name="FFAPPCOLNAME1_2">#REF!</definedName>
    <definedName name="FFAPPCOLNAME1_3" localSheetId="4">#REF!</definedName>
    <definedName name="FFAPPCOLNAME1_3" localSheetId="2">#REF!</definedName>
    <definedName name="FFAPPCOLNAME1_3">#REF!</definedName>
    <definedName name="FFAPPCOLNAME1_4" localSheetId="4">#REF!</definedName>
    <definedName name="FFAPPCOLNAME1_4" localSheetId="2">#REF!</definedName>
    <definedName name="FFAPPCOLNAME1_4">#REF!</definedName>
    <definedName name="FFAPPCOLNAME1_5" localSheetId="4">#REF!</definedName>
    <definedName name="FFAPPCOLNAME1_5" localSheetId="2">#REF!</definedName>
    <definedName name="FFAPPCOLNAME1_5">#REF!</definedName>
    <definedName name="FFAPPCOLNAME1_6" localSheetId="4">#REF!</definedName>
    <definedName name="FFAPPCOLNAME1_6" localSheetId="2">#REF!</definedName>
    <definedName name="FFAPPCOLNAME1_6">#REF!</definedName>
    <definedName name="FFAPPCOLNAME10_1" localSheetId="4">#REF!</definedName>
    <definedName name="FFAPPCOLNAME10_1" localSheetId="2">#REF!</definedName>
    <definedName name="FFAPPCOLNAME10_1">#REF!</definedName>
    <definedName name="FFAPPCOLNAME10_1_22" localSheetId="4">#REF!</definedName>
    <definedName name="FFAPPCOLNAME10_1_22" localSheetId="2">#REF!</definedName>
    <definedName name="FFAPPCOLNAME10_1_22">#REF!</definedName>
    <definedName name="FFAPPCOLNAME10_1_8" localSheetId="4">#REF!</definedName>
    <definedName name="FFAPPCOLNAME10_1_8" localSheetId="2">#REF!</definedName>
    <definedName name="FFAPPCOLNAME10_1_8">#REF!</definedName>
    <definedName name="FFAPPCOLNAME10_2" localSheetId="4">#REF!</definedName>
    <definedName name="FFAPPCOLNAME10_2" localSheetId="2">#REF!</definedName>
    <definedName name="FFAPPCOLNAME10_2">#REF!</definedName>
    <definedName name="FFAPPCOLNAME10_3" localSheetId="4">#REF!</definedName>
    <definedName name="FFAPPCOLNAME10_3" localSheetId="2">#REF!</definedName>
    <definedName name="FFAPPCOLNAME10_3">#REF!</definedName>
    <definedName name="FFAPPCOLNAME10_4" localSheetId="4">#REF!</definedName>
    <definedName name="FFAPPCOLNAME10_4" localSheetId="2">#REF!</definedName>
    <definedName name="FFAPPCOLNAME10_4">#REF!</definedName>
    <definedName name="FFAPPCOLNAME10_5" localSheetId="4">#REF!</definedName>
    <definedName name="FFAPPCOLNAME10_5" localSheetId="2">#REF!</definedName>
    <definedName name="FFAPPCOLNAME10_5">#REF!</definedName>
    <definedName name="FFAPPCOLNAME10_6" localSheetId="4">#REF!</definedName>
    <definedName name="FFAPPCOLNAME10_6" localSheetId="2">#REF!</definedName>
    <definedName name="FFAPPCOLNAME10_6">#REF!</definedName>
    <definedName name="FFAPPCOLNAME2_1" localSheetId="4">#REF!</definedName>
    <definedName name="FFAPPCOLNAME2_1" localSheetId="2">#REF!</definedName>
    <definedName name="FFAPPCOLNAME2_1">#REF!</definedName>
    <definedName name="FFAPPCOLNAME2_1_22" localSheetId="4">#REF!</definedName>
    <definedName name="FFAPPCOLNAME2_1_22" localSheetId="2">#REF!</definedName>
    <definedName name="FFAPPCOLNAME2_1_22">#REF!</definedName>
    <definedName name="FFAPPCOLNAME2_1_8" localSheetId="4">#REF!</definedName>
    <definedName name="FFAPPCOLNAME2_1_8" localSheetId="2">#REF!</definedName>
    <definedName name="FFAPPCOLNAME2_1_8">#REF!</definedName>
    <definedName name="FFAPPCOLNAME2_2" localSheetId="4">#REF!</definedName>
    <definedName name="FFAPPCOLNAME2_2" localSheetId="2">#REF!</definedName>
    <definedName name="FFAPPCOLNAME2_2">#REF!</definedName>
    <definedName name="FFAPPCOLNAME2_3" localSheetId="4">#REF!</definedName>
    <definedName name="FFAPPCOLNAME2_3" localSheetId="2">#REF!</definedName>
    <definedName name="FFAPPCOLNAME2_3">#REF!</definedName>
    <definedName name="FFAPPCOLNAME2_4" localSheetId="4">#REF!</definedName>
    <definedName name="FFAPPCOLNAME2_4" localSheetId="2">#REF!</definedName>
    <definedName name="FFAPPCOLNAME2_4">#REF!</definedName>
    <definedName name="FFAPPCOLNAME2_5" localSheetId="4">#REF!</definedName>
    <definedName name="FFAPPCOLNAME2_5" localSheetId="2">#REF!</definedName>
    <definedName name="FFAPPCOLNAME2_5">#REF!</definedName>
    <definedName name="FFAPPCOLNAME2_6" localSheetId="4">#REF!</definedName>
    <definedName name="FFAPPCOLNAME2_6" localSheetId="2">#REF!</definedName>
    <definedName name="FFAPPCOLNAME2_6">#REF!</definedName>
    <definedName name="FFAPPCOLNAME3_1" localSheetId="4">#REF!</definedName>
    <definedName name="FFAPPCOLNAME3_1" localSheetId="2">#REF!</definedName>
    <definedName name="FFAPPCOLNAME3_1">#REF!</definedName>
    <definedName name="FFAPPCOLNAME3_1_22" localSheetId="4">#REF!</definedName>
    <definedName name="FFAPPCOLNAME3_1_22" localSheetId="2">#REF!</definedName>
    <definedName name="FFAPPCOLNAME3_1_22">#REF!</definedName>
    <definedName name="FFAPPCOLNAME3_1_8" localSheetId="4">#REF!</definedName>
    <definedName name="FFAPPCOLNAME3_1_8" localSheetId="2">#REF!</definedName>
    <definedName name="FFAPPCOLNAME3_1_8">#REF!</definedName>
    <definedName name="FFAPPCOLNAME3_2" localSheetId="4">#REF!</definedName>
    <definedName name="FFAPPCOLNAME3_2" localSheetId="2">#REF!</definedName>
    <definedName name="FFAPPCOLNAME3_2">#REF!</definedName>
    <definedName name="FFAPPCOLNAME3_3" localSheetId="4">#REF!</definedName>
    <definedName name="FFAPPCOLNAME3_3" localSheetId="2">#REF!</definedName>
    <definedName name="FFAPPCOLNAME3_3">#REF!</definedName>
    <definedName name="FFAPPCOLNAME3_4" localSheetId="4">#REF!</definedName>
    <definedName name="FFAPPCOLNAME3_4" localSheetId="2">#REF!</definedName>
    <definedName name="FFAPPCOLNAME3_4">#REF!</definedName>
    <definedName name="FFAPPCOLNAME3_5" localSheetId="4">#REF!</definedName>
    <definedName name="FFAPPCOLNAME3_5" localSheetId="2">#REF!</definedName>
    <definedName name="FFAPPCOLNAME3_5">#REF!</definedName>
    <definedName name="FFAPPCOLNAME3_6" localSheetId="4">#REF!</definedName>
    <definedName name="FFAPPCOLNAME3_6" localSheetId="2">#REF!</definedName>
    <definedName name="FFAPPCOLNAME3_6">#REF!</definedName>
    <definedName name="FFAPPCOLNAME4_1" localSheetId="4">#REF!</definedName>
    <definedName name="FFAPPCOLNAME4_1" localSheetId="2">#REF!</definedName>
    <definedName name="FFAPPCOLNAME4_1">#REF!</definedName>
    <definedName name="FFAPPCOLNAME4_1_22" localSheetId="4">#REF!</definedName>
    <definedName name="FFAPPCOLNAME4_1_22" localSheetId="2">#REF!</definedName>
    <definedName name="FFAPPCOLNAME4_1_22">#REF!</definedName>
    <definedName name="FFAPPCOLNAME4_1_8" localSheetId="4">#REF!</definedName>
    <definedName name="FFAPPCOLNAME4_1_8" localSheetId="2">#REF!</definedName>
    <definedName name="FFAPPCOLNAME4_1_8">#REF!</definedName>
    <definedName name="FFAPPCOLNAME4_2" localSheetId="4">#REF!</definedName>
    <definedName name="FFAPPCOLNAME4_2" localSheetId="2">#REF!</definedName>
    <definedName name="FFAPPCOLNAME4_2">#REF!</definedName>
    <definedName name="FFAPPCOLNAME4_3" localSheetId="4">#REF!</definedName>
    <definedName name="FFAPPCOLNAME4_3" localSheetId="2">#REF!</definedName>
    <definedName name="FFAPPCOLNAME4_3">#REF!</definedName>
    <definedName name="FFAPPCOLNAME4_4" localSheetId="4">#REF!</definedName>
    <definedName name="FFAPPCOLNAME4_4" localSheetId="2">#REF!</definedName>
    <definedName name="FFAPPCOLNAME4_4">#REF!</definedName>
    <definedName name="FFAPPCOLNAME4_5" localSheetId="4">#REF!</definedName>
    <definedName name="FFAPPCOLNAME4_5" localSheetId="2">#REF!</definedName>
    <definedName name="FFAPPCOLNAME4_5">#REF!</definedName>
    <definedName name="FFAPPCOLNAME4_6" localSheetId="4">#REF!</definedName>
    <definedName name="FFAPPCOLNAME4_6" localSheetId="2">#REF!</definedName>
    <definedName name="FFAPPCOLNAME4_6">#REF!</definedName>
    <definedName name="FFAPPCOLNAME5_1" localSheetId="4">#REF!</definedName>
    <definedName name="FFAPPCOLNAME5_1" localSheetId="2">#REF!</definedName>
    <definedName name="FFAPPCOLNAME5_1">#REF!</definedName>
    <definedName name="FFAPPCOLNAME5_1_22" localSheetId="4">#REF!</definedName>
    <definedName name="FFAPPCOLNAME5_1_22" localSheetId="2">#REF!</definedName>
    <definedName name="FFAPPCOLNAME5_1_22">#REF!</definedName>
    <definedName name="FFAPPCOLNAME5_1_8" localSheetId="4">#REF!</definedName>
    <definedName name="FFAPPCOLNAME5_1_8" localSheetId="2">#REF!</definedName>
    <definedName name="FFAPPCOLNAME5_1_8">#REF!</definedName>
    <definedName name="FFAPPCOLNAME5_2" localSheetId="4">#REF!</definedName>
    <definedName name="FFAPPCOLNAME5_2" localSheetId="2">#REF!</definedName>
    <definedName name="FFAPPCOLNAME5_2">#REF!</definedName>
    <definedName name="FFAPPCOLNAME5_3" localSheetId="4">#REF!</definedName>
    <definedName name="FFAPPCOLNAME5_3" localSheetId="2">#REF!</definedName>
    <definedName name="FFAPPCOLNAME5_3">#REF!</definedName>
    <definedName name="FFAPPCOLNAME5_4" localSheetId="4">#REF!</definedName>
    <definedName name="FFAPPCOLNAME5_4" localSheetId="2">#REF!</definedName>
    <definedName name="FFAPPCOLNAME5_4">#REF!</definedName>
    <definedName name="FFAPPCOLNAME5_5" localSheetId="4">#REF!</definedName>
    <definedName name="FFAPPCOLNAME5_5" localSheetId="2">#REF!</definedName>
    <definedName name="FFAPPCOLNAME5_5">#REF!</definedName>
    <definedName name="FFAPPCOLNAME5_6" localSheetId="4">#REF!</definedName>
    <definedName name="FFAPPCOLNAME5_6" localSheetId="2">#REF!</definedName>
    <definedName name="FFAPPCOLNAME5_6">#REF!</definedName>
    <definedName name="FFAPPCOLNAME6_1" localSheetId="4">#REF!</definedName>
    <definedName name="FFAPPCOLNAME6_1" localSheetId="2">#REF!</definedName>
    <definedName name="FFAPPCOLNAME6_1">#REF!</definedName>
    <definedName name="FFAPPCOLNAME6_1_22" localSheetId="4">#REF!</definedName>
    <definedName name="FFAPPCOLNAME6_1_22" localSheetId="2">#REF!</definedName>
    <definedName name="FFAPPCOLNAME6_1_22">#REF!</definedName>
    <definedName name="FFAPPCOLNAME6_1_8" localSheetId="4">#REF!</definedName>
    <definedName name="FFAPPCOLNAME6_1_8" localSheetId="2">#REF!</definedName>
    <definedName name="FFAPPCOLNAME6_1_8">#REF!</definedName>
    <definedName name="FFAPPCOLNAME6_2" localSheetId="4">#REF!</definedName>
    <definedName name="FFAPPCOLNAME6_2" localSheetId="2">#REF!</definedName>
    <definedName name="FFAPPCOLNAME6_2">#REF!</definedName>
    <definedName name="FFAPPCOLNAME6_3" localSheetId="4">#REF!</definedName>
    <definedName name="FFAPPCOLNAME6_3" localSheetId="2">#REF!</definedName>
    <definedName name="FFAPPCOLNAME6_3">#REF!</definedName>
    <definedName name="FFAPPCOLNAME6_4" localSheetId="4">#REF!</definedName>
    <definedName name="FFAPPCOLNAME6_4" localSheetId="2">#REF!</definedName>
    <definedName name="FFAPPCOLNAME6_4">#REF!</definedName>
    <definedName name="FFAPPCOLNAME6_5" localSheetId="4">#REF!</definedName>
    <definedName name="FFAPPCOLNAME6_5" localSheetId="2">#REF!</definedName>
    <definedName name="FFAPPCOLNAME6_5">#REF!</definedName>
    <definedName name="FFAPPCOLNAME6_6" localSheetId="4">#REF!</definedName>
    <definedName name="FFAPPCOLNAME6_6" localSheetId="2">#REF!</definedName>
    <definedName name="FFAPPCOLNAME6_6">#REF!</definedName>
    <definedName name="FFAPPCOLNAME7_1" localSheetId="4">#REF!</definedName>
    <definedName name="FFAPPCOLNAME7_1" localSheetId="2">#REF!</definedName>
    <definedName name="FFAPPCOLNAME7_1">#REF!</definedName>
    <definedName name="FFAPPCOLNAME7_1_22" localSheetId="4">#REF!</definedName>
    <definedName name="FFAPPCOLNAME7_1_22" localSheetId="2">#REF!</definedName>
    <definedName name="FFAPPCOLNAME7_1_22">#REF!</definedName>
    <definedName name="FFAPPCOLNAME7_1_8" localSheetId="4">#REF!</definedName>
    <definedName name="FFAPPCOLNAME7_1_8" localSheetId="2">#REF!</definedName>
    <definedName name="FFAPPCOLNAME7_1_8">#REF!</definedName>
    <definedName name="FFAPPCOLNAME7_2" localSheetId="4">#REF!</definedName>
    <definedName name="FFAPPCOLNAME7_2" localSheetId="2">#REF!</definedName>
    <definedName name="FFAPPCOLNAME7_2">#REF!</definedName>
    <definedName name="FFAPPCOLNAME7_3" localSheetId="4">#REF!</definedName>
    <definedName name="FFAPPCOLNAME7_3" localSheetId="2">#REF!</definedName>
    <definedName name="FFAPPCOLNAME7_3">#REF!</definedName>
    <definedName name="FFAPPCOLNAME7_4" localSheetId="4">#REF!</definedName>
    <definedName name="FFAPPCOLNAME7_4" localSheetId="2">#REF!</definedName>
    <definedName name="FFAPPCOLNAME7_4">#REF!</definedName>
    <definedName name="FFAPPCOLNAME7_5" localSheetId="4">#REF!</definedName>
    <definedName name="FFAPPCOLNAME7_5" localSheetId="2">#REF!</definedName>
    <definedName name="FFAPPCOLNAME7_5">#REF!</definedName>
    <definedName name="FFAPPCOLNAME7_6" localSheetId="4">#REF!</definedName>
    <definedName name="FFAPPCOLNAME7_6" localSheetId="2">#REF!</definedName>
    <definedName name="FFAPPCOLNAME7_6">#REF!</definedName>
    <definedName name="FFAPPCOLNAME8_1" localSheetId="4">#REF!</definedName>
    <definedName name="FFAPPCOLNAME8_1" localSheetId="2">#REF!</definedName>
    <definedName name="FFAPPCOLNAME8_1">#REF!</definedName>
    <definedName name="FFAPPCOLNAME8_1_22" localSheetId="4">#REF!</definedName>
    <definedName name="FFAPPCOLNAME8_1_22" localSheetId="2">#REF!</definedName>
    <definedName name="FFAPPCOLNAME8_1_22">#REF!</definedName>
    <definedName name="FFAPPCOLNAME8_1_8" localSheetId="4">#REF!</definedName>
    <definedName name="FFAPPCOLNAME8_1_8" localSheetId="2">#REF!</definedName>
    <definedName name="FFAPPCOLNAME8_1_8">#REF!</definedName>
    <definedName name="FFAPPCOLNAME8_2" localSheetId="4">#REF!</definedName>
    <definedName name="FFAPPCOLNAME8_2" localSheetId="2">#REF!</definedName>
    <definedName name="FFAPPCOLNAME8_2">#REF!</definedName>
    <definedName name="FFAPPCOLNAME8_3" localSheetId="4">#REF!</definedName>
    <definedName name="FFAPPCOLNAME8_3" localSheetId="2">#REF!</definedName>
    <definedName name="FFAPPCOLNAME8_3">#REF!</definedName>
    <definedName name="FFAPPCOLNAME8_4" localSheetId="4">#REF!</definedName>
    <definedName name="FFAPPCOLNAME8_4" localSheetId="2">#REF!</definedName>
    <definedName name="FFAPPCOLNAME8_4">#REF!</definedName>
    <definedName name="FFAPPCOLNAME8_5" localSheetId="4">#REF!</definedName>
    <definedName name="FFAPPCOLNAME8_5" localSheetId="2">#REF!</definedName>
    <definedName name="FFAPPCOLNAME8_5">#REF!</definedName>
    <definedName name="FFAPPCOLNAME8_6" localSheetId="4">#REF!</definedName>
    <definedName name="FFAPPCOLNAME8_6" localSheetId="2">#REF!</definedName>
    <definedName name="FFAPPCOLNAME8_6">#REF!</definedName>
    <definedName name="FFAPPCOLNAME9_1" localSheetId="4">#REF!</definedName>
    <definedName name="FFAPPCOLNAME9_1" localSheetId="2">#REF!</definedName>
    <definedName name="FFAPPCOLNAME9_1">#REF!</definedName>
    <definedName name="FFAPPCOLNAME9_1_22" localSheetId="4">#REF!</definedName>
    <definedName name="FFAPPCOLNAME9_1_22" localSheetId="2">#REF!</definedName>
    <definedName name="FFAPPCOLNAME9_1_22">#REF!</definedName>
    <definedName name="FFAPPCOLNAME9_1_8" localSheetId="4">#REF!</definedName>
    <definedName name="FFAPPCOLNAME9_1_8" localSheetId="2">#REF!</definedName>
    <definedName name="FFAPPCOLNAME9_1_8">#REF!</definedName>
    <definedName name="FFAPPCOLNAME9_2" localSheetId="4">#REF!</definedName>
    <definedName name="FFAPPCOLNAME9_2" localSheetId="2">#REF!</definedName>
    <definedName name="FFAPPCOLNAME9_2">#REF!</definedName>
    <definedName name="FFAPPCOLNAME9_3" localSheetId="4">#REF!</definedName>
    <definedName name="FFAPPCOLNAME9_3" localSheetId="2">#REF!</definedName>
    <definedName name="FFAPPCOLNAME9_3">#REF!</definedName>
    <definedName name="FFAPPCOLNAME9_4" localSheetId="4">#REF!</definedName>
    <definedName name="FFAPPCOLNAME9_4" localSheetId="2">#REF!</definedName>
    <definedName name="FFAPPCOLNAME9_4">#REF!</definedName>
    <definedName name="FFAPPCOLNAME9_5" localSheetId="4">#REF!</definedName>
    <definedName name="FFAPPCOLNAME9_5" localSheetId="2">#REF!</definedName>
    <definedName name="FFAPPCOLNAME9_5">#REF!</definedName>
    <definedName name="FFAPPCOLNAME9_6" localSheetId="4">#REF!</definedName>
    <definedName name="FFAPPCOLNAME9_6" localSheetId="2">#REF!</definedName>
    <definedName name="FFAPPCOLNAME9_6">#REF!</definedName>
    <definedName name="FFSEGMENT1_1" localSheetId="4">#REF!</definedName>
    <definedName name="FFSEGMENT1_1" localSheetId="2">#REF!</definedName>
    <definedName name="FFSEGMENT1_1">#REF!</definedName>
    <definedName name="FFSEGMENT1_1_22" localSheetId="4">#REF!</definedName>
    <definedName name="FFSEGMENT1_1_22" localSheetId="2">#REF!</definedName>
    <definedName name="FFSEGMENT1_1_22">#REF!</definedName>
    <definedName name="FFSEGMENT1_1_8" localSheetId="4">#REF!</definedName>
    <definedName name="FFSEGMENT1_1_8" localSheetId="2">#REF!</definedName>
    <definedName name="FFSEGMENT1_1_8">#REF!</definedName>
    <definedName name="FFSEGMENT1_2" localSheetId="4">#REF!</definedName>
    <definedName name="FFSEGMENT1_2" localSheetId="2">#REF!</definedName>
    <definedName name="FFSEGMENT1_2">#REF!</definedName>
    <definedName name="FFSEGMENT1_3" localSheetId="4">#REF!</definedName>
    <definedName name="FFSEGMENT1_3" localSheetId="2">#REF!</definedName>
    <definedName name="FFSEGMENT1_3">#REF!</definedName>
    <definedName name="FFSEGMENT1_4" localSheetId="4">#REF!</definedName>
    <definedName name="FFSEGMENT1_4" localSheetId="2">#REF!</definedName>
    <definedName name="FFSEGMENT1_4">#REF!</definedName>
    <definedName name="FFSEGMENT1_5" localSheetId="4">#REF!</definedName>
    <definedName name="FFSEGMENT1_5" localSheetId="2">#REF!</definedName>
    <definedName name="FFSEGMENT1_5">#REF!</definedName>
    <definedName name="FFSEGMENT1_6" localSheetId="4">#REF!</definedName>
    <definedName name="FFSEGMENT1_6" localSheetId="2">#REF!</definedName>
    <definedName name="FFSEGMENT1_6">#REF!</definedName>
    <definedName name="FFSEGMENT10_1" localSheetId="4">#REF!</definedName>
    <definedName name="FFSEGMENT10_1" localSheetId="2">#REF!</definedName>
    <definedName name="FFSEGMENT10_1">#REF!</definedName>
    <definedName name="FFSEGMENT10_1_22" localSheetId="4">#REF!</definedName>
    <definedName name="FFSEGMENT10_1_22" localSheetId="2">#REF!</definedName>
    <definedName name="FFSEGMENT10_1_22">#REF!</definedName>
    <definedName name="FFSEGMENT10_1_8" localSheetId="4">#REF!</definedName>
    <definedName name="FFSEGMENT10_1_8" localSheetId="2">#REF!</definedName>
    <definedName name="FFSEGMENT10_1_8">#REF!</definedName>
    <definedName name="FFSEGMENT10_2" localSheetId="4">#REF!</definedName>
    <definedName name="FFSEGMENT10_2" localSheetId="2">#REF!</definedName>
    <definedName name="FFSEGMENT10_2">#REF!</definedName>
    <definedName name="FFSEGMENT10_3" localSheetId="4">#REF!</definedName>
    <definedName name="FFSEGMENT10_3" localSheetId="2">#REF!</definedName>
    <definedName name="FFSEGMENT10_3">#REF!</definedName>
    <definedName name="FFSEGMENT10_4" localSheetId="4">#REF!</definedName>
    <definedName name="FFSEGMENT10_4" localSheetId="2">#REF!</definedName>
    <definedName name="FFSEGMENT10_4">#REF!</definedName>
    <definedName name="FFSEGMENT10_5" localSheetId="4">#REF!</definedName>
    <definedName name="FFSEGMENT10_5" localSheetId="2">#REF!</definedName>
    <definedName name="FFSEGMENT10_5">#REF!</definedName>
    <definedName name="FFSEGMENT10_6" localSheetId="4">#REF!</definedName>
    <definedName name="FFSEGMENT10_6" localSheetId="2">#REF!</definedName>
    <definedName name="FFSEGMENT10_6">#REF!</definedName>
    <definedName name="FFSEGMENT2_1" localSheetId="4">#REF!</definedName>
    <definedName name="FFSEGMENT2_1" localSheetId="2">#REF!</definedName>
    <definedName name="FFSEGMENT2_1">#REF!</definedName>
    <definedName name="FFSEGMENT2_1_22" localSheetId="4">#REF!</definedName>
    <definedName name="FFSEGMENT2_1_22" localSheetId="2">#REF!</definedName>
    <definedName name="FFSEGMENT2_1_22">#REF!</definedName>
    <definedName name="FFSEGMENT2_1_8" localSheetId="4">#REF!</definedName>
    <definedName name="FFSEGMENT2_1_8" localSheetId="2">#REF!</definedName>
    <definedName name="FFSEGMENT2_1_8">#REF!</definedName>
    <definedName name="FFSEGMENT2_2" localSheetId="4">#REF!</definedName>
    <definedName name="FFSEGMENT2_2" localSheetId="2">#REF!</definedName>
    <definedName name="FFSEGMENT2_2">#REF!</definedName>
    <definedName name="FFSEGMENT2_3" localSheetId="4">#REF!</definedName>
    <definedName name="FFSEGMENT2_3" localSheetId="2">#REF!</definedName>
    <definedName name="FFSEGMENT2_3">#REF!</definedName>
    <definedName name="FFSEGMENT2_4" localSheetId="4">#REF!</definedName>
    <definedName name="FFSEGMENT2_4" localSheetId="2">#REF!</definedName>
    <definedName name="FFSEGMENT2_4">#REF!</definedName>
    <definedName name="FFSEGMENT2_5" localSheetId="4">#REF!</definedName>
    <definedName name="FFSEGMENT2_5" localSheetId="2">#REF!</definedName>
    <definedName name="FFSEGMENT2_5">#REF!</definedName>
    <definedName name="FFSEGMENT2_6" localSheetId="4">#REF!</definedName>
    <definedName name="FFSEGMENT2_6" localSheetId="2">#REF!</definedName>
    <definedName name="FFSEGMENT2_6">#REF!</definedName>
    <definedName name="FFSEGMENT3_1" localSheetId="4">#REF!</definedName>
    <definedName name="FFSEGMENT3_1" localSheetId="2">#REF!</definedName>
    <definedName name="FFSEGMENT3_1">#REF!</definedName>
    <definedName name="FFSEGMENT3_1_22" localSheetId="4">#REF!</definedName>
    <definedName name="FFSEGMENT3_1_22" localSheetId="2">#REF!</definedName>
    <definedName name="FFSEGMENT3_1_22">#REF!</definedName>
    <definedName name="FFSEGMENT3_1_8" localSheetId="4">#REF!</definedName>
    <definedName name="FFSEGMENT3_1_8" localSheetId="2">#REF!</definedName>
    <definedName name="FFSEGMENT3_1_8">#REF!</definedName>
    <definedName name="FFSEGMENT3_2" localSheetId="4">#REF!</definedName>
    <definedName name="FFSEGMENT3_2" localSheetId="2">#REF!</definedName>
    <definedName name="FFSEGMENT3_2">#REF!</definedName>
    <definedName name="FFSEGMENT3_3" localSheetId="4">#REF!</definedName>
    <definedName name="FFSEGMENT3_3" localSheetId="2">#REF!</definedName>
    <definedName name="FFSEGMENT3_3">#REF!</definedName>
    <definedName name="FFSEGMENT3_4" localSheetId="4">#REF!</definedName>
    <definedName name="FFSEGMENT3_4" localSheetId="2">#REF!</definedName>
    <definedName name="FFSEGMENT3_4">#REF!</definedName>
    <definedName name="FFSEGMENT3_5" localSheetId="4">#REF!</definedName>
    <definedName name="FFSEGMENT3_5" localSheetId="2">#REF!</definedName>
    <definedName name="FFSEGMENT3_5">#REF!</definedName>
    <definedName name="FFSEGMENT3_6" localSheetId="4">#REF!</definedName>
    <definedName name="FFSEGMENT3_6" localSheetId="2">#REF!</definedName>
    <definedName name="FFSEGMENT3_6">#REF!</definedName>
    <definedName name="FFSEGMENT4_1" localSheetId="4">#REF!</definedName>
    <definedName name="FFSEGMENT4_1" localSheetId="2">#REF!</definedName>
    <definedName name="FFSEGMENT4_1">#REF!</definedName>
    <definedName name="FFSEGMENT4_1_22" localSheetId="4">#REF!</definedName>
    <definedName name="FFSEGMENT4_1_22" localSheetId="2">#REF!</definedName>
    <definedName name="FFSEGMENT4_1_22">#REF!</definedName>
    <definedName name="FFSEGMENT4_1_8" localSheetId="4">#REF!</definedName>
    <definedName name="FFSEGMENT4_1_8" localSheetId="2">#REF!</definedName>
    <definedName name="FFSEGMENT4_1_8">#REF!</definedName>
    <definedName name="FFSEGMENT4_2" localSheetId="4">#REF!</definedName>
    <definedName name="FFSEGMENT4_2" localSheetId="2">#REF!</definedName>
    <definedName name="FFSEGMENT4_2">#REF!</definedName>
    <definedName name="FFSEGMENT4_3" localSheetId="4">#REF!</definedName>
    <definedName name="FFSEGMENT4_3" localSheetId="2">#REF!</definedName>
    <definedName name="FFSEGMENT4_3">#REF!</definedName>
    <definedName name="FFSEGMENT4_4" localSheetId="4">#REF!</definedName>
    <definedName name="FFSEGMENT4_4" localSheetId="2">#REF!</definedName>
    <definedName name="FFSEGMENT4_4">#REF!</definedName>
    <definedName name="FFSEGMENT4_5" localSheetId="4">#REF!</definedName>
    <definedName name="FFSEGMENT4_5" localSheetId="2">#REF!</definedName>
    <definedName name="FFSEGMENT4_5">#REF!</definedName>
    <definedName name="FFSEGMENT4_6" localSheetId="4">#REF!</definedName>
    <definedName name="FFSEGMENT4_6" localSheetId="2">#REF!</definedName>
    <definedName name="FFSEGMENT4_6">#REF!</definedName>
    <definedName name="FFSEGMENT5_1" localSheetId="4">#REF!</definedName>
    <definedName name="FFSEGMENT5_1" localSheetId="2">#REF!</definedName>
    <definedName name="FFSEGMENT5_1">#REF!</definedName>
    <definedName name="FFSEGMENT5_1_22" localSheetId="4">#REF!</definedName>
    <definedName name="FFSEGMENT5_1_22" localSheetId="2">#REF!</definedName>
    <definedName name="FFSEGMENT5_1_22">#REF!</definedName>
    <definedName name="FFSEGMENT5_1_8" localSheetId="4">#REF!</definedName>
    <definedName name="FFSEGMENT5_1_8" localSheetId="2">#REF!</definedName>
    <definedName name="FFSEGMENT5_1_8">#REF!</definedName>
    <definedName name="FFSEGMENT5_2" localSheetId="4">#REF!</definedName>
    <definedName name="FFSEGMENT5_2" localSheetId="2">#REF!</definedName>
    <definedName name="FFSEGMENT5_2">#REF!</definedName>
    <definedName name="FFSEGMENT5_3" localSheetId="4">#REF!</definedName>
    <definedName name="FFSEGMENT5_3" localSheetId="2">#REF!</definedName>
    <definedName name="FFSEGMENT5_3">#REF!</definedName>
    <definedName name="FFSEGMENT5_4" localSheetId="4">#REF!</definedName>
    <definedName name="FFSEGMENT5_4" localSheetId="2">#REF!</definedName>
    <definedName name="FFSEGMENT5_4">#REF!</definedName>
    <definedName name="FFSEGMENT5_5" localSheetId="4">#REF!</definedName>
    <definedName name="FFSEGMENT5_5" localSheetId="2">#REF!</definedName>
    <definedName name="FFSEGMENT5_5">#REF!</definedName>
    <definedName name="FFSEGMENT5_6" localSheetId="4">#REF!</definedName>
    <definedName name="FFSEGMENT5_6" localSheetId="2">#REF!</definedName>
    <definedName name="FFSEGMENT5_6">#REF!</definedName>
    <definedName name="FFSEGMENT6_1" localSheetId="4">#REF!</definedName>
    <definedName name="FFSEGMENT6_1" localSheetId="2">#REF!</definedName>
    <definedName name="FFSEGMENT6_1">#REF!</definedName>
    <definedName name="FFSEGMENT6_1_22" localSheetId="4">#REF!</definedName>
    <definedName name="FFSEGMENT6_1_22" localSheetId="2">#REF!</definedName>
    <definedName name="FFSEGMENT6_1_22">#REF!</definedName>
    <definedName name="FFSEGMENT6_1_8" localSheetId="4">#REF!</definedName>
    <definedName name="FFSEGMENT6_1_8" localSheetId="2">#REF!</definedName>
    <definedName name="FFSEGMENT6_1_8">#REF!</definedName>
    <definedName name="FFSEGMENT6_2" localSheetId="4">#REF!</definedName>
    <definedName name="FFSEGMENT6_2" localSheetId="2">#REF!</definedName>
    <definedName name="FFSEGMENT6_2">#REF!</definedName>
    <definedName name="FFSEGMENT6_3" localSheetId="4">#REF!</definedName>
    <definedName name="FFSEGMENT6_3" localSheetId="2">#REF!</definedName>
    <definedName name="FFSEGMENT6_3">#REF!</definedName>
    <definedName name="FFSEGMENT6_4" localSheetId="4">#REF!</definedName>
    <definedName name="FFSEGMENT6_4" localSheetId="2">#REF!</definedName>
    <definedName name="FFSEGMENT6_4">#REF!</definedName>
    <definedName name="FFSEGMENT6_5" localSheetId="4">#REF!</definedName>
    <definedName name="FFSEGMENT6_5" localSheetId="2">#REF!</definedName>
    <definedName name="FFSEGMENT6_5">#REF!</definedName>
    <definedName name="FFSEGMENT6_6" localSheetId="4">#REF!</definedName>
    <definedName name="FFSEGMENT6_6" localSheetId="2">#REF!</definedName>
    <definedName name="FFSEGMENT6_6">#REF!</definedName>
    <definedName name="FFSEGMENT7_1" localSheetId="4">#REF!</definedName>
    <definedName name="FFSEGMENT7_1" localSheetId="2">#REF!</definedName>
    <definedName name="FFSEGMENT7_1">#REF!</definedName>
    <definedName name="FFSEGMENT7_1_22" localSheetId="4">#REF!</definedName>
    <definedName name="FFSEGMENT7_1_22" localSheetId="2">#REF!</definedName>
    <definedName name="FFSEGMENT7_1_22">#REF!</definedName>
    <definedName name="FFSEGMENT7_1_8" localSheetId="4">#REF!</definedName>
    <definedName name="FFSEGMENT7_1_8" localSheetId="2">#REF!</definedName>
    <definedName name="FFSEGMENT7_1_8">#REF!</definedName>
    <definedName name="FFSEGMENT7_2" localSheetId="4">#REF!</definedName>
    <definedName name="FFSEGMENT7_2" localSheetId="2">#REF!</definedName>
    <definedName name="FFSEGMENT7_2">#REF!</definedName>
    <definedName name="FFSEGMENT7_3" localSheetId="4">#REF!</definedName>
    <definedName name="FFSEGMENT7_3" localSheetId="2">#REF!</definedName>
    <definedName name="FFSEGMENT7_3">#REF!</definedName>
    <definedName name="FFSEGMENT7_4" localSheetId="4">#REF!</definedName>
    <definedName name="FFSEGMENT7_4" localSheetId="2">#REF!</definedName>
    <definedName name="FFSEGMENT7_4">#REF!</definedName>
    <definedName name="FFSEGMENT7_5" localSheetId="4">#REF!</definedName>
    <definedName name="FFSEGMENT7_5" localSheetId="2">#REF!</definedName>
    <definedName name="FFSEGMENT7_5">#REF!</definedName>
    <definedName name="FFSEGMENT7_6" localSheetId="4">#REF!</definedName>
    <definedName name="FFSEGMENT7_6" localSheetId="2">#REF!</definedName>
    <definedName name="FFSEGMENT7_6">#REF!</definedName>
    <definedName name="FFSEGMENT8_1" localSheetId="4">#REF!</definedName>
    <definedName name="FFSEGMENT8_1" localSheetId="2">#REF!</definedName>
    <definedName name="FFSEGMENT8_1">#REF!</definedName>
    <definedName name="FFSEGMENT8_1_22" localSheetId="4">#REF!</definedName>
    <definedName name="FFSEGMENT8_1_22" localSheetId="2">#REF!</definedName>
    <definedName name="FFSEGMENT8_1_22">#REF!</definedName>
    <definedName name="FFSEGMENT8_1_8" localSheetId="4">#REF!</definedName>
    <definedName name="FFSEGMENT8_1_8" localSheetId="2">#REF!</definedName>
    <definedName name="FFSEGMENT8_1_8">#REF!</definedName>
    <definedName name="FFSEGMENT8_2" localSheetId="4">#REF!</definedName>
    <definedName name="FFSEGMENT8_2" localSheetId="2">#REF!</definedName>
    <definedName name="FFSEGMENT8_2">#REF!</definedName>
    <definedName name="FFSEGMENT8_3" localSheetId="4">#REF!</definedName>
    <definedName name="FFSEGMENT8_3" localSheetId="2">#REF!</definedName>
    <definedName name="FFSEGMENT8_3">#REF!</definedName>
    <definedName name="FFSEGMENT8_4" localSheetId="4">#REF!</definedName>
    <definedName name="FFSEGMENT8_4" localSheetId="2">#REF!</definedName>
    <definedName name="FFSEGMENT8_4">#REF!</definedName>
    <definedName name="FFSEGMENT8_5" localSheetId="4">#REF!</definedName>
    <definedName name="FFSEGMENT8_5" localSheetId="2">#REF!</definedName>
    <definedName name="FFSEGMENT8_5">#REF!</definedName>
    <definedName name="FFSEGMENT8_6" localSheetId="4">#REF!</definedName>
    <definedName name="FFSEGMENT8_6" localSheetId="2">#REF!</definedName>
    <definedName name="FFSEGMENT8_6">#REF!</definedName>
    <definedName name="FFSEGMENT9_1" localSheetId="4">#REF!</definedName>
    <definedName name="FFSEGMENT9_1" localSheetId="2">#REF!</definedName>
    <definedName name="FFSEGMENT9_1">#REF!</definedName>
    <definedName name="FFSEGMENT9_1_22" localSheetId="4">#REF!</definedName>
    <definedName name="FFSEGMENT9_1_22" localSheetId="2">#REF!</definedName>
    <definedName name="FFSEGMENT9_1_22">#REF!</definedName>
    <definedName name="FFSEGMENT9_1_8" localSheetId="4">#REF!</definedName>
    <definedName name="FFSEGMENT9_1_8" localSheetId="2">#REF!</definedName>
    <definedName name="FFSEGMENT9_1_8">#REF!</definedName>
    <definedName name="FFSEGMENT9_2" localSheetId="4">#REF!</definedName>
    <definedName name="FFSEGMENT9_2" localSheetId="2">#REF!</definedName>
    <definedName name="FFSEGMENT9_2">#REF!</definedName>
    <definedName name="FFSEGMENT9_3" localSheetId="4">#REF!</definedName>
    <definedName name="FFSEGMENT9_3" localSheetId="2">#REF!</definedName>
    <definedName name="FFSEGMENT9_3">#REF!</definedName>
    <definedName name="FFSEGMENT9_4" localSheetId="4">#REF!</definedName>
    <definedName name="FFSEGMENT9_4" localSheetId="2">#REF!</definedName>
    <definedName name="FFSEGMENT9_4">#REF!</definedName>
    <definedName name="FFSEGMENT9_5" localSheetId="4">#REF!</definedName>
    <definedName name="FFSEGMENT9_5" localSheetId="2">#REF!</definedName>
    <definedName name="FFSEGMENT9_5">#REF!</definedName>
    <definedName name="FFSEGMENT9_6" localSheetId="4">#REF!</definedName>
    <definedName name="FFSEGMENT9_6" localSheetId="2">#REF!</definedName>
    <definedName name="FFSEGMENT9_6">#REF!</definedName>
    <definedName name="FFSEGSEPARATOR1" localSheetId="4">#REF!</definedName>
    <definedName name="FFSEGSEPARATOR1" localSheetId="2">#REF!</definedName>
    <definedName name="FFSEGSEPARATOR1">#REF!</definedName>
    <definedName name="FFSEGSEPARATOR1_22" localSheetId="4">#REF!</definedName>
    <definedName name="FFSEGSEPARATOR1_22" localSheetId="2">#REF!</definedName>
    <definedName name="FFSEGSEPARATOR1_22">#REF!</definedName>
    <definedName name="FFSEGSEPARATOR1_8" localSheetId="4">#REF!</definedName>
    <definedName name="FFSEGSEPARATOR1_8" localSheetId="2">#REF!</definedName>
    <definedName name="FFSEGSEPARATOR1_8">#REF!</definedName>
    <definedName name="FFSEGSEPARATOR2" localSheetId="4">#REF!</definedName>
    <definedName name="FFSEGSEPARATOR2" localSheetId="2">#REF!</definedName>
    <definedName name="FFSEGSEPARATOR2">#REF!</definedName>
    <definedName name="FFSEGSEPARATOR3" localSheetId="4">#REF!</definedName>
    <definedName name="FFSEGSEPARATOR3" localSheetId="2">#REF!</definedName>
    <definedName name="FFSEGSEPARATOR3">#REF!</definedName>
    <definedName name="FFSEGSEPARATOR4" localSheetId="4">#REF!</definedName>
    <definedName name="FFSEGSEPARATOR4" localSheetId="2">#REF!</definedName>
    <definedName name="FFSEGSEPARATOR4">#REF!</definedName>
    <definedName name="FFSEGSEPARATOR5" localSheetId="4">#REF!</definedName>
    <definedName name="FFSEGSEPARATOR5" localSheetId="2">#REF!</definedName>
    <definedName name="FFSEGSEPARATOR5">#REF!</definedName>
    <definedName name="FFSEGSEPARATOR6" localSheetId="4">#REF!</definedName>
    <definedName name="FFSEGSEPARATOR6" localSheetId="2">#REF!</definedName>
    <definedName name="FFSEGSEPARATOR6">#REF!</definedName>
    <definedName name="FIELDNAMECOLUMN1" localSheetId="4">#REF!</definedName>
    <definedName name="FIELDNAMECOLUMN1" localSheetId="2">#REF!</definedName>
    <definedName name="FIELDNAMECOLUMN1">#REF!</definedName>
    <definedName name="FIELDNAMECOLUMN1_22" localSheetId="4">#REF!</definedName>
    <definedName name="FIELDNAMECOLUMN1_22" localSheetId="2">#REF!</definedName>
    <definedName name="FIELDNAMECOLUMN1_22">#REF!</definedName>
    <definedName name="FIELDNAMECOLUMN1_8" localSheetId="4">#REF!</definedName>
    <definedName name="FIELDNAMECOLUMN1_8" localSheetId="2">#REF!</definedName>
    <definedName name="FIELDNAMECOLUMN1_8">#REF!</definedName>
    <definedName name="FIELDNAMECOLUMN2" localSheetId="4">#REF!</definedName>
    <definedName name="FIELDNAMECOLUMN2" localSheetId="2">#REF!</definedName>
    <definedName name="FIELDNAMECOLUMN2">#REF!</definedName>
    <definedName name="FIELDNAMECOLUMN3" localSheetId="4">#REF!</definedName>
    <definedName name="FIELDNAMECOLUMN3" localSheetId="2">#REF!</definedName>
    <definedName name="FIELDNAMECOLUMN3">#REF!</definedName>
    <definedName name="FIELDNAMECOLUMN4" localSheetId="4">#REF!</definedName>
    <definedName name="FIELDNAMECOLUMN4" localSheetId="2">#REF!</definedName>
    <definedName name="FIELDNAMECOLUMN4">#REF!</definedName>
    <definedName name="FIELDNAMECOLUMN5" localSheetId="4">#REF!</definedName>
    <definedName name="FIELDNAMECOLUMN5" localSheetId="2">#REF!</definedName>
    <definedName name="FIELDNAMECOLUMN5">#REF!</definedName>
    <definedName name="FIELDNAMECOLUMN6" localSheetId="4">#REF!</definedName>
    <definedName name="FIELDNAMECOLUMN6" localSheetId="2">#REF!</definedName>
    <definedName name="FIELDNAMECOLUMN6">#REF!</definedName>
    <definedName name="FIELDNAMEROW1" localSheetId="4">#REF!</definedName>
    <definedName name="FIELDNAMEROW1" localSheetId="2">#REF!</definedName>
    <definedName name="FIELDNAMEROW1">#REF!</definedName>
    <definedName name="FIELDNAMEROW1_22" localSheetId="4">#REF!</definedName>
    <definedName name="FIELDNAMEROW1_22" localSheetId="2">#REF!</definedName>
    <definedName name="FIELDNAMEROW1_22">#REF!</definedName>
    <definedName name="FIELDNAMEROW1_8" localSheetId="4">#REF!</definedName>
    <definedName name="FIELDNAMEROW1_8" localSheetId="2">#REF!</definedName>
    <definedName name="FIELDNAMEROW1_8">#REF!</definedName>
    <definedName name="FIELDNAMEROW2" localSheetId="4">#REF!</definedName>
    <definedName name="FIELDNAMEROW2" localSheetId="2">#REF!</definedName>
    <definedName name="FIELDNAMEROW2">#REF!</definedName>
    <definedName name="FIELDNAMEROW3" localSheetId="4">#REF!</definedName>
    <definedName name="FIELDNAMEROW3" localSheetId="2">#REF!</definedName>
    <definedName name="FIELDNAMEROW3">#REF!</definedName>
    <definedName name="FIELDNAMEROW4" localSheetId="4">#REF!</definedName>
    <definedName name="FIELDNAMEROW4" localSheetId="2">#REF!</definedName>
    <definedName name="FIELDNAMEROW4">#REF!</definedName>
    <definedName name="FIELDNAMEROW5" localSheetId="4">#REF!</definedName>
    <definedName name="FIELDNAMEROW5" localSheetId="2">#REF!</definedName>
    <definedName name="FIELDNAMEROW5">#REF!</definedName>
    <definedName name="FIELDNAMEROW6" localSheetId="4">#REF!</definedName>
    <definedName name="FIELDNAMEROW6" localSheetId="2">#REF!</definedName>
    <definedName name="FIELDNAMEROW6">#REF!</definedName>
    <definedName name="FIRSTDATAROW1" localSheetId="4">#REF!</definedName>
    <definedName name="FIRSTDATAROW1" localSheetId="2">#REF!</definedName>
    <definedName name="FIRSTDATAROW1">#REF!</definedName>
    <definedName name="FIRSTDATAROW1_22" localSheetId="4">#REF!</definedName>
    <definedName name="FIRSTDATAROW1_22" localSheetId="2">#REF!</definedName>
    <definedName name="FIRSTDATAROW1_22">#REF!</definedName>
    <definedName name="FIRSTDATAROW1_8" localSheetId="4">#REF!</definedName>
    <definedName name="FIRSTDATAROW1_8" localSheetId="2">#REF!</definedName>
    <definedName name="FIRSTDATAROW1_8">#REF!</definedName>
    <definedName name="FIRSTDATAROW2" localSheetId="4">#REF!</definedName>
    <definedName name="FIRSTDATAROW2" localSheetId="2">#REF!</definedName>
    <definedName name="FIRSTDATAROW2">#REF!</definedName>
    <definedName name="FIRSTDATAROW3" localSheetId="4">#REF!</definedName>
    <definedName name="FIRSTDATAROW3" localSheetId="2">#REF!</definedName>
    <definedName name="FIRSTDATAROW3">#REF!</definedName>
    <definedName name="FIRSTDATAROW4" localSheetId="4">#REF!</definedName>
    <definedName name="FIRSTDATAROW4" localSheetId="2">#REF!</definedName>
    <definedName name="FIRSTDATAROW4">#REF!</definedName>
    <definedName name="FIRSTDATAROW5" localSheetId="4">#REF!</definedName>
    <definedName name="FIRSTDATAROW5" localSheetId="2">#REF!</definedName>
    <definedName name="FIRSTDATAROW5">#REF!</definedName>
    <definedName name="FIRSTDATAROW6" localSheetId="4">#REF!</definedName>
    <definedName name="FIRSTDATAROW6" localSheetId="2">#REF!</definedName>
    <definedName name="FIRSTDATAROW6">#REF!</definedName>
    <definedName name="FIS12222003" localSheetId="4">#REF!</definedName>
    <definedName name="FIS12222003" localSheetId="2">#REF!</definedName>
    <definedName name="FIS12222003">#REF!</definedName>
    <definedName name="FNAME" localSheetId="4">#REF!</definedName>
    <definedName name="FNAME" localSheetId="2">#REF!</definedName>
    <definedName name="FNAME">#REF!</definedName>
    <definedName name="FNDNAM1" localSheetId="4">#REF!</definedName>
    <definedName name="FNDNAM1" localSheetId="2">#REF!</definedName>
    <definedName name="FNDNAM1">#REF!</definedName>
    <definedName name="FNDNAM1_22" localSheetId="4">#REF!</definedName>
    <definedName name="FNDNAM1_22" localSheetId="2">#REF!</definedName>
    <definedName name="FNDNAM1_22">#REF!</definedName>
    <definedName name="FNDNAM1_8" localSheetId="4">#REF!</definedName>
    <definedName name="FNDNAM1_8" localSheetId="2">#REF!</definedName>
    <definedName name="FNDNAM1_8">#REF!</definedName>
    <definedName name="FNDNAM2" localSheetId="4">#REF!</definedName>
    <definedName name="FNDNAM2" localSheetId="2">#REF!</definedName>
    <definedName name="FNDNAM2">#REF!</definedName>
    <definedName name="FNDNAM3" localSheetId="4">#REF!</definedName>
    <definedName name="FNDNAM3" localSheetId="2">#REF!</definedName>
    <definedName name="FNDNAM3">#REF!</definedName>
    <definedName name="FNDNAM4" localSheetId="4">#REF!</definedName>
    <definedName name="FNDNAM4" localSheetId="2">#REF!</definedName>
    <definedName name="FNDNAM4">#REF!</definedName>
    <definedName name="FNDNAM5" localSheetId="4">#REF!</definedName>
    <definedName name="FNDNAM5" localSheetId="2">#REF!</definedName>
    <definedName name="FNDNAM5">#REF!</definedName>
    <definedName name="FNDNAM6" localSheetId="4">#REF!</definedName>
    <definedName name="FNDNAM6" localSheetId="2">#REF!</definedName>
    <definedName name="FNDNAM6">#REF!</definedName>
    <definedName name="FNDUSERID1" localSheetId="4">#REF!</definedName>
    <definedName name="FNDUSERID1" localSheetId="2">#REF!</definedName>
    <definedName name="FNDUSERID1">#REF!</definedName>
    <definedName name="FNDUSERID1_22" localSheetId="4">#REF!</definedName>
    <definedName name="FNDUSERID1_22" localSheetId="2">#REF!</definedName>
    <definedName name="FNDUSERID1_22">#REF!</definedName>
    <definedName name="FNDUSERID1_8" localSheetId="4">#REF!</definedName>
    <definedName name="FNDUSERID1_8" localSheetId="2">#REF!</definedName>
    <definedName name="FNDUSERID1_8">#REF!</definedName>
    <definedName name="FNDUSERID2" localSheetId="4">#REF!</definedName>
    <definedName name="FNDUSERID2" localSheetId="2">#REF!</definedName>
    <definedName name="FNDUSERID2">#REF!</definedName>
    <definedName name="FNDUSERID3" localSheetId="4">#REF!</definedName>
    <definedName name="FNDUSERID3" localSheetId="2">#REF!</definedName>
    <definedName name="FNDUSERID3">#REF!</definedName>
    <definedName name="FNDUSERID4" localSheetId="4">#REF!</definedName>
    <definedName name="FNDUSERID4" localSheetId="2">#REF!</definedName>
    <definedName name="FNDUSERID4">#REF!</definedName>
    <definedName name="FNDUSERID5" localSheetId="4">#REF!</definedName>
    <definedName name="FNDUSERID5" localSheetId="2">#REF!</definedName>
    <definedName name="FNDUSERID5">#REF!</definedName>
    <definedName name="FNDUSERID6" localSheetId="4">#REF!</definedName>
    <definedName name="FNDUSERID6" localSheetId="2">#REF!</definedName>
    <definedName name="FNDUSERID6">#REF!</definedName>
    <definedName name="Foreign_currency_translation_adjustments" localSheetId="4">'[4]Balance Sheet'!#REF!</definedName>
    <definedName name="Foreign_currency_translation_adjustments" localSheetId="2">'[4]Balance Sheet'!#REF!</definedName>
    <definedName name="Foreign_currency_translation_adjustments">'[4]Balance Sheet'!#REF!</definedName>
    <definedName name="FUNCTIONALCURRENCY1" localSheetId="3">#REF!</definedName>
    <definedName name="FUNCTIONALCURRENCY1" localSheetId="4">#REF!</definedName>
    <definedName name="FUNCTIONALCURRENCY1" localSheetId="2">#REF!</definedName>
    <definedName name="FUNCTIONALCURRENCY1">#REF!</definedName>
    <definedName name="FUNCTIONALCURRENCY1_22" localSheetId="4">#REF!</definedName>
    <definedName name="FUNCTIONALCURRENCY1_22" localSheetId="2">#REF!</definedName>
    <definedName name="FUNCTIONALCURRENCY1_22">#REF!</definedName>
    <definedName name="FUNCTIONALCURRENCY1_8" localSheetId="4">#REF!</definedName>
    <definedName name="FUNCTIONALCURRENCY1_8" localSheetId="2">#REF!</definedName>
    <definedName name="FUNCTIONALCURRENCY1_8">#REF!</definedName>
    <definedName name="FUNCTIONALCURRENCY2" localSheetId="4">#REF!</definedName>
    <definedName name="FUNCTIONALCURRENCY2" localSheetId="2">#REF!</definedName>
    <definedName name="FUNCTIONALCURRENCY2">#REF!</definedName>
    <definedName name="FUNCTIONALCURRENCY3" localSheetId="4">#REF!</definedName>
    <definedName name="FUNCTIONALCURRENCY3" localSheetId="2">#REF!</definedName>
    <definedName name="FUNCTIONALCURRENCY3">#REF!</definedName>
    <definedName name="FUNCTIONALCURRENCY4" localSheetId="4">#REF!</definedName>
    <definedName name="FUNCTIONALCURRENCY4" localSheetId="2">#REF!</definedName>
    <definedName name="FUNCTIONALCURRENCY4">#REF!</definedName>
    <definedName name="FUNCTIONALCURRENCY5" localSheetId="4">#REF!</definedName>
    <definedName name="FUNCTIONALCURRENCY5" localSheetId="2">#REF!</definedName>
    <definedName name="FUNCTIONALCURRENCY5">#REF!</definedName>
    <definedName name="FUNCTIONALCURRENCY6" localSheetId="4">#REF!</definedName>
    <definedName name="FUNCTIONALCURRENCY6" localSheetId="2">#REF!</definedName>
    <definedName name="FUNCTIONALCURRENCY6">#REF!</definedName>
    <definedName name="Grand_Total" localSheetId="4">#REF!</definedName>
    <definedName name="Grand_Total" localSheetId="2">#REF!</definedName>
    <definedName name="Grand_Total">#REF!</definedName>
    <definedName name="GWYUID1" localSheetId="4">#REF!</definedName>
    <definedName name="GWYUID1" localSheetId="2">#REF!</definedName>
    <definedName name="GWYUID1">#REF!</definedName>
    <definedName name="GWYUID1_22" localSheetId="4">#REF!</definedName>
    <definedName name="GWYUID1_22" localSheetId="2">#REF!</definedName>
    <definedName name="GWYUID1_22">#REF!</definedName>
    <definedName name="GWYUID1_8" localSheetId="4">#REF!</definedName>
    <definedName name="GWYUID1_8" localSheetId="2">#REF!</definedName>
    <definedName name="GWYUID1_8">#REF!</definedName>
    <definedName name="GWYUID2" localSheetId="4">#REF!</definedName>
    <definedName name="GWYUID2" localSheetId="2">#REF!</definedName>
    <definedName name="GWYUID2">#REF!</definedName>
    <definedName name="GWYUID3" localSheetId="4">#REF!</definedName>
    <definedName name="GWYUID3" localSheetId="2">#REF!</definedName>
    <definedName name="GWYUID3">#REF!</definedName>
    <definedName name="GWYUID4" localSheetId="4">#REF!</definedName>
    <definedName name="GWYUID4" localSheetId="2">#REF!</definedName>
    <definedName name="GWYUID4">#REF!</definedName>
    <definedName name="GWYUID5" localSheetId="4">#REF!</definedName>
    <definedName name="GWYUID5" localSheetId="2">#REF!</definedName>
    <definedName name="GWYUID5">#REF!</definedName>
    <definedName name="GWYUID6" localSheetId="4">#REF!</definedName>
    <definedName name="GWYUID6" localSheetId="2">#REF!</definedName>
    <definedName name="GWYUID6">#REF!</definedName>
    <definedName name="hang_pl_ds" localSheetId="4">#REF!</definedName>
    <definedName name="hang_pl_ds" localSheetId="2">#REF!</definedName>
    <definedName name="hang_pl_ds">#REF!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Control_1" localSheetId="3">{"'Portfolio'!$A$1:$V$52"}</definedName>
    <definedName name="HTML_Control_1" localSheetId="4">{"'Portfolio'!$A$1:$V$52"}</definedName>
    <definedName name="HTML_Control_1" localSheetId="5">{"'Portfolio'!$A$1:$V$52"}</definedName>
    <definedName name="HTML_Control_1" localSheetId="1">{"'Portfolio'!$A$1:$V$52"}</definedName>
    <definedName name="HTML_Control_1" localSheetId="2">{"'Portfolio'!$A$1:$V$52"}</definedName>
    <definedName name="HTML_Control_1">{"'Portfolio'!$A$1:$V$52"}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FCT_LT_update">'[5]IFCT  (LT)'!$A$13:$AG$39</definedName>
    <definedName name="IFCT_update">[5]IFCT!$A$13:$AG$41</definedName>
    <definedName name="IMPORTDFF1" localSheetId="3">#REF!</definedName>
    <definedName name="IMPORTDFF1" localSheetId="4">#REF!</definedName>
    <definedName name="IMPORTDFF1" localSheetId="2">#REF!</definedName>
    <definedName name="IMPORTDFF1">#REF!</definedName>
    <definedName name="IMPORTDFF1_22" localSheetId="4">#REF!</definedName>
    <definedName name="IMPORTDFF1_22" localSheetId="2">#REF!</definedName>
    <definedName name="IMPORTDFF1_22">#REF!</definedName>
    <definedName name="IMPORTDFF1_8" localSheetId="4">#REF!</definedName>
    <definedName name="IMPORTDFF1_8" localSheetId="2">#REF!</definedName>
    <definedName name="IMPORTDFF1_8">#REF!</definedName>
    <definedName name="IMPORTDFF2" localSheetId="4">#REF!</definedName>
    <definedName name="IMPORTDFF2" localSheetId="2">#REF!</definedName>
    <definedName name="IMPORTDFF2">#REF!</definedName>
    <definedName name="IMPORTDFF3" localSheetId="4">#REF!</definedName>
    <definedName name="IMPORTDFF3" localSheetId="2">#REF!</definedName>
    <definedName name="IMPORTDFF3">#REF!</definedName>
    <definedName name="IMPORTDFF4" localSheetId="4">#REF!</definedName>
    <definedName name="IMPORTDFF4" localSheetId="2">#REF!</definedName>
    <definedName name="IMPORTDFF4">#REF!</definedName>
    <definedName name="IMPORTDFF5" localSheetId="4">#REF!</definedName>
    <definedName name="IMPORTDFF5" localSheetId="2">#REF!</definedName>
    <definedName name="IMPORTDFF5">#REF!</definedName>
    <definedName name="IMPORTDFF6" localSheetId="4">#REF!</definedName>
    <definedName name="IMPORTDFF6" localSheetId="2">#REF!</definedName>
    <definedName name="IMPORTDFF6">#REF!</definedName>
    <definedName name="Income_taxes_payable" localSheetId="4">'[4]Balance Sheet'!#REF!</definedName>
    <definedName name="Income_taxes_payable" localSheetId="2">'[4]Balance Sheet'!#REF!</definedName>
    <definedName name="Income_taxes_payable">'[4]Balance Sheet'!#REF!</definedName>
    <definedName name="INFO_N" localSheetId="3">#REF!</definedName>
    <definedName name="INFO_N" localSheetId="4">#REF!</definedName>
    <definedName name="INFO_N" localSheetId="2">#REF!</definedName>
    <definedName name="INFO_N">#REF!</definedName>
    <definedName name="Intangible">'[14]Cash Flows Worksheet'!$AC$65</definedName>
    <definedName name="Interest">'[14]Cash Flows Worksheet'!$AC$99</definedName>
    <definedName name="INTERNET_N" localSheetId="3">#REF!</definedName>
    <definedName name="INTERNET_N" localSheetId="4">#REF!</definedName>
    <definedName name="INTERNET_N" localSheetId="2">#REF!</definedName>
    <definedName name="INTERNET_N">#REF!</definedName>
    <definedName name="ISIC">'[9]ISIC-BOT_Code'!$A$2:$A$493</definedName>
    <definedName name="ITD_Special" localSheetId="3">#REF!</definedName>
    <definedName name="ITD_Special" localSheetId="4">#REF!</definedName>
    <definedName name="ITD_Special" localSheetId="2">#REF!</definedName>
    <definedName name="ITD_Special">#REF!</definedName>
    <definedName name="IZCL020" localSheetId="4">#REF!</definedName>
    <definedName name="IZCL020" localSheetId="2">#REF!</definedName>
    <definedName name="IZCL020">#REF!</definedName>
    <definedName name="jj">[3]S33!$EC$7</definedName>
    <definedName name="KK_update">[5]KK!$A$13:$AG$40</definedName>
    <definedName name="KK_W3_update">'[5]KK-W3'!$A$13:$AG$53</definedName>
    <definedName name="KTB_LT_update">'[5]KTB (LT)'!$A$13:$AG$52</definedName>
    <definedName name="KTB_update">[5]KTB!$A$13:$AG$55</definedName>
    <definedName name="L_Adjust">[22]Links!$H:$H</definedName>
    <definedName name="L_AJE_Tot">[22]Links!$G:$G</definedName>
    <definedName name="L_CY_Beg">[22]Links!$F:$F</definedName>
    <definedName name="L_CY_End">[22]Links!$J:$J</definedName>
    <definedName name="L_PY_End">[22]Links!$K:$K</definedName>
    <definedName name="L_RJE_Tot">[22]Links!$I:$I</definedName>
    <definedName name="LABELTEXTCOLUMN1" localSheetId="3">#REF!</definedName>
    <definedName name="LABELTEXTCOLUMN1" localSheetId="4">#REF!</definedName>
    <definedName name="LABELTEXTCOLUMN1" localSheetId="2">#REF!</definedName>
    <definedName name="LABELTEXTCOLUMN1">#REF!</definedName>
    <definedName name="LABELTEXTCOLUMN1_22" localSheetId="4">#REF!</definedName>
    <definedName name="LABELTEXTCOLUMN1_22" localSheetId="2">#REF!</definedName>
    <definedName name="LABELTEXTCOLUMN1_22">#REF!</definedName>
    <definedName name="LABELTEXTCOLUMN1_8" localSheetId="4">#REF!</definedName>
    <definedName name="LABELTEXTCOLUMN1_8" localSheetId="2">#REF!</definedName>
    <definedName name="LABELTEXTCOLUMN1_8">#REF!</definedName>
    <definedName name="LABELTEXTCOLUMN2" localSheetId="4">#REF!</definedName>
    <definedName name="LABELTEXTCOLUMN2" localSheetId="2">#REF!</definedName>
    <definedName name="LABELTEXTCOLUMN2">#REF!</definedName>
    <definedName name="LABELTEXTCOLUMN3" localSheetId="4">#REF!</definedName>
    <definedName name="LABELTEXTCOLUMN3" localSheetId="2">#REF!</definedName>
    <definedName name="LABELTEXTCOLUMN3">#REF!</definedName>
    <definedName name="LABELTEXTCOLUMN4" localSheetId="4">#REF!</definedName>
    <definedName name="LABELTEXTCOLUMN4" localSheetId="2">#REF!</definedName>
    <definedName name="LABELTEXTCOLUMN4">#REF!</definedName>
    <definedName name="LABELTEXTCOLUMN5" localSheetId="4">#REF!</definedName>
    <definedName name="LABELTEXTCOLUMN5" localSheetId="2">#REF!</definedName>
    <definedName name="LABELTEXTCOLUMN5">#REF!</definedName>
    <definedName name="LABELTEXTCOLUMN6" localSheetId="4">#REF!</definedName>
    <definedName name="LABELTEXTCOLUMN6" localSheetId="2">#REF!</definedName>
    <definedName name="LABELTEXTCOLUMN6">#REF!</definedName>
    <definedName name="LABELTEXTROW1" localSheetId="4">#REF!</definedName>
    <definedName name="LABELTEXTROW1" localSheetId="2">#REF!</definedName>
    <definedName name="LABELTEXTROW1">#REF!</definedName>
    <definedName name="LABELTEXTROW1_22" localSheetId="4">#REF!</definedName>
    <definedName name="LABELTEXTROW1_22" localSheetId="2">#REF!</definedName>
    <definedName name="LABELTEXTROW1_22">#REF!</definedName>
    <definedName name="LABELTEXTROW1_8" localSheetId="4">#REF!</definedName>
    <definedName name="LABELTEXTROW1_8" localSheetId="2">#REF!</definedName>
    <definedName name="LABELTEXTROW1_8">#REF!</definedName>
    <definedName name="LABELTEXTROW2" localSheetId="4">#REF!</definedName>
    <definedName name="LABELTEXTROW2" localSheetId="2">#REF!</definedName>
    <definedName name="LABELTEXTROW2">#REF!</definedName>
    <definedName name="LABELTEXTROW3" localSheetId="4">#REF!</definedName>
    <definedName name="LABELTEXTROW3" localSheetId="2">#REF!</definedName>
    <definedName name="LABELTEXTROW3">#REF!</definedName>
    <definedName name="LABELTEXTROW4" localSheetId="4">#REF!</definedName>
    <definedName name="LABELTEXTROW4" localSheetId="2">#REF!</definedName>
    <definedName name="LABELTEXTROW4">#REF!</definedName>
    <definedName name="LABELTEXTROW5" localSheetId="4">#REF!</definedName>
    <definedName name="LABELTEXTROW5" localSheetId="2">#REF!</definedName>
    <definedName name="LABELTEXTROW5">#REF!</definedName>
    <definedName name="LABELTEXTROW6" localSheetId="4">#REF!</definedName>
    <definedName name="LABELTEXTROW6" localSheetId="2">#REF!</definedName>
    <definedName name="LABELTEXTROW6">#REF!</definedName>
    <definedName name="LH_update">[5]LH!$A$13:$AG$53</definedName>
    <definedName name="LH_W2" localSheetId="3">#REF!</definedName>
    <definedName name="LH_W2" localSheetId="4">#REF!</definedName>
    <definedName name="LH_W2" localSheetId="2">#REF!</definedName>
    <definedName name="LH_W2">#REF!</definedName>
    <definedName name="LH_W2_N" localSheetId="4">#REF!</definedName>
    <definedName name="LH_W2_N" localSheetId="2">#REF!</definedName>
    <definedName name="LH_W2_N">#REF!</definedName>
    <definedName name="lINE" localSheetId="4">#REF!</definedName>
    <definedName name="lINE" localSheetId="2">#REF!</definedName>
    <definedName name="lINE">#REF!</definedName>
    <definedName name="Line1" localSheetId="4">#REF!</definedName>
    <definedName name="Line1" localSheetId="2">#REF!</definedName>
    <definedName name="Line1">#REF!</definedName>
    <definedName name="lllllll" localSheetId="4">#REF!</definedName>
    <definedName name="lllllll" localSheetId="2">#REF!</definedName>
    <definedName name="lllllll">#REF!</definedName>
    <definedName name="Long_term_debt" localSheetId="4">'[4]Balance Sheet'!#REF!</definedName>
    <definedName name="Long_term_debt" localSheetId="2">'[4]Balance Sheet'!#REF!</definedName>
    <definedName name="Long_term_debt">'[4]Balance Sheet'!#REF!</definedName>
    <definedName name="m">[3]S33!$EC$7</definedName>
    <definedName name="Mark2" localSheetId="3">#REF!</definedName>
    <definedName name="Mark2" localSheetId="4">#REF!</definedName>
    <definedName name="Mark2" localSheetId="2">#REF!</definedName>
    <definedName name="Mark2">#REF!</definedName>
    <definedName name="mat">'[15]10-1 Media:10-cut'!$A$1:$IV$5</definedName>
    <definedName name="mb">1000000</definedName>
    <definedName name="MEDIAS_update">[5]MEDIAS!$A$13:$AG$252</definedName>
    <definedName name="mmm">[3]S33!$EC$7</definedName>
    <definedName name="MonthNameList">[9]Data!$B$29:$B$32</definedName>
    <definedName name="N">[6]NAV!$A$2:$C$100</definedName>
    <definedName name="n_admin">[8]n_Admin!$F$2:$H$114</definedName>
    <definedName name="N_PARK" localSheetId="3">#REF!</definedName>
    <definedName name="N_PARK" localSheetId="4">#REF!</definedName>
    <definedName name="N_PARK" localSheetId="2">#REF!</definedName>
    <definedName name="N_PARK">#REF!</definedName>
    <definedName name="n_source">[8]n_budget_1!$F$2:$H$153</definedName>
    <definedName name="NATION_update">[5]NATION!$A$13:$AG$54</definedName>
    <definedName name="NAVA_update">[5]NAVA!$A$13:$AG$52</definedName>
    <definedName name="new" localSheetId="3">#REF!</definedName>
    <definedName name="new" localSheetId="4">#REF!</definedName>
    <definedName name="new" localSheetId="2">#REF!</definedName>
    <definedName name="new">#REF!</definedName>
    <definedName name="NFS_update">[5]NFS!$A$13:$AG$55</definedName>
    <definedName name="nn">[3]S33!$EC$7</definedName>
    <definedName name="nnn" localSheetId="3">#REF!</definedName>
    <definedName name="nnn" localSheetId="4">#REF!</definedName>
    <definedName name="nnn" localSheetId="2">#REF!</definedName>
    <definedName name="nnn">#REF!</definedName>
    <definedName name="NOOFFFSEGMENTS1" localSheetId="4">#REF!</definedName>
    <definedName name="NOOFFFSEGMENTS1" localSheetId="2">#REF!</definedName>
    <definedName name="NOOFFFSEGMENTS1">#REF!</definedName>
    <definedName name="NOOFFFSEGMENTS1_22" localSheetId="4">#REF!</definedName>
    <definedName name="NOOFFFSEGMENTS1_22" localSheetId="2">#REF!</definedName>
    <definedName name="NOOFFFSEGMENTS1_22">#REF!</definedName>
    <definedName name="NOOFFFSEGMENTS1_8" localSheetId="4">#REF!</definedName>
    <definedName name="NOOFFFSEGMENTS1_8" localSheetId="2">#REF!</definedName>
    <definedName name="NOOFFFSEGMENTS1_8">#REF!</definedName>
    <definedName name="NOOFFFSEGMENTS2" localSheetId="4">#REF!</definedName>
    <definedName name="NOOFFFSEGMENTS2" localSheetId="2">#REF!</definedName>
    <definedName name="NOOFFFSEGMENTS2">#REF!</definedName>
    <definedName name="NOOFFFSEGMENTS3" localSheetId="4">#REF!</definedName>
    <definedName name="NOOFFFSEGMENTS3" localSheetId="2">#REF!</definedName>
    <definedName name="NOOFFFSEGMENTS3">#REF!</definedName>
    <definedName name="NOOFFFSEGMENTS4" localSheetId="4">#REF!</definedName>
    <definedName name="NOOFFFSEGMENTS4" localSheetId="2">#REF!</definedName>
    <definedName name="NOOFFFSEGMENTS4">#REF!</definedName>
    <definedName name="NOOFFFSEGMENTS5" localSheetId="4">#REF!</definedName>
    <definedName name="NOOFFFSEGMENTS5" localSheetId="2">#REF!</definedName>
    <definedName name="NOOFFFSEGMENTS5">#REF!</definedName>
    <definedName name="NOOFFFSEGMENTS6" localSheetId="4">#REF!</definedName>
    <definedName name="NOOFFFSEGMENTS6" localSheetId="2">#REF!</definedName>
    <definedName name="NOOFFFSEGMENTS6">#REF!</definedName>
    <definedName name="NORMAL" localSheetId="4">#REF!</definedName>
    <definedName name="NORMAL" localSheetId="2">#REF!</definedName>
    <definedName name="NORMAL">#REF!</definedName>
    <definedName name="NORMAL2" localSheetId="4">#REF!</definedName>
    <definedName name="NORMAL2" localSheetId="2">#REF!</definedName>
    <definedName name="NORMAL2">#REF!</definedName>
    <definedName name="Notes" localSheetId="4">#REF!</definedName>
    <definedName name="Notes" localSheetId="2">#REF!</definedName>
    <definedName name="Notes">#REF!</definedName>
    <definedName name="NOV2003_A" localSheetId="4">#REF!</definedName>
    <definedName name="NOV2003_A" localSheetId="2">#REF!</definedName>
    <definedName name="NOV2003_A">#REF!</definedName>
    <definedName name="NPC_update">[5]NPC!$A$13:$AG$53</definedName>
    <definedName name="Nprice" localSheetId="4">[23]close!#REF!</definedName>
    <definedName name="Nprice" localSheetId="2">[23]close!#REF!</definedName>
    <definedName name="Nprice">[23]close!#REF!</definedName>
    <definedName name="Nprice_1">NA()</definedName>
    <definedName name="NUMBEROFDETAILFIELDS1" localSheetId="4">#REF!</definedName>
    <definedName name="NUMBEROFDETAILFIELDS1" localSheetId="2">#REF!</definedName>
    <definedName name="NUMBEROFDETAILFIELDS1">#REF!</definedName>
    <definedName name="NUMBEROFDETAILFIELDS1_22" localSheetId="4">#REF!</definedName>
    <definedName name="NUMBEROFDETAILFIELDS1_22" localSheetId="2">#REF!</definedName>
    <definedName name="NUMBEROFDETAILFIELDS1_22">#REF!</definedName>
    <definedName name="NUMBEROFDETAILFIELDS1_8" localSheetId="4">#REF!</definedName>
    <definedName name="NUMBEROFDETAILFIELDS1_8" localSheetId="2">#REF!</definedName>
    <definedName name="NUMBEROFDETAILFIELDS1_8">#REF!</definedName>
    <definedName name="NUMBEROFDETAILFIELDS2" localSheetId="4">#REF!</definedName>
    <definedName name="NUMBEROFDETAILFIELDS2" localSheetId="2">#REF!</definedName>
    <definedName name="NUMBEROFDETAILFIELDS2">#REF!</definedName>
    <definedName name="NUMBEROFDETAILFIELDS3" localSheetId="4">#REF!</definedName>
    <definedName name="NUMBEROFDETAILFIELDS3" localSheetId="2">#REF!</definedName>
    <definedName name="NUMBEROFDETAILFIELDS3">#REF!</definedName>
    <definedName name="NUMBEROFDETAILFIELDS4" localSheetId="4">#REF!</definedName>
    <definedName name="NUMBEROFDETAILFIELDS4" localSheetId="2">#REF!</definedName>
    <definedName name="NUMBEROFDETAILFIELDS4">#REF!</definedName>
    <definedName name="NUMBEROFDETAILFIELDS5" localSheetId="4">#REF!</definedName>
    <definedName name="NUMBEROFDETAILFIELDS5" localSheetId="2">#REF!</definedName>
    <definedName name="NUMBEROFDETAILFIELDS5">#REF!</definedName>
    <definedName name="NUMBEROFDETAILFIELDS6" localSheetId="4">#REF!</definedName>
    <definedName name="NUMBEROFDETAILFIELDS6" localSheetId="2">#REF!</definedName>
    <definedName name="NUMBEROFDETAILFIELDS6">#REF!</definedName>
    <definedName name="NUMBEROFHEADERFIELDS1" localSheetId="4">#REF!</definedName>
    <definedName name="NUMBEROFHEADERFIELDS1" localSheetId="2">#REF!</definedName>
    <definedName name="NUMBEROFHEADERFIELDS1">#REF!</definedName>
    <definedName name="NUMBEROFHEADERFIELDS1_22" localSheetId="4">#REF!</definedName>
    <definedName name="NUMBEROFHEADERFIELDS1_22" localSheetId="2">#REF!</definedName>
    <definedName name="NUMBEROFHEADERFIELDS1_22">#REF!</definedName>
    <definedName name="NUMBEROFHEADERFIELDS1_8" localSheetId="4">#REF!</definedName>
    <definedName name="NUMBEROFHEADERFIELDS1_8" localSheetId="2">#REF!</definedName>
    <definedName name="NUMBEROFHEADERFIELDS1_8">#REF!</definedName>
    <definedName name="NUMBEROFHEADERFIELDS2" localSheetId="4">#REF!</definedName>
    <definedName name="NUMBEROFHEADERFIELDS2" localSheetId="2">#REF!</definedName>
    <definedName name="NUMBEROFHEADERFIELDS2">#REF!</definedName>
    <definedName name="NUMBEROFHEADERFIELDS3" localSheetId="4">#REF!</definedName>
    <definedName name="NUMBEROFHEADERFIELDS3" localSheetId="2">#REF!</definedName>
    <definedName name="NUMBEROFHEADERFIELDS3">#REF!</definedName>
    <definedName name="NUMBEROFHEADERFIELDS4" localSheetId="4">#REF!</definedName>
    <definedName name="NUMBEROFHEADERFIELDS4" localSheetId="2">#REF!</definedName>
    <definedName name="NUMBEROFHEADERFIELDS4">#REF!</definedName>
    <definedName name="NUMBEROFHEADERFIELDS5" localSheetId="4">#REF!</definedName>
    <definedName name="NUMBEROFHEADERFIELDS5" localSheetId="2">#REF!</definedName>
    <definedName name="NUMBEROFHEADERFIELDS5">#REF!</definedName>
    <definedName name="NUMBEROFHEADERFIELDS6" localSheetId="4">#REF!</definedName>
    <definedName name="NUMBEROFHEADERFIELDS6" localSheetId="2">#REF!</definedName>
    <definedName name="NUMBEROFHEADERFIELDS6">#REF!</definedName>
    <definedName name="O" localSheetId="4">[17]PL!#REF!</definedName>
    <definedName name="O" localSheetId="2">[17]PL!#REF!</definedName>
    <definedName name="O">[17]PL!#REF!</definedName>
    <definedName name="ONE" localSheetId="3">#REF!</definedName>
    <definedName name="ONE" localSheetId="4">#REF!</definedName>
    <definedName name="ONE" localSheetId="2">#REF!</definedName>
    <definedName name="ONE">#REF!</definedName>
    <definedName name="ONLINE_N" localSheetId="4">#REF!</definedName>
    <definedName name="ONLINE_N" localSheetId="2">#REF!</definedName>
    <definedName name="ONLINE_N">#REF!</definedName>
    <definedName name="OTO_N" localSheetId="4">#REF!</definedName>
    <definedName name="OTO_N" localSheetId="2">#REF!</definedName>
    <definedName name="OTO_N">#REF!</definedName>
    <definedName name="P">'[6]Mkt Price'!$A:$B</definedName>
    <definedName name="Payable_to_customers" localSheetId="4">'[4]Balance Sheet'!#REF!</definedName>
    <definedName name="Payable_to_customers" localSheetId="2">'[4]Balance Sheet'!#REF!</definedName>
    <definedName name="Payable_to_customers">'[4]Balance Sheet'!#REF!</definedName>
    <definedName name="Payment_securities_purchased">'[14]Cash Flows Worksheet'!$AC$72</definedName>
    <definedName name="Pe_F">[24]Menu!$D$9</definedName>
    <definedName name="Pe_T">[24]Menu!$F$9</definedName>
    <definedName name="Pension_liability_adjustment" localSheetId="4">'[4]Balance Sheet'!#REF!</definedName>
    <definedName name="Pension_liability_adjustment" localSheetId="2">'[4]Balance Sheet'!#REF!</definedName>
    <definedName name="Pension_liability_adjustment">'[4]Balance Sheet'!#REF!</definedName>
    <definedName name="Percent_Threshold" localSheetId="3">#REF!</definedName>
    <definedName name="Percent_Threshold" localSheetId="4">#REF!</definedName>
    <definedName name="Percent_Threshold" localSheetId="2">#REF!</definedName>
    <definedName name="Percent_Threshold">#REF!</definedName>
    <definedName name="Period">[12]Period!$C$4:$C$93</definedName>
    <definedName name="PERIODSETNAME1" localSheetId="3">#REF!</definedName>
    <definedName name="PERIODSETNAME1" localSheetId="4">#REF!</definedName>
    <definedName name="PERIODSETNAME1" localSheetId="2">#REF!</definedName>
    <definedName name="PERIODSETNAME1">#REF!</definedName>
    <definedName name="PERIODSETNAME1_22" localSheetId="4">#REF!</definedName>
    <definedName name="PERIODSETNAME1_22" localSheetId="2">#REF!</definedName>
    <definedName name="PERIODSETNAME1_22">#REF!</definedName>
    <definedName name="PERIODSETNAME1_8" localSheetId="4">#REF!</definedName>
    <definedName name="PERIODSETNAME1_8" localSheetId="2">#REF!</definedName>
    <definedName name="PERIODSETNAME1_8">#REF!</definedName>
    <definedName name="PERIODSETNAME2" localSheetId="4">#REF!</definedName>
    <definedName name="PERIODSETNAME2" localSheetId="2">#REF!</definedName>
    <definedName name="PERIODSETNAME2">#REF!</definedName>
    <definedName name="PERIODSETNAME3" localSheetId="4">#REF!</definedName>
    <definedName name="PERIODSETNAME3" localSheetId="2">#REF!</definedName>
    <definedName name="PERIODSETNAME3">#REF!</definedName>
    <definedName name="PERIODSETNAME4" localSheetId="4">#REF!</definedName>
    <definedName name="PERIODSETNAME4" localSheetId="2">#REF!</definedName>
    <definedName name="PERIODSETNAME4">#REF!</definedName>
    <definedName name="PERIODSETNAME5" localSheetId="4">#REF!</definedName>
    <definedName name="PERIODSETNAME5" localSheetId="2">#REF!</definedName>
    <definedName name="PERIODSETNAME5">#REF!</definedName>
    <definedName name="PERIODSETNAME6" localSheetId="4">#REF!</definedName>
    <definedName name="PERIODSETNAME6" localSheetId="2">#REF!</definedName>
    <definedName name="PERIODSETNAME6">#REF!</definedName>
    <definedName name="PL" localSheetId="3">MKT [25]PRICE!$A$1:$B$2000</definedName>
    <definedName name="PL" localSheetId="4">MKT [25]PRICE!$A$1:$B$2000</definedName>
    <definedName name="PL" localSheetId="5">MKT [25]PRICE!$A$1:$B$2000</definedName>
    <definedName name="PL" localSheetId="1">MKT [25]PRICE!$A$1:$B$2000</definedName>
    <definedName name="PL" localSheetId="2">MKT [25]PRICE!$A$1:$B$2000</definedName>
    <definedName name="PL">MKT [25]PRICE!$A$1:$B$2000</definedName>
    <definedName name="PL_Dollar_Threshold" localSheetId="4">#REF!</definedName>
    <definedName name="PL_Dollar_Threshold" localSheetId="2">#REF!</definedName>
    <definedName name="PL_Dollar_Threshold">#REF!</definedName>
    <definedName name="PL_Percent_Threshold" localSheetId="4">#REF!</definedName>
    <definedName name="PL_Percent_Threshold" localSheetId="2">#REF!</definedName>
    <definedName name="PL_Percent_Threshold">#REF!</definedName>
    <definedName name="PLstment" localSheetId="4">#REF!</definedName>
    <definedName name="PLstment" localSheetId="2">#REF!</definedName>
    <definedName name="PLstment">#REF!</definedName>
    <definedName name="pnh" localSheetId="4">#REF!</definedName>
    <definedName name="pnh" localSheetId="2">#REF!</definedName>
    <definedName name="pnh">#REF!</definedName>
    <definedName name="port">[26]Port!$1:$1048576</definedName>
    <definedName name="port_1" localSheetId="3">#REF!</definedName>
    <definedName name="port_1" localSheetId="4">#REF!</definedName>
    <definedName name="port_1" localSheetId="2">#REF!</definedName>
    <definedName name="port_1">#REF!</definedName>
    <definedName name="POSTERRORSTOSUSP1" localSheetId="4">#REF!</definedName>
    <definedName name="POSTERRORSTOSUSP1" localSheetId="2">#REF!</definedName>
    <definedName name="POSTERRORSTOSUSP1">#REF!</definedName>
    <definedName name="POSTERRORSTOSUSP1_22" localSheetId="4">#REF!</definedName>
    <definedName name="POSTERRORSTOSUSP1_22" localSheetId="2">#REF!</definedName>
    <definedName name="POSTERRORSTOSUSP1_22">#REF!</definedName>
    <definedName name="POSTERRORSTOSUSP1_8" localSheetId="4">#REF!</definedName>
    <definedName name="POSTERRORSTOSUSP1_8" localSheetId="2">#REF!</definedName>
    <definedName name="POSTERRORSTOSUSP1_8">#REF!</definedName>
    <definedName name="POSTERRORSTOSUSP2" localSheetId="4">#REF!</definedName>
    <definedName name="POSTERRORSTOSUSP2" localSheetId="2">#REF!</definedName>
    <definedName name="POSTERRORSTOSUSP2">#REF!</definedName>
    <definedName name="POSTERRORSTOSUSP3" localSheetId="4">#REF!</definedName>
    <definedName name="POSTERRORSTOSUSP3" localSheetId="2">#REF!</definedName>
    <definedName name="POSTERRORSTOSUSP3">#REF!</definedName>
    <definedName name="POSTERRORSTOSUSP4" localSheetId="4">#REF!</definedName>
    <definedName name="POSTERRORSTOSUSP4" localSheetId="2">#REF!</definedName>
    <definedName name="POSTERRORSTOSUSP4">#REF!</definedName>
    <definedName name="POSTERRORSTOSUSP5" localSheetId="4">#REF!</definedName>
    <definedName name="POSTERRORSTOSUSP5" localSheetId="2">#REF!</definedName>
    <definedName name="POSTERRORSTOSUSP5">#REF!</definedName>
    <definedName name="POSTERRORSTOSUSP6" localSheetId="4">#REF!</definedName>
    <definedName name="POSTERRORSTOSUSP6" localSheetId="2">#REF!</definedName>
    <definedName name="POSTERRORSTOSUSP6">#REF!</definedName>
    <definedName name="_xlnm.Print_Area" localSheetId="0">'BS-4-6'!$A$1:$J$100</definedName>
    <definedName name="_xlnm.Print_Area" localSheetId="3">'CE_Conso '!$A$1:$AB$30</definedName>
    <definedName name="_xlnm.Print_Area" localSheetId="4">'CE_Separate '!$A$1:$N$24</definedName>
    <definedName name="_xlnm.Print_Area" localSheetId="5">'CF-13-14'!$A$1:$L$89</definedName>
    <definedName name="_xlnm.Print_Area" localSheetId="1">'PL 3M-7-8'!$A$1:$J$74</definedName>
    <definedName name="_xlnm.Print_Area" localSheetId="2">'PL 6M-9-10'!$A$1:$J$73</definedName>
    <definedName name="_xlnm.Print_Area">#REF!</definedName>
    <definedName name="Print_Area_MI" localSheetId="4">#REF!</definedName>
    <definedName name="Print_Area_MI" localSheetId="2">#REF!</definedName>
    <definedName name="Print_Area_MI">#REF!</definedName>
    <definedName name="_xlnm.Print_Titles">'[15]10-1 Media:10-cut'!$A$1:$IV$5</definedName>
    <definedName name="Prior" localSheetId="3">#REF!</definedName>
    <definedName name="Prior" localSheetId="4">#REF!</definedName>
    <definedName name="Prior" localSheetId="2">#REF!</definedName>
    <definedName name="Prior">#REF!</definedName>
    <definedName name="Proceeds_loans_payable">'[14]Cash Flows Worksheet'!$AC$75</definedName>
    <definedName name="Proceeds_long_term_debt">'[14]Cash Flows Worksheet'!$AC$74</definedName>
    <definedName name="Proceeds_securities_sold">'[14]Cash Flows Worksheet'!$AC$73</definedName>
    <definedName name="Proceeds_subordinated_debt">'[14]Cash Flows Worksheet'!$AC$76</definedName>
    <definedName name="PROFIT" localSheetId="3">#REF!</definedName>
    <definedName name="PROFIT" localSheetId="4">#REF!</definedName>
    <definedName name="PROFIT" localSheetId="2">#REF!</definedName>
    <definedName name="PROFIT">#REF!</definedName>
    <definedName name="PTTEP_update">[5]PTTEP!$A$13:$AG$50</definedName>
    <definedName name="Purchase_property">'[14]Cash Flows Worksheet'!$AC$64</definedName>
    <definedName name="PY_Accounts_Receivable" localSheetId="3">#REF!</definedName>
    <definedName name="PY_Accounts_Receivable" localSheetId="4">#REF!</definedName>
    <definedName name="PY_Accounts_Receivable" localSheetId="2">#REF!</definedName>
    <definedName name="PY_Accounts_Receivable">#REF!</definedName>
    <definedName name="PY_Assets" localSheetId="4">#REF!</definedName>
    <definedName name="PY_Assets" localSheetId="2">#REF!</definedName>
    <definedName name="PY_Assets">#REF!</definedName>
    <definedName name="PY_Cash" localSheetId="4">#REF!</definedName>
    <definedName name="PY_Cash" localSheetId="2">#REF!</definedName>
    <definedName name="PY_Cash">#REF!</definedName>
    <definedName name="PY_Cost_of_Sales" localSheetId="4">#REF!</definedName>
    <definedName name="PY_Cost_of_Sales" localSheetId="2">#REF!</definedName>
    <definedName name="PY_Cost_of_Sales">#REF!</definedName>
    <definedName name="PY_Current_Liabilities" localSheetId="4">#REF!</definedName>
    <definedName name="PY_Current_Liabilities" localSheetId="2">#REF!</definedName>
    <definedName name="PY_Current_Liabilities">#REF!</definedName>
    <definedName name="PY_Deposits" localSheetId="4">#REF!</definedName>
    <definedName name="PY_Deposits" localSheetId="2">#REF!</definedName>
    <definedName name="PY_Deposits">#REF!</definedName>
    <definedName name="PY_Equity" localSheetId="4">#REF!</definedName>
    <definedName name="PY_Equity" localSheetId="2">#REF!</definedName>
    <definedName name="PY_Equity">#REF!</definedName>
    <definedName name="PY_Gross_Profit" localSheetId="4">#REF!</definedName>
    <definedName name="PY_Gross_Profit" localSheetId="2">#REF!</definedName>
    <definedName name="PY_Gross_Profit">#REF!</definedName>
    <definedName name="PY_Inc_Bef_Tax" localSheetId="4">#REF!</definedName>
    <definedName name="PY_Inc_Bef_Tax" localSheetId="2">#REF!</definedName>
    <definedName name="PY_Inc_Bef_Tax">#REF!</definedName>
    <definedName name="PY_Intangible_Assets" localSheetId="4">#REF!</definedName>
    <definedName name="PY_Intangible_Assets" localSheetId="2">#REF!</definedName>
    <definedName name="PY_Intangible_Assets">#REF!</definedName>
    <definedName name="PY_Interest_Expense" localSheetId="4">#REF!</definedName>
    <definedName name="PY_Interest_Expense" localSheetId="2">#REF!</definedName>
    <definedName name="PY_Interest_Expense">#REF!</definedName>
    <definedName name="PY_Inventory" localSheetId="4">#REF!</definedName>
    <definedName name="PY_Inventory" localSheetId="2">#REF!</definedName>
    <definedName name="PY_Inventory">#REF!</definedName>
    <definedName name="PY_LIABIL_EQUITY" localSheetId="4">#REF!</definedName>
    <definedName name="PY_LIABIL_EQUITY" localSheetId="2">#REF!</definedName>
    <definedName name="PY_LIABIL_EQUITY">#REF!</definedName>
    <definedName name="PY_Liabilities" localSheetId="4">#REF!</definedName>
    <definedName name="PY_Liabilities" localSheetId="2">#REF!</definedName>
    <definedName name="PY_Liabilities">#REF!</definedName>
    <definedName name="PY_LT_Debt" localSheetId="4">#REF!</definedName>
    <definedName name="PY_LT_Debt" localSheetId="2">#REF!</definedName>
    <definedName name="PY_LT_Debt">#REF!</definedName>
    <definedName name="PY_Market_Value_of_Equity" localSheetId="4">#REF!</definedName>
    <definedName name="PY_Market_Value_of_Equity" localSheetId="2">#REF!</definedName>
    <definedName name="PY_Market_Value_of_Equity">#REF!</definedName>
    <definedName name="PY_Marketable_Sec" localSheetId="4">#REF!</definedName>
    <definedName name="PY_Marketable_Sec" localSheetId="2">#REF!</definedName>
    <definedName name="PY_Marketable_Sec">#REF!</definedName>
    <definedName name="PY_Net_Income" localSheetId="4">#REF!</definedName>
    <definedName name="PY_Net_Income" localSheetId="2">#REF!</definedName>
    <definedName name="PY_Net_Income">#REF!</definedName>
    <definedName name="PY_NET_PROFIT" localSheetId="4">#REF!</definedName>
    <definedName name="PY_NET_PROFIT" localSheetId="2">#REF!</definedName>
    <definedName name="PY_NET_PROFIT">#REF!</definedName>
    <definedName name="PY_Net_Revenue" localSheetId="4">#REF!</definedName>
    <definedName name="PY_Net_Revenue" localSheetId="2">#REF!</definedName>
    <definedName name="PY_Net_Revenue">#REF!</definedName>
    <definedName name="PY_Operating_Inc" localSheetId="4">#REF!</definedName>
    <definedName name="PY_Operating_Inc" localSheetId="2">#REF!</definedName>
    <definedName name="PY_Operating_Inc">#REF!</definedName>
    <definedName name="PY_Operating_Income" localSheetId="4">#REF!</definedName>
    <definedName name="PY_Operating_Income" localSheetId="2">#REF!</definedName>
    <definedName name="PY_Operating_Income">#REF!</definedName>
    <definedName name="PY_Other_Curr_Assets" localSheetId="4">#REF!</definedName>
    <definedName name="PY_Other_Curr_Assets" localSheetId="2">#REF!</definedName>
    <definedName name="PY_Other_Curr_Assets">#REF!</definedName>
    <definedName name="PY_Other_LT_Assets" localSheetId="4">#REF!</definedName>
    <definedName name="PY_Other_LT_Assets" localSheetId="2">#REF!</definedName>
    <definedName name="PY_Other_LT_Assets">#REF!</definedName>
    <definedName name="PY_Other_LT_Liabilities" localSheetId="4">#REF!</definedName>
    <definedName name="PY_Other_LT_Liabilities" localSheetId="2">#REF!</definedName>
    <definedName name="PY_Other_LT_Liabilities">#REF!</definedName>
    <definedName name="PY_QUICK_ASSETS" localSheetId="4">#REF!</definedName>
    <definedName name="PY_QUICK_ASSETS" localSheetId="2">#REF!</definedName>
    <definedName name="PY_QUICK_ASSETS">#REF!</definedName>
    <definedName name="PY_Tangible_Assets" localSheetId="4">#REF!</definedName>
    <definedName name="PY_Tangible_Assets" localSheetId="2">#REF!</definedName>
    <definedName name="PY_Tangible_Assets">#REF!</definedName>
    <definedName name="PY_Tangible_Net_Worth" localSheetId="4">#REF!</definedName>
    <definedName name="PY_Tangible_Net_Worth" localSheetId="2">#REF!</definedName>
    <definedName name="PY_Tangible_Net_Worth">#REF!</definedName>
    <definedName name="PY_Taxes" localSheetId="4">#REF!</definedName>
    <definedName name="PY_Taxes" localSheetId="2">#REF!</definedName>
    <definedName name="PY_Taxes">#REF!</definedName>
    <definedName name="PY_TOTAL_ASSETS" localSheetId="4">#REF!</definedName>
    <definedName name="PY_TOTAL_ASSETS" localSheetId="2">#REF!</definedName>
    <definedName name="PY_TOTAL_ASSETS">#REF!</definedName>
    <definedName name="PY_TOTAL_CURR_ASSETS" localSheetId="4">#REF!</definedName>
    <definedName name="PY_TOTAL_CURR_ASSETS" localSheetId="2">#REF!</definedName>
    <definedName name="PY_TOTAL_CURR_ASSETS">#REF!</definedName>
    <definedName name="PY_TOTAL_DEBT" localSheetId="4">#REF!</definedName>
    <definedName name="PY_TOTAL_DEBT" localSheetId="2">#REF!</definedName>
    <definedName name="PY_TOTAL_DEBT">#REF!</definedName>
    <definedName name="PY_TOTAL_EQUITY" localSheetId="4">#REF!</definedName>
    <definedName name="PY_TOTAL_EQUITY" localSheetId="2">#REF!</definedName>
    <definedName name="PY_TOTAL_EQUITY">#REF!</definedName>
    <definedName name="PY2_Accounts_Receivable" localSheetId="4">#REF!</definedName>
    <definedName name="PY2_Accounts_Receivable" localSheetId="2">#REF!</definedName>
    <definedName name="PY2_Accounts_Receivable">#REF!</definedName>
    <definedName name="PY2_Cash" localSheetId="4">#REF!</definedName>
    <definedName name="PY2_Cash" localSheetId="2">#REF!</definedName>
    <definedName name="PY2_Cash">#REF!</definedName>
    <definedName name="PY2_Cost_of_Sales" localSheetId="4">#REF!</definedName>
    <definedName name="PY2_Cost_of_Sales" localSheetId="2">#REF!</definedName>
    <definedName name="PY2_Cost_of_Sales">#REF!</definedName>
    <definedName name="PY2_Current_Liabilities" localSheetId="4">#REF!</definedName>
    <definedName name="PY2_Current_Liabilities" localSheetId="2">#REF!</definedName>
    <definedName name="PY2_Current_Liabilities">#REF!</definedName>
    <definedName name="PY2_Gross_Profit" localSheetId="4">#REF!</definedName>
    <definedName name="PY2_Gross_Profit" localSheetId="2">#REF!</definedName>
    <definedName name="PY2_Gross_Profit">#REF!</definedName>
    <definedName name="PY2_Inc_Bef_Tax" localSheetId="4">#REF!</definedName>
    <definedName name="PY2_Inc_Bef_Tax" localSheetId="2">#REF!</definedName>
    <definedName name="PY2_Inc_Bef_Tax">#REF!</definedName>
    <definedName name="PY2_Intangible_Assets" localSheetId="4">#REF!</definedName>
    <definedName name="PY2_Intangible_Assets" localSheetId="2">#REF!</definedName>
    <definedName name="PY2_Intangible_Assets">#REF!</definedName>
    <definedName name="PY2_Interest_Expense" localSheetId="4">#REF!</definedName>
    <definedName name="PY2_Interest_Expense" localSheetId="2">#REF!</definedName>
    <definedName name="PY2_Interest_Expense">#REF!</definedName>
    <definedName name="PY2_Inventory" localSheetId="4">#REF!</definedName>
    <definedName name="PY2_Inventory" localSheetId="2">#REF!</definedName>
    <definedName name="PY2_Inventory">#REF!</definedName>
    <definedName name="PY2_LIABIL_EQUITY" localSheetId="4">#REF!</definedName>
    <definedName name="PY2_LIABIL_EQUITY" localSheetId="2">#REF!</definedName>
    <definedName name="PY2_LIABIL_EQUITY">#REF!</definedName>
    <definedName name="PY2_LT_Debt" localSheetId="4">#REF!</definedName>
    <definedName name="PY2_LT_Debt" localSheetId="2">#REF!</definedName>
    <definedName name="PY2_LT_Debt">#REF!</definedName>
    <definedName name="PY2_Marketable_Sec" localSheetId="4">#REF!</definedName>
    <definedName name="PY2_Marketable_Sec" localSheetId="2">#REF!</definedName>
    <definedName name="PY2_Marketable_Sec">#REF!</definedName>
    <definedName name="PY2_Net_Income" localSheetId="4">#REF!</definedName>
    <definedName name="PY2_Net_Income" localSheetId="2">#REF!</definedName>
    <definedName name="PY2_Net_Income">#REF!</definedName>
    <definedName name="PY2_NET_PROFIT" localSheetId="4">#REF!</definedName>
    <definedName name="PY2_NET_PROFIT" localSheetId="2">#REF!</definedName>
    <definedName name="PY2_NET_PROFIT">#REF!</definedName>
    <definedName name="PY2_Net_Revenue" localSheetId="4">#REF!</definedName>
    <definedName name="PY2_Net_Revenue" localSheetId="2">#REF!</definedName>
    <definedName name="PY2_Net_Revenue">#REF!</definedName>
    <definedName name="PY2_Operating_Inc" localSheetId="4">#REF!</definedName>
    <definedName name="PY2_Operating_Inc" localSheetId="2">#REF!</definedName>
    <definedName name="PY2_Operating_Inc">#REF!</definedName>
    <definedName name="PY2_Operating_Income" localSheetId="4">#REF!</definedName>
    <definedName name="PY2_Operating_Income" localSheetId="2">#REF!</definedName>
    <definedName name="PY2_Operating_Income">#REF!</definedName>
    <definedName name="PY2_Other_Curr_Assets" localSheetId="4">#REF!</definedName>
    <definedName name="PY2_Other_Curr_Assets" localSheetId="2">#REF!</definedName>
    <definedName name="PY2_Other_Curr_Assets">#REF!</definedName>
    <definedName name="PY2_Other_LT_Assets" localSheetId="4">#REF!</definedName>
    <definedName name="PY2_Other_LT_Assets" localSheetId="2">#REF!</definedName>
    <definedName name="PY2_Other_LT_Assets">#REF!</definedName>
    <definedName name="PY2_Other_LT_Liabilities" localSheetId="4">#REF!</definedName>
    <definedName name="PY2_Other_LT_Liabilities" localSheetId="2">#REF!</definedName>
    <definedName name="PY2_Other_LT_Liabilities">#REF!</definedName>
    <definedName name="PY2_QUICK_ASSETS" localSheetId="4">#REF!</definedName>
    <definedName name="PY2_QUICK_ASSETS" localSheetId="2">#REF!</definedName>
    <definedName name="PY2_QUICK_ASSETS">#REF!</definedName>
    <definedName name="PY2_Tangible_Assets" localSheetId="4">#REF!</definedName>
    <definedName name="PY2_Tangible_Assets" localSheetId="2">#REF!</definedName>
    <definedName name="PY2_Tangible_Assets">#REF!</definedName>
    <definedName name="PY2_Tangible_Net_Worth" localSheetId="4">#REF!</definedName>
    <definedName name="PY2_Tangible_Net_Worth" localSheetId="2">#REF!</definedName>
    <definedName name="PY2_Tangible_Net_Worth">#REF!</definedName>
    <definedName name="PY2_Taxes" localSheetId="4">#REF!</definedName>
    <definedName name="PY2_Taxes" localSheetId="2">#REF!</definedName>
    <definedName name="PY2_Taxes">#REF!</definedName>
    <definedName name="PY2_TOTAL_ASSETS" localSheetId="4">#REF!</definedName>
    <definedName name="PY2_TOTAL_ASSETS" localSheetId="2">#REF!</definedName>
    <definedName name="PY2_TOTAL_ASSETS">#REF!</definedName>
    <definedName name="PY2_TOTAL_CURR_ASSETS" localSheetId="4">#REF!</definedName>
    <definedName name="PY2_TOTAL_CURR_ASSETS" localSheetId="2">#REF!</definedName>
    <definedName name="PY2_TOTAL_CURR_ASSETS">#REF!</definedName>
    <definedName name="PY2_TOTAL_DEBT" localSheetId="4">#REF!</definedName>
    <definedName name="PY2_TOTAL_DEBT" localSheetId="2">#REF!</definedName>
    <definedName name="PY2_TOTAL_DEBT">#REF!</definedName>
    <definedName name="PY2_TOTAL_EQUITY" localSheetId="4">#REF!</definedName>
    <definedName name="PY2_TOTAL_EQUITY" localSheetId="2">#REF!</definedName>
    <definedName name="PY2_TOTAL_EQUITY">#REF!</definedName>
    <definedName name="QH_update">[5]QH!$A$13:$AG$53</definedName>
    <definedName name="QH_W2_update">'[5]QH-W2'!$A$13:$AG$53</definedName>
    <definedName name="qqq">[3]S33!$EC$7</definedName>
    <definedName name="qqqq" localSheetId="3">#REF!</definedName>
    <definedName name="qqqq" localSheetId="4">#REF!</definedName>
    <definedName name="qqqq" localSheetId="2">#REF!</definedName>
    <definedName name="qqqq">#REF!</definedName>
    <definedName name="qw" localSheetId="3">[27]BS!#REF!</definedName>
    <definedName name="qw" localSheetId="4">[27]BS!#REF!</definedName>
    <definedName name="qw" localSheetId="2">[27]BS!#REF!</definedName>
    <definedName name="qw">[27]BS!#REF!</definedName>
    <definedName name="RATE" localSheetId="3">#REF!</definedName>
    <definedName name="RATE" localSheetId="4">#REF!</definedName>
    <definedName name="RATE" localSheetId="2">#REF!</definedName>
    <definedName name="RATE">#REF!</definedName>
    <definedName name="Recover">[28]Macro1!$A$99</definedName>
    <definedName name="Ref_11" localSheetId="3">#REF!</definedName>
    <definedName name="Ref_11" localSheetId="4">#REF!</definedName>
    <definedName name="Ref_11" localSheetId="2">#REF!</definedName>
    <definedName name="Ref_11">#REF!</definedName>
    <definedName name="Ref_12" localSheetId="4">#REF!</definedName>
    <definedName name="Ref_12" localSheetId="2">#REF!</definedName>
    <definedName name="Ref_12">#REF!</definedName>
    <definedName name="Report" localSheetId="4">#REF!</definedName>
    <definedName name="Report" localSheetId="2">#REF!</definedName>
    <definedName name="Report">#REF!</definedName>
    <definedName name="RESPONSIBILITYAPPLICATIONID1" localSheetId="4">#REF!</definedName>
    <definedName name="RESPONSIBILITYAPPLICATIONID1" localSheetId="2">#REF!</definedName>
    <definedName name="RESPONSIBILITYAPPLICATIONID1">#REF!</definedName>
    <definedName name="RESPONSIBILITYAPPLICATIONID1_22" localSheetId="4">#REF!</definedName>
    <definedName name="RESPONSIBILITYAPPLICATIONID1_22" localSheetId="2">#REF!</definedName>
    <definedName name="RESPONSIBILITYAPPLICATIONID1_22">#REF!</definedName>
    <definedName name="RESPONSIBILITYAPPLICATIONID1_8" localSheetId="4">#REF!</definedName>
    <definedName name="RESPONSIBILITYAPPLICATIONID1_8" localSheetId="2">#REF!</definedName>
    <definedName name="RESPONSIBILITYAPPLICATIONID1_8">#REF!</definedName>
    <definedName name="RESPONSIBILITYAPPLICATIONID2" localSheetId="4">#REF!</definedName>
    <definedName name="RESPONSIBILITYAPPLICATIONID2" localSheetId="2">#REF!</definedName>
    <definedName name="RESPONSIBILITYAPPLICATIONID2">#REF!</definedName>
    <definedName name="RESPONSIBILITYAPPLICATIONID3" localSheetId="4">#REF!</definedName>
    <definedName name="RESPONSIBILITYAPPLICATIONID3" localSheetId="2">#REF!</definedName>
    <definedName name="RESPONSIBILITYAPPLICATIONID3">#REF!</definedName>
    <definedName name="RESPONSIBILITYAPPLICATIONID4" localSheetId="4">#REF!</definedName>
    <definedName name="RESPONSIBILITYAPPLICATIONID4" localSheetId="2">#REF!</definedName>
    <definedName name="RESPONSIBILITYAPPLICATIONID4">#REF!</definedName>
    <definedName name="RESPONSIBILITYAPPLICATIONID5" localSheetId="4">#REF!</definedName>
    <definedName name="RESPONSIBILITYAPPLICATIONID5" localSheetId="2">#REF!</definedName>
    <definedName name="RESPONSIBILITYAPPLICATIONID5">#REF!</definedName>
    <definedName name="RESPONSIBILITYAPPLICATIONID6" localSheetId="4">#REF!</definedName>
    <definedName name="RESPONSIBILITYAPPLICATIONID6" localSheetId="2">#REF!</definedName>
    <definedName name="RESPONSIBILITYAPPLICATIONID6">#REF!</definedName>
    <definedName name="RESPONSIBILITYID1" localSheetId="4">#REF!</definedName>
    <definedName name="RESPONSIBILITYID1" localSheetId="2">#REF!</definedName>
    <definedName name="RESPONSIBILITYID1">#REF!</definedName>
    <definedName name="RESPONSIBILITYID1_22" localSheetId="4">#REF!</definedName>
    <definedName name="RESPONSIBILITYID1_22" localSheetId="2">#REF!</definedName>
    <definedName name="RESPONSIBILITYID1_22">#REF!</definedName>
    <definedName name="RESPONSIBILITYID1_8" localSheetId="4">#REF!</definedName>
    <definedName name="RESPONSIBILITYID1_8" localSheetId="2">#REF!</definedName>
    <definedName name="RESPONSIBILITYID1_8">#REF!</definedName>
    <definedName name="RESPONSIBILITYID2" localSheetId="4">#REF!</definedName>
    <definedName name="RESPONSIBILITYID2" localSheetId="2">#REF!</definedName>
    <definedName name="RESPONSIBILITYID2">#REF!</definedName>
    <definedName name="RESPONSIBILITYID3" localSheetId="4">#REF!</definedName>
    <definedName name="RESPONSIBILITYID3" localSheetId="2">#REF!</definedName>
    <definedName name="RESPONSIBILITYID3">#REF!</definedName>
    <definedName name="RESPONSIBILITYID4" localSheetId="4">#REF!</definedName>
    <definedName name="RESPONSIBILITYID4" localSheetId="2">#REF!</definedName>
    <definedName name="RESPONSIBILITYID4">#REF!</definedName>
    <definedName name="RESPONSIBILITYID5" localSheetId="4">#REF!</definedName>
    <definedName name="RESPONSIBILITYID5" localSheetId="2">#REF!</definedName>
    <definedName name="RESPONSIBILITYID5">#REF!</definedName>
    <definedName name="RESPONSIBILITYID6" localSheetId="4">#REF!</definedName>
    <definedName name="RESPONSIBILITYID6" localSheetId="2">#REF!</definedName>
    <definedName name="RESPONSIBILITYID6">#REF!</definedName>
    <definedName name="RESPONSIBILITYNAME1" localSheetId="4">#REF!</definedName>
    <definedName name="RESPONSIBILITYNAME1" localSheetId="2">#REF!</definedName>
    <definedName name="RESPONSIBILITYNAME1">#REF!</definedName>
    <definedName name="RESPONSIBILITYNAME1_22" localSheetId="4">#REF!</definedName>
    <definedName name="RESPONSIBILITYNAME1_22" localSheetId="2">#REF!</definedName>
    <definedName name="RESPONSIBILITYNAME1_22">#REF!</definedName>
    <definedName name="RESPONSIBILITYNAME1_8" localSheetId="4">#REF!</definedName>
    <definedName name="RESPONSIBILITYNAME1_8" localSheetId="2">#REF!</definedName>
    <definedName name="RESPONSIBILITYNAME1_8">#REF!</definedName>
    <definedName name="RESPONSIBILITYNAME2" localSheetId="4">#REF!</definedName>
    <definedName name="RESPONSIBILITYNAME2" localSheetId="2">#REF!</definedName>
    <definedName name="RESPONSIBILITYNAME2">#REF!</definedName>
    <definedName name="RESPONSIBILITYNAME3" localSheetId="4">#REF!</definedName>
    <definedName name="RESPONSIBILITYNAME3" localSheetId="2">#REF!</definedName>
    <definedName name="RESPONSIBILITYNAME3">#REF!</definedName>
    <definedName name="RESPONSIBILITYNAME4" localSheetId="4">#REF!</definedName>
    <definedName name="RESPONSIBILITYNAME4" localSheetId="2">#REF!</definedName>
    <definedName name="RESPONSIBILITYNAME4">#REF!</definedName>
    <definedName name="RESPONSIBILITYNAME5" localSheetId="4">#REF!</definedName>
    <definedName name="RESPONSIBILITYNAME5" localSheetId="2">#REF!</definedName>
    <definedName name="RESPONSIBILITYNAME5">#REF!</definedName>
    <definedName name="RESPONSIBILITYNAME6" localSheetId="4">#REF!</definedName>
    <definedName name="RESPONSIBILITYNAME6" localSheetId="2">#REF!</definedName>
    <definedName name="RESPONSIBILITYNAME6">#REF!</definedName>
    <definedName name="ROBINS" localSheetId="4">#REF!</definedName>
    <definedName name="ROBINS" localSheetId="2">#REF!</definedName>
    <definedName name="ROBINS">#REF!</definedName>
    <definedName name="ROWSTOUPLOAD1" localSheetId="4">#REF!</definedName>
    <definedName name="ROWSTOUPLOAD1" localSheetId="2">#REF!</definedName>
    <definedName name="ROWSTOUPLOAD1">#REF!</definedName>
    <definedName name="ROWSTOUPLOAD1_22" localSheetId="4">#REF!</definedName>
    <definedName name="ROWSTOUPLOAD1_22" localSheetId="2">#REF!</definedName>
    <definedName name="ROWSTOUPLOAD1_22">#REF!</definedName>
    <definedName name="ROWSTOUPLOAD1_8" localSheetId="4">#REF!</definedName>
    <definedName name="ROWSTOUPLOAD1_8" localSheetId="2">#REF!</definedName>
    <definedName name="ROWSTOUPLOAD1_8">#REF!</definedName>
    <definedName name="ROWSTOUPLOAD2" localSheetId="4">#REF!</definedName>
    <definedName name="ROWSTOUPLOAD2" localSheetId="2">#REF!</definedName>
    <definedName name="ROWSTOUPLOAD2">#REF!</definedName>
    <definedName name="ROWSTOUPLOAD3" localSheetId="4">#REF!</definedName>
    <definedName name="ROWSTOUPLOAD3" localSheetId="2">#REF!</definedName>
    <definedName name="ROWSTOUPLOAD3">#REF!</definedName>
    <definedName name="ROWSTOUPLOAD4" localSheetId="4">#REF!</definedName>
    <definedName name="ROWSTOUPLOAD4" localSheetId="2">#REF!</definedName>
    <definedName name="ROWSTOUPLOAD4">#REF!</definedName>
    <definedName name="ROWSTOUPLOAD5" localSheetId="4">#REF!</definedName>
    <definedName name="ROWSTOUPLOAD5" localSheetId="2">#REF!</definedName>
    <definedName name="ROWSTOUPLOAD5">#REF!</definedName>
    <definedName name="ROWSTOUPLOAD6" localSheetId="4">#REF!</definedName>
    <definedName name="ROWSTOUPLOAD6" localSheetId="2">#REF!</definedName>
    <definedName name="ROWSTOUPLOAD6">#REF!</definedName>
    <definedName name="rpbot">[26]rpbot!$1:$1048576</definedName>
    <definedName name="rpbot_4" localSheetId="3">#REF!</definedName>
    <definedName name="rpbot_4" localSheetId="4">#REF!</definedName>
    <definedName name="rpbot_4" localSheetId="2">#REF!</definedName>
    <definedName name="rpbot_4">#REF!</definedName>
    <definedName name="s">[3]S33!$EC$7</definedName>
    <definedName name="S_AcctDes" localSheetId="3">#REF!</definedName>
    <definedName name="S_AcctDes" localSheetId="4">#REF!</definedName>
    <definedName name="S_AcctDes" localSheetId="2">#REF!</definedName>
    <definedName name="S_AcctDes">#REF!</definedName>
    <definedName name="S_Adjust" localSheetId="4">#REF!</definedName>
    <definedName name="S_Adjust" localSheetId="2">#REF!</definedName>
    <definedName name="S_Adjust">#REF!</definedName>
    <definedName name="S_Adjust_Data" localSheetId="4">#REF!</definedName>
    <definedName name="S_Adjust_Data" localSheetId="2">#REF!</definedName>
    <definedName name="S_Adjust_Data">#REF!</definedName>
    <definedName name="S_Adjust_GT" localSheetId="4">#REF!</definedName>
    <definedName name="S_Adjust_GT" localSheetId="2">#REF!</definedName>
    <definedName name="S_Adjust_GT">#REF!</definedName>
    <definedName name="S_AJE_Tot" localSheetId="4">#REF!</definedName>
    <definedName name="S_AJE_Tot" localSheetId="2">#REF!</definedName>
    <definedName name="S_AJE_Tot">#REF!</definedName>
    <definedName name="S_AJE_Tot_Data" localSheetId="4">#REF!</definedName>
    <definedName name="S_AJE_Tot_Data" localSheetId="2">#REF!</definedName>
    <definedName name="S_AJE_Tot_Data">#REF!</definedName>
    <definedName name="S_AJE_Tot_GT" localSheetId="4">#REF!</definedName>
    <definedName name="S_AJE_Tot_GT" localSheetId="2">#REF!</definedName>
    <definedName name="S_AJE_Tot_GT">#REF!</definedName>
    <definedName name="S_CompNum" localSheetId="4">#REF!</definedName>
    <definedName name="S_CompNum" localSheetId="2">#REF!</definedName>
    <definedName name="S_CompNum">#REF!</definedName>
    <definedName name="S_CY_Beg" localSheetId="4">#REF!</definedName>
    <definedName name="S_CY_Beg" localSheetId="2">#REF!</definedName>
    <definedName name="S_CY_Beg">#REF!</definedName>
    <definedName name="S_CY_Beg_Data" localSheetId="4">#REF!</definedName>
    <definedName name="S_CY_Beg_Data" localSheetId="2">#REF!</definedName>
    <definedName name="S_CY_Beg_Data">#REF!</definedName>
    <definedName name="S_CY_Beg_GT" localSheetId="4">#REF!</definedName>
    <definedName name="S_CY_Beg_GT" localSheetId="2">#REF!</definedName>
    <definedName name="S_CY_Beg_GT">#REF!</definedName>
    <definedName name="S_CY_End" localSheetId="4">#REF!</definedName>
    <definedName name="S_CY_End" localSheetId="2">#REF!</definedName>
    <definedName name="S_CY_End">#REF!</definedName>
    <definedName name="S_CY_End_Data" localSheetId="4">#REF!</definedName>
    <definedName name="S_CY_End_Data" localSheetId="2">#REF!</definedName>
    <definedName name="S_CY_End_Data">#REF!</definedName>
    <definedName name="S_CY_End_GT" localSheetId="4">#REF!</definedName>
    <definedName name="S_CY_End_GT" localSheetId="2">#REF!</definedName>
    <definedName name="S_CY_End_GT">#REF!</definedName>
    <definedName name="S_Diff_Amt" localSheetId="4">#REF!</definedName>
    <definedName name="S_Diff_Amt" localSheetId="2">#REF!</definedName>
    <definedName name="S_Diff_Amt">#REF!</definedName>
    <definedName name="S_Diff_Pct" localSheetId="4">#REF!</definedName>
    <definedName name="S_Diff_Pct" localSheetId="2">#REF!</definedName>
    <definedName name="S_Diff_Pct">#REF!</definedName>
    <definedName name="S_GrpNum" localSheetId="4">#REF!</definedName>
    <definedName name="S_GrpNum" localSheetId="2">#REF!</definedName>
    <definedName name="S_GrpNum">#REF!</definedName>
    <definedName name="S_Headings" localSheetId="4">#REF!</definedName>
    <definedName name="S_Headings" localSheetId="2">#REF!</definedName>
    <definedName name="S_Headings">#REF!</definedName>
    <definedName name="S_KeyValue" localSheetId="4">#REF!</definedName>
    <definedName name="S_KeyValue" localSheetId="2">#REF!</definedName>
    <definedName name="S_KeyValue">#REF!</definedName>
    <definedName name="S_PY_End" localSheetId="4">#REF!</definedName>
    <definedName name="S_PY_End" localSheetId="2">#REF!</definedName>
    <definedName name="S_PY_End">#REF!</definedName>
    <definedName name="S_PY_End_Data" localSheetId="4">#REF!</definedName>
    <definedName name="S_PY_End_Data" localSheetId="2">#REF!</definedName>
    <definedName name="S_PY_End_Data">#REF!</definedName>
    <definedName name="S_PY_End_GT" localSheetId="4">#REF!</definedName>
    <definedName name="S_PY_End_GT" localSheetId="2">#REF!</definedName>
    <definedName name="S_PY_End_GT">#REF!</definedName>
    <definedName name="S_RJE_Tot" localSheetId="4">#REF!</definedName>
    <definedName name="S_RJE_Tot" localSheetId="2">#REF!</definedName>
    <definedName name="S_RJE_Tot">#REF!</definedName>
    <definedName name="S_RJE_Tot_Data" localSheetId="4">#REF!</definedName>
    <definedName name="S_RJE_Tot_Data" localSheetId="2">#REF!</definedName>
    <definedName name="S_RJE_Tot_Data">#REF!</definedName>
    <definedName name="S_RJE_Tot_GT" localSheetId="4">#REF!</definedName>
    <definedName name="S_RJE_Tot_GT" localSheetId="2">#REF!</definedName>
    <definedName name="S_RJE_Tot_GT">#REF!</definedName>
    <definedName name="S_RowNum" localSheetId="4">#REF!</definedName>
    <definedName name="S_RowNum" localSheetId="2">#REF!</definedName>
    <definedName name="S_RowNum">#REF!</definedName>
    <definedName name="SAMART_INTER_N" localSheetId="4">#REF!</definedName>
    <definedName name="SAMART_INTER_N" localSheetId="2">#REF!</definedName>
    <definedName name="SAMART_INTER_N">#REF!</definedName>
    <definedName name="SAMART_update">[5]SAMART!$A$13:$AG$53</definedName>
    <definedName name="SAMTEL" localSheetId="3">#REF!</definedName>
    <definedName name="SAMTEL" localSheetId="4">#REF!</definedName>
    <definedName name="SAMTEL" localSheetId="2">#REF!</definedName>
    <definedName name="SAMTEL">#REF!</definedName>
    <definedName name="SATTEL_update">[5]SATTEL!$A$13:$AG$53</definedName>
    <definedName name="scb">[29]scb!$1:$1048576</definedName>
    <definedName name="SCB_LT_update">'[5]SCB (LT)'!$A$13:$AG$41</definedName>
    <definedName name="SCB_update">'[5]SCB '!$A$13:$AG$35</definedName>
    <definedName name="SCB_W_update">'[5]SCB-W'!$A$13:$AG$53</definedName>
    <definedName name="SCBAM">[5]SCBAM!$A$10:$BA$101</definedName>
    <definedName name="scbs">'[30]Cash Flows Worksheet'!$AF$18</definedName>
    <definedName name="SCC_update">'[5]SCC '!$A$13:$AG$39</definedName>
    <definedName name="SCCC_update">'[5]SCCC '!$A$13:$AG$43</definedName>
    <definedName name="SCS_N" localSheetId="3">#REF!</definedName>
    <definedName name="SCS_N" localSheetId="4">#REF!</definedName>
    <definedName name="SCS_N" localSheetId="2">#REF!</definedName>
    <definedName name="SCS_N">#REF!</definedName>
    <definedName name="SCT_N" localSheetId="4">#REF!</definedName>
    <definedName name="SCT_N" localSheetId="2">#REF!</definedName>
    <definedName name="SCT_N">#REF!</definedName>
    <definedName name="sd">'[30]Cash Flows Worksheet'!$AF$42</definedName>
    <definedName name="SE_N" localSheetId="3">#REF!</definedName>
    <definedName name="SE_N" localSheetId="4">#REF!</definedName>
    <definedName name="SE_N" localSheetId="2">#REF!</definedName>
    <definedName name="SE_N">#REF!</definedName>
    <definedName name="Securities_loaned" localSheetId="3">'[4]Balance Sheet'!#REF!</definedName>
    <definedName name="Securities_loaned" localSheetId="4">'[4]Balance Sheet'!#REF!</definedName>
    <definedName name="Securities_loaned" localSheetId="2">'[4]Balance Sheet'!#REF!</definedName>
    <definedName name="Securities_loaned">'[4]Balance Sheet'!#REF!</definedName>
    <definedName name="Securities_sold_but_not_yet_purchased" localSheetId="4">'[4]Balance Sheet'!#REF!</definedName>
    <definedName name="Securities_sold_but_not_yet_purchased" localSheetId="2">'[4]Balance Sheet'!#REF!</definedName>
    <definedName name="Securities_sold_but_not_yet_purchased">'[4]Balance Sheet'!#REF!</definedName>
    <definedName name="SEL" localSheetId="3">#REF!</definedName>
    <definedName name="SEL" localSheetId="4">#REF!</definedName>
    <definedName name="SEL" localSheetId="2">#REF!</definedName>
    <definedName name="SEL">#REF!</definedName>
    <definedName name="SET_INDEX">'[5]SET-INDEX'!$A$2:$G$152</definedName>
    <definedName name="SETL_N" localSheetId="3">#REF!</definedName>
    <definedName name="SETL_N" localSheetId="4">#REF!</definedName>
    <definedName name="SETL_N" localSheetId="2">#REF!</definedName>
    <definedName name="SETL_N">#REF!</definedName>
    <definedName name="SETOFBOOKSID1" localSheetId="4">#REF!</definedName>
    <definedName name="SETOFBOOKSID1" localSheetId="2">#REF!</definedName>
    <definedName name="SETOFBOOKSID1">#REF!</definedName>
    <definedName name="SETOFBOOKSID1_22" localSheetId="4">#REF!</definedName>
    <definedName name="SETOFBOOKSID1_22" localSheetId="2">#REF!</definedName>
    <definedName name="SETOFBOOKSID1_22">#REF!</definedName>
    <definedName name="SETOFBOOKSID1_8" localSheetId="4">#REF!</definedName>
    <definedName name="SETOFBOOKSID1_8" localSheetId="2">#REF!</definedName>
    <definedName name="SETOFBOOKSID1_8">#REF!</definedName>
    <definedName name="SETOFBOOKSID2" localSheetId="4">#REF!</definedName>
    <definedName name="SETOFBOOKSID2" localSheetId="2">#REF!</definedName>
    <definedName name="SETOFBOOKSID2">#REF!</definedName>
    <definedName name="SETOFBOOKSID3" localSheetId="4">#REF!</definedName>
    <definedName name="SETOFBOOKSID3" localSheetId="2">#REF!</definedName>
    <definedName name="SETOFBOOKSID3">#REF!</definedName>
    <definedName name="SETOFBOOKSID4" localSheetId="4">#REF!</definedName>
    <definedName name="SETOFBOOKSID4" localSheetId="2">#REF!</definedName>
    <definedName name="SETOFBOOKSID4">#REF!</definedName>
    <definedName name="SETOFBOOKSID5" localSheetId="4">#REF!</definedName>
    <definedName name="SETOFBOOKSID5" localSheetId="2">#REF!</definedName>
    <definedName name="SETOFBOOKSID5">#REF!</definedName>
    <definedName name="SETOFBOOKSID6" localSheetId="4">#REF!</definedName>
    <definedName name="SETOFBOOKSID6" localSheetId="2">#REF!</definedName>
    <definedName name="SETOFBOOKSID6">#REF!</definedName>
    <definedName name="SETOFBOOKSNAME1" localSheetId="4">#REF!</definedName>
    <definedName name="SETOFBOOKSNAME1" localSheetId="2">#REF!</definedName>
    <definedName name="SETOFBOOKSNAME1">#REF!</definedName>
    <definedName name="SETOFBOOKSNAME1_22" localSheetId="4">#REF!</definedName>
    <definedName name="SETOFBOOKSNAME1_22" localSheetId="2">#REF!</definedName>
    <definedName name="SETOFBOOKSNAME1_22">#REF!</definedName>
    <definedName name="SETOFBOOKSNAME1_8" localSheetId="4">#REF!</definedName>
    <definedName name="SETOFBOOKSNAME1_8" localSheetId="2">#REF!</definedName>
    <definedName name="SETOFBOOKSNAME1_8">#REF!</definedName>
    <definedName name="SETOFBOOKSNAME2" localSheetId="4">#REF!</definedName>
    <definedName name="SETOFBOOKSNAME2" localSheetId="2">#REF!</definedName>
    <definedName name="SETOFBOOKSNAME2">#REF!</definedName>
    <definedName name="SETOFBOOKSNAME3" localSheetId="4">#REF!</definedName>
    <definedName name="SETOFBOOKSNAME3" localSheetId="2">#REF!</definedName>
    <definedName name="SETOFBOOKSNAME3">#REF!</definedName>
    <definedName name="SETOFBOOKSNAME4" localSheetId="4">#REF!</definedName>
    <definedName name="SETOFBOOKSNAME4" localSheetId="2">#REF!</definedName>
    <definedName name="SETOFBOOKSNAME4">#REF!</definedName>
    <definedName name="SETOFBOOKSNAME5" localSheetId="4">#REF!</definedName>
    <definedName name="SETOFBOOKSNAME5" localSheetId="2">#REF!</definedName>
    <definedName name="SETOFBOOKSNAME5">#REF!</definedName>
    <definedName name="SETOFBOOKSNAME6" localSheetId="4">#REF!</definedName>
    <definedName name="SETOFBOOKSNAME6" localSheetId="2">#REF!</definedName>
    <definedName name="SETOFBOOKSNAME6">#REF!</definedName>
    <definedName name="shar1" localSheetId="4">[31]CJEs!#REF!</definedName>
    <definedName name="shar1" localSheetId="2">[31]CJEs!#REF!</definedName>
    <definedName name="shar1">[31]CJEs!#REF!</definedName>
    <definedName name="SHARED_FORMULA_146_118_146_118_3" localSheetId="3">#REF!+#REF!+#REF!+#REF!</definedName>
    <definedName name="SHARED_FORMULA_146_118_146_118_3" localSheetId="4">#REF!+#REF!+#REF!+#REF!</definedName>
    <definedName name="SHARED_FORMULA_146_118_146_118_3" localSheetId="2">#REF!+#REF!+#REF!+#REF!</definedName>
    <definedName name="SHARED_FORMULA_146_118_146_118_3">#REF!+#REF!+#REF!+#REF!</definedName>
    <definedName name="SHARED_FORMULA_146_147_146_147_3" localSheetId="4">#REF!+#REF!+#REF!+#REF!</definedName>
    <definedName name="SHARED_FORMULA_146_147_146_147_3" localSheetId="2">#REF!+#REF!+#REF!+#REF!</definedName>
    <definedName name="SHARED_FORMULA_146_147_146_147_3">#REF!+#REF!+#REF!+#REF!</definedName>
    <definedName name="SHARED_FORMULA_146_179_146_179_3" localSheetId="4">#REF!+#REF!+#REF!+#REF!</definedName>
    <definedName name="SHARED_FORMULA_146_179_146_179_3" localSheetId="2">#REF!+#REF!+#REF!+#REF!</definedName>
    <definedName name="SHARED_FORMULA_146_179_146_179_3">#REF!+#REF!+#REF!+#REF!</definedName>
    <definedName name="SHARED_FORMULA_146_215_146_215_3" localSheetId="4">#REF!+#REF!+#REF!+#REF!</definedName>
    <definedName name="SHARED_FORMULA_146_215_146_215_3" localSheetId="2">#REF!+#REF!+#REF!+#REF!</definedName>
    <definedName name="SHARED_FORMULA_146_215_146_215_3">#REF!+#REF!+#REF!+#REF!</definedName>
    <definedName name="SHARED_FORMULA_146_247_146_247_3" localSheetId="4">#REF!+#REF!+#REF!+#REF!</definedName>
    <definedName name="SHARED_FORMULA_146_247_146_247_3" localSheetId="2">#REF!+#REF!+#REF!+#REF!</definedName>
    <definedName name="SHARED_FORMULA_146_247_146_247_3">#REF!+#REF!+#REF!+#REF!</definedName>
    <definedName name="SHARED_FORMULA_146_310_146_310_3" localSheetId="4">#REF!+#REF!+#REF!+#REF!</definedName>
    <definedName name="SHARED_FORMULA_146_310_146_310_3" localSheetId="2">#REF!+#REF!+#REF!+#REF!</definedName>
    <definedName name="SHARED_FORMULA_146_310_146_310_3">#REF!+#REF!+#REF!+#REF!</definedName>
    <definedName name="SHARED_FORMULA_146_374_146_374_3" localSheetId="4">#REF!+#REF!+#REF!+#REF!</definedName>
    <definedName name="SHARED_FORMULA_146_374_146_374_3" localSheetId="2">#REF!+#REF!+#REF!+#REF!</definedName>
    <definedName name="SHARED_FORMULA_146_374_146_374_3">#REF!+#REF!+#REF!+#REF!</definedName>
    <definedName name="SHARED_FORMULA_146_40_146_40_3" localSheetId="4">#REF!+#REF!+#REF!+#REF!</definedName>
    <definedName name="SHARED_FORMULA_146_40_146_40_3" localSheetId="2">#REF!+#REF!+#REF!+#REF!</definedName>
    <definedName name="SHARED_FORMULA_146_40_146_40_3">#REF!+#REF!+#REF!+#REF!</definedName>
    <definedName name="SHARED_FORMULA_146_406_146_406_3" localSheetId="4">#REF!+#REF!+#REF!+#REF!</definedName>
    <definedName name="SHARED_FORMULA_146_406_146_406_3" localSheetId="2">#REF!+#REF!+#REF!+#REF!</definedName>
    <definedName name="SHARED_FORMULA_146_406_146_406_3">#REF!+#REF!+#REF!+#REF!</definedName>
    <definedName name="SHARED_FORMULA_146_424_146_424_3" localSheetId="4">#REF!+#REF!+#REF!+#REF!</definedName>
    <definedName name="SHARED_FORMULA_146_424_146_424_3" localSheetId="2">#REF!+#REF!+#REF!+#REF!</definedName>
    <definedName name="SHARED_FORMULA_146_424_146_424_3">#REF!+#REF!+#REF!+#REF!</definedName>
    <definedName name="SHARED_FORMULA_146_74_146_74_3" localSheetId="4">#REF!+#REF!+#REF!+#REF!</definedName>
    <definedName name="SHARED_FORMULA_146_74_146_74_3" localSheetId="2">#REF!+#REF!+#REF!+#REF!</definedName>
    <definedName name="SHARED_FORMULA_146_74_146_74_3">#REF!+#REF!+#REF!+#REF!</definedName>
    <definedName name="SHARED_FORMULA_146_8_146_8_3" localSheetId="4">#REF!+#REF!+#REF!+#REF!</definedName>
    <definedName name="SHARED_FORMULA_146_8_146_8_3" localSheetId="2">#REF!+#REF!+#REF!+#REF!</definedName>
    <definedName name="SHARED_FORMULA_146_8_146_8_3">#REF!+#REF!+#REF!+#REF!</definedName>
    <definedName name="SHARED_FORMULA_147_110_147_110_3" localSheetId="4">#REF!+#REF!+#REF!+#REF!</definedName>
    <definedName name="SHARED_FORMULA_147_110_147_110_3" localSheetId="2">#REF!+#REF!+#REF!+#REF!</definedName>
    <definedName name="SHARED_FORMULA_147_110_147_110_3">#REF!+#REF!+#REF!+#REF!</definedName>
    <definedName name="SHARED_FORMULA_152_214_152_214_3" localSheetId="4">#REF!+#REF!+#REF!+#REF!</definedName>
    <definedName name="SHARED_FORMULA_152_214_152_214_3" localSheetId="2">#REF!+#REF!+#REF!+#REF!</definedName>
    <definedName name="SHARED_FORMULA_152_214_152_214_3">#REF!+#REF!+#REF!+#REF!</definedName>
    <definedName name="SHARED_FORMULA_153_109_153_109_3" localSheetId="4">#REF!+#REF!+#REF!+#REF!</definedName>
    <definedName name="SHARED_FORMULA_153_109_153_109_3" localSheetId="2">#REF!+#REF!+#REF!+#REF!</definedName>
    <definedName name="SHARED_FORMULA_153_109_153_109_3">#REF!+#REF!+#REF!+#REF!</definedName>
    <definedName name="SHARED_FORMULA_153_178_153_178_3" localSheetId="4">#REF!+#REF!+#REF!+#REF!</definedName>
    <definedName name="SHARED_FORMULA_153_178_153_178_3" localSheetId="2">#REF!+#REF!+#REF!+#REF!</definedName>
    <definedName name="SHARED_FORMULA_153_178_153_178_3">#REF!+#REF!+#REF!+#REF!</definedName>
    <definedName name="SHARED_FORMULA_153_39_153_39_3" localSheetId="4">#REF!+#REF!+#REF!+#REF!</definedName>
    <definedName name="SHARED_FORMULA_153_39_153_39_3" localSheetId="2">#REF!+#REF!+#REF!+#REF!</definedName>
    <definedName name="SHARED_FORMULA_153_39_153_39_3">#REF!+#REF!+#REF!+#REF!</definedName>
    <definedName name="SHARED_FORMULA_154_136_154_136_3" localSheetId="4">#REF!+#REF!+#REF!+#REF!+#REF!+#REF!+#REF!+#REF!+#REF!+#REF!+#REF!+#REF!+#REF!+#REF!+#REF!</definedName>
    <definedName name="SHARED_FORMULA_154_136_154_136_3" localSheetId="5">#REF!+#REF!+#REF!+#REF!+#REF!+#REF!+#REF!+#REF!+#REF!+#REF!+#REF!+#REF!+#REF!+#REF!+#REF!</definedName>
    <definedName name="SHARED_FORMULA_154_136_154_136_3" localSheetId="1">#REF!+#REF!+#REF!+#REF!+#REF!+#REF!+#REF!+#REF!+#REF!+#REF!+#REF!+#REF!+#REF!+#REF!+#REF!</definedName>
    <definedName name="SHARED_FORMULA_154_136_154_136_3" localSheetId="2">#REF!+#REF!+#REF!+#REF!+#REF!+#REF!+#REF!+#REF!+#REF!+#REF!+#REF!+#REF!+#REF!+#REF!+#REF!</definedName>
    <definedName name="SHARED_FORMULA_154_136_154_136_3">#REF!+#REF!+#REF!+#REF!+#REF!+#REF!+#REF!+#REF!+#REF!+#REF!+#REF!+#REF!+#REF!+#REF!+#REF!</definedName>
    <definedName name="SHARED_FORMULA_154_200_154_200_3" localSheetId="4">#REF!+#REF!+#REF!+#REF!+#REF!+#REF!+#REF!+#REF!+#REF!+#REF!+#REF!+#REF!+#REF!+#REF!+#REF!</definedName>
    <definedName name="SHARED_FORMULA_154_200_154_200_3" localSheetId="2">#REF!+#REF!+#REF!+#REF!+#REF!+#REF!+#REF!+#REF!+#REF!+#REF!+#REF!+#REF!+#REF!+#REF!+#REF!</definedName>
    <definedName name="SHARED_FORMULA_154_200_154_200_3">#REF!+#REF!+#REF!+#REF!+#REF!+#REF!+#REF!+#REF!+#REF!+#REF!+#REF!+#REF!+#REF!+#REF!+#REF!</definedName>
    <definedName name="SHARED_FORMULA_154_264_154_264_3" localSheetId="4">#REF!+#REF!+#REF!+#REF!+#REF!+#REF!+#REF!+#REF!+#REF!+#REF!+#REF!+#REF!+#REF!+#REF!+#REF!</definedName>
    <definedName name="SHARED_FORMULA_154_264_154_264_3" localSheetId="2">#REF!+#REF!+#REF!+#REF!+#REF!+#REF!+#REF!+#REF!+#REF!+#REF!+#REF!+#REF!+#REF!+#REF!+#REF!</definedName>
    <definedName name="SHARED_FORMULA_154_264_154_264_3">#REF!+#REF!+#REF!+#REF!+#REF!+#REF!+#REF!+#REF!+#REF!+#REF!+#REF!+#REF!+#REF!+#REF!+#REF!</definedName>
    <definedName name="SHARED_FORMULA_154_328_154_328_3" localSheetId="4">#REF!+#REF!+#REF!+#REF!+#REF!+#REF!+#REF!+#REF!+#REF!+#REF!+#REF!+#REF!+#REF!+#REF!+#REF!</definedName>
    <definedName name="SHARED_FORMULA_154_328_154_328_3" localSheetId="2">#REF!+#REF!+#REF!+#REF!+#REF!+#REF!+#REF!+#REF!+#REF!+#REF!+#REF!+#REF!+#REF!+#REF!+#REF!</definedName>
    <definedName name="SHARED_FORMULA_154_328_154_328_3">#REF!+#REF!+#REF!+#REF!+#REF!+#REF!+#REF!+#REF!+#REF!+#REF!+#REF!+#REF!+#REF!+#REF!+#REF!</definedName>
    <definedName name="SHARED_FORMULA_154_370_154_370_3" localSheetId="4">#REF!+#REF!+#REF!+#REF!+#REF!+#REF!+#REF!+#REF!+#REF!+#REF!+#REF!+#REF!+#REF!+#REF!+#REF!</definedName>
    <definedName name="SHARED_FORMULA_154_370_154_370_3" localSheetId="2">#REF!+#REF!+#REF!+#REF!+#REF!+#REF!+#REF!+#REF!+#REF!+#REF!+#REF!+#REF!+#REF!+#REF!+#REF!</definedName>
    <definedName name="SHARED_FORMULA_154_370_154_370_3">#REF!+#REF!+#REF!+#REF!+#REF!+#REF!+#REF!+#REF!+#REF!+#REF!+#REF!+#REF!+#REF!+#REF!+#REF!</definedName>
    <definedName name="SHARED_FORMULA_154_72_154_72_3" localSheetId="4">#REF!+#REF!+#REF!+#REF!+#REF!+#REF!+#REF!+#REF!+#REF!+#REF!+#REF!+#REF!+#REF!+#REF!+#REF!</definedName>
    <definedName name="SHARED_FORMULA_154_72_154_72_3" localSheetId="2">#REF!+#REF!+#REF!+#REF!+#REF!+#REF!+#REF!+#REF!+#REF!+#REF!+#REF!+#REF!+#REF!+#REF!+#REF!</definedName>
    <definedName name="SHARED_FORMULA_154_72_154_72_3">#REF!+#REF!+#REF!+#REF!+#REF!+#REF!+#REF!+#REF!+#REF!+#REF!+#REF!+#REF!+#REF!+#REF!+#REF!</definedName>
    <definedName name="SHARED_FORMULA_154_8_154_8_3" localSheetId="4">#REF!+#REF!+#REF!+#REF!+#REF!+#REF!+#REF!+#REF!+#REF!+#REF!+#REF!+#REF!+#REF!+#REF!+#REF!</definedName>
    <definedName name="SHARED_FORMULA_154_8_154_8_3" localSheetId="2">#REF!+#REF!+#REF!+#REF!+#REF!+#REF!+#REF!+#REF!+#REF!+#REF!+#REF!+#REF!+#REF!+#REF!+#REF!</definedName>
    <definedName name="SHARED_FORMULA_154_8_154_8_3">#REF!+#REF!+#REF!+#REF!+#REF!+#REF!+#REF!+#REF!+#REF!+#REF!+#REF!+#REF!+#REF!+#REF!+#REF!</definedName>
    <definedName name="SHARED_FORMULA_156_136_156_136_3" localSheetId="4">#REF!/#REF!</definedName>
    <definedName name="SHARED_FORMULA_156_136_156_136_3" localSheetId="2">#REF!/#REF!</definedName>
    <definedName name="SHARED_FORMULA_156_136_156_136_3">#REF!/#REF!</definedName>
    <definedName name="SHARED_FORMULA_156_200_156_200_3" localSheetId="4">#REF!/#REF!</definedName>
    <definedName name="SHARED_FORMULA_156_200_156_200_3" localSheetId="2">#REF!/#REF!</definedName>
    <definedName name="SHARED_FORMULA_156_200_156_200_3">#REF!/#REF!</definedName>
    <definedName name="SHARED_FORMULA_156_264_156_264_3" localSheetId="4">#REF!/#REF!</definedName>
    <definedName name="SHARED_FORMULA_156_264_156_264_3" localSheetId="2">#REF!/#REF!</definedName>
    <definedName name="SHARED_FORMULA_156_264_156_264_3">#REF!/#REF!</definedName>
    <definedName name="SHARED_FORMULA_156_328_156_328_3" localSheetId="4">#REF!/#REF!</definedName>
    <definedName name="SHARED_FORMULA_156_328_156_328_3" localSheetId="2">#REF!/#REF!</definedName>
    <definedName name="SHARED_FORMULA_156_328_156_328_3">#REF!/#REF!</definedName>
    <definedName name="SHARED_FORMULA_156_370_156_370_3" localSheetId="4">#REF!/#REF!</definedName>
    <definedName name="SHARED_FORMULA_156_370_156_370_3" localSheetId="2">#REF!/#REF!</definedName>
    <definedName name="SHARED_FORMULA_156_370_156_370_3">#REF!/#REF!</definedName>
    <definedName name="SHARED_FORMULA_156_72_156_72_3" localSheetId="4">#REF!/#REF!</definedName>
    <definedName name="SHARED_FORMULA_156_72_156_72_3" localSheetId="2">#REF!/#REF!</definedName>
    <definedName name="SHARED_FORMULA_156_72_156_72_3">#REF!/#REF!</definedName>
    <definedName name="SHARED_FORMULA_156_8_156_8_3" localSheetId="4">#REF!/#REF!</definedName>
    <definedName name="SHARED_FORMULA_156_8_156_8_3" localSheetId="2">#REF!/#REF!</definedName>
    <definedName name="SHARED_FORMULA_156_8_156_8_3">#REF!/#REF!</definedName>
    <definedName name="SHARED_FORMULA_157_110_157_110_3" localSheetId="4">#REF!+#REF!+#REF!+#REF!+#REF!+#REF!+#REF!+#REF!+#REF!+#REF!+#REF!+#REF!+#REF!+#REF!+#REF!</definedName>
    <definedName name="SHARED_FORMULA_157_110_157_110_3" localSheetId="2">#REF!+#REF!+#REF!+#REF!+#REF!+#REF!+#REF!+#REF!+#REF!+#REF!+#REF!+#REF!+#REF!+#REF!+#REF!</definedName>
    <definedName name="SHARED_FORMULA_157_110_157_110_3">#REF!+#REF!+#REF!+#REF!+#REF!+#REF!+#REF!+#REF!+#REF!+#REF!+#REF!+#REF!+#REF!+#REF!+#REF!</definedName>
    <definedName name="SHARED_FORMULA_157_161_157_161_3" localSheetId="4">#REF!+#REF!+#REF!+#REF!+#REF!+#REF!+#REF!+#REF!+#REF!+#REF!+#REF!+#REF!+#REF!+#REF!+#REF!</definedName>
    <definedName name="SHARED_FORMULA_157_161_157_161_3" localSheetId="2">#REF!+#REF!+#REF!+#REF!+#REF!+#REF!+#REF!+#REF!+#REF!+#REF!+#REF!+#REF!+#REF!+#REF!+#REF!</definedName>
    <definedName name="SHARED_FORMULA_157_161_157_161_3">#REF!+#REF!+#REF!+#REF!+#REF!+#REF!+#REF!+#REF!+#REF!+#REF!+#REF!+#REF!+#REF!+#REF!+#REF!</definedName>
    <definedName name="SHARED_FORMULA_157_212_157_212_3" localSheetId="4">#REF!+#REF!+#REF!+#REF!+#REF!+#REF!+#REF!+#REF!+#REF!+#REF!+#REF!+#REF!+#REF!+#REF!+#REF!</definedName>
    <definedName name="SHARED_FORMULA_157_212_157_212_3" localSheetId="2">#REF!+#REF!+#REF!+#REF!+#REF!+#REF!+#REF!+#REF!+#REF!+#REF!+#REF!+#REF!+#REF!+#REF!+#REF!</definedName>
    <definedName name="SHARED_FORMULA_157_212_157_212_3">#REF!+#REF!+#REF!+#REF!+#REF!+#REF!+#REF!+#REF!+#REF!+#REF!+#REF!+#REF!+#REF!+#REF!+#REF!</definedName>
    <definedName name="SHARED_FORMULA_157_263_157_263_3" localSheetId="4">#REF!+#REF!+#REF!+#REF!+#REF!+#REF!+#REF!+#REF!+#REF!+#REF!+#REF!+#REF!+#REF!+#REF!+#REF!</definedName>
    <definedName name="SHARED_FORMULA_157_263_157_263_3" localSheetId="2">#REF!+#REF!+#REF!+#REF!+#REF!+#REF!+#REF!+#REF!+#REF!+#REF!+#REF!+#REF!+#REF!+#REF!+#REF!</definedName>
    <definedName name="SHARED_FORMULA_157_263_157_263_3">#REF!+#REF!+#REF!+#REF!+#REF!+#REF!+#REF!+#REF!+#REF!+#REF!+#REF!+#REF!+#REF!+#REF!+#REF!</definedName>
    <definedName name="SHARED_FORMULA_157_314_157_314_3" localSheetId="4">#REF!+#REF!+#REF!+#REF!+#REF!+#REF!+#REF!+#REF!+#REF!+#REF!+#REF!+#REF!+#REF!+#REF!+#REF!</definedName>
    <definedName name="SHARED_FORMULA_157_314_157_314_3" localSheetId="2">#REF!+#REF!+#REF!+#REF!+#REF!+#REF!+#REF!+#REF!+#REF!+#REF!+#REF!+#REF!+#REF!+#REF!+#REF!</definedName>
    <definedName name="SHARED_FORMULA_157_314_157_314_3">#REF!+#REF!+#REF!+#REF!+#REF!+#REF!+#REF!+#REF!+#REF!+#REF!+#REF!+#REF!+#REF!+#REF!+#REF!</definedName>
    <definedName name="SHARED_FORMULA_157_365_157_365_3" localSheetId="4">#REF!+#REF!+#REF!+#REF!+#REF!+#REF!+#REF!+#REF!+#REF!+#REF!+#REF!+#REF!+#REF!+#REF!+#REF!</definedName>
    <definedName name="SHARED_FORMULA_157_365_157_365_3" localSheetId="2">#REF!+#REF!+#REF!+#REF!+#REF!+#REF!+#REF!+#REF!+#REF!+#REF!+#REF!+#REF!+#REF!+#REF!+#REF!</definedName>
    <definedName name="SHARED_FORMULA_157_365_157_365_3">#REF!+#REF!+#REF!+#REF!+#REF!+#REF!+#REF!+#REF!+#REF!+#REF!+#REF!+#REF!+#REF!+#REF!+#REF!</definedName>
    <definedName name="SHARED_FORMULA_157_370_157_370_3" localSheetId="4">#REF!+#REF!+#REF!+#REF!+#REF!+#REF!+#REF!+#REF!+#REF!+#REF!+#REF!+#REF!+#REF!+#REF!+#REF!</definedName>
    <definedName name="SHARED_FORMULA_157_370_157_370_3" localSheetId="2">#REF!+#REF!+#REF!+#REF!+#REF!+#REF!+#REF!+#REF!+#REF!+#REF!+#REF!+#REF!+#REF!+#REF!+#REF!</definedName>
    <definedName name="SHARED_FORMULA_157_370_157_370_3">#REF!+#REF!+#REF!+#REF!+#REF!+#REF!+#REF!+#REF!+#REF!+#REF!+#REF!+#REF!+#REF!+#REF!+#REF!</definedName>
    <definedName name="SHARED_FORMULA_157_421_157_421_3" localSheetId="4">#REF!+#REF!+#REF!+#REF!+#REF!+#REF!+#REF!+#REF!+#REF!+#REF!+#REF!+#REF!+#REF!+#REF!+#REF!</definedName>
    <definedName name="SHARED_FORMULA_157_421_157_421_3" localSheetId="2">#REF!+#REF!+#REF!+#REF!+#REF!+#REF!+#REF!+#REF!+#REF!+#REF!+#REF!+#REF!+#REF!+#REF!+#REF!</definedName>
    <definedName name="SHARED_FORMULA_157_421_157_421_3">#REF!+#REF!+#REF!+#REF!+#REF!+#REF!+#REF!+#REF!+#REF!+#REF!+#REF!+#REF!+#REF!+#REF!+#REF!</definedName>
    <definedName name="SHARED_FORMULA_157_59_157_59_3" localSheetId="4">#REF!+#REF!+#REF!+#REF!+#REF!+#REF!+#REF!+#REF!+#REF!+#REF!+#REF!+#REF!+#REF!+#REF!+#REF!</definedName>
    <definedName name="SHARED_FORMULA_157_59_157_59_3" localSheetId="2">#REF!+#REF!+#REF!+#REF!+#REF!+#REF!+#REF!+#REF!+#REF!+#REF!+#REF!+#REF!+#REF!+#REF!+#REF!</definedName>
    <definedName name="SHARED_FORMULA_157_59_157_59_3">#REF!+#REF!+#REF!+#REF!+#REF!+#REF!+#REF!+#REF!+#REF!+#REF!+#REF!+#REF!+#REF!+#REF!+#REF!</definedName>
    <definedName name="SHARED_FORMULA_157_8_157_8_3" localSheetId="4">#REF!+#REF!+#REF!+#REF!+#REF!+#REF!+#REF!+#REF!+#REF!+#REF!+#REF!+#REF!+#REF!+#REF!+#REF!</definedName>
    <definedName name="SHARED_FORMULA_157_8_157_8_3" localSheetId="2">#REF!+#REF!+#REF!+#REF!+#REF!+#REF!+#REF!+#REF!+#REF!+#REF!+#REF!+#REF!+#REF!+#REF!+#REF!</definedName>
    <definedName name="SHARED_FORMULA_157_8_157_8_3">#REF!+#REF!+#REF!+#REF!+#REF!+#REF!+#REF!+#REF!+#REF!+#REF!+#REF!+#REF!+#REF!+#REF!+#REF!</definedName>
    <definedName name="SHARED_FORMULA_162_136_162_136_3" localSheetId="4">#REF!+#REF!</definedName>
    <definedName name="SHARED_FORMULA_162_136_162_136_3" localSheetId="2">#REF!+#REF!</definedName>
    <definedName name="SHARED_FORMULA_162_136_162_136_3">#REF!+#REF!</definedName>
    <definedName name="SHARED_FORMULA_162_200_162_200_3" localSheetId="4">#REF!+#REF!</definedName>
    <definedName name="SHARED_FORMULA_162_200_162_200_3" localSheetId="2">#REF!+#REF!</definedName>
    <definedName name="SHARED_FORMULA_162_200_162_200_3">#REF!+#REF!</definedName>
    <definedName name="SHARED_FORMULA_162_264_162_264_3" localSheetId="4">#REF!+#REF!</definedName>
    <definedName name="SHARED_FORMULA_162_264_162_264_3" localSheetId="2">#REF!+#REF!</definedName>
    <definedName name="SHARED_FORMULA_162_264_162_264_3">#REF!+#REF!</definedName>
    <definedName name="SHARED_FORMULA_162_328_162_328_3" localSheetId="4">#REF!+#REF!</definedName>
    <definedName name="SHARED_FORMULA_162_328_162_328_3" localSheetId="2">#REF!+#REF!</definedName>
    <definedName name="SHARED_FORMULA_162_328_162_328_3">#REF!+#REF!</definedName>
    <definedName name="SHARED_FORMULA_162_392_162_392_3" localSheetId="4">#REF!+#REF!</definedName>
    <definedName name="SHARED_FORMULA_162_392_162_392_3" localSheetId="2">#REF!+#REF!</definedName>
    <definedName name="SHARED_FORMULA_162_392_162_392_3">#REF!+#REF!</definedName>
    <definedName name="SHARED_FORMULA_162_72_162_72_3" localSheetId="4">#REF!+#REF!</definedName>
    <definedName name="SHARED_FORMULA_162_72_162_72_3" localSheetId="2">#REF!+#REF!</definedName>
    <definedName name="SHARED_FORMULA_162_72_162_72_3">#REF!+#REF!</definedName>
    <definedName name="SHARED_FORMULA_162_8_162_8_3" localSheetId="4">#REF!+#REF!</definedName>
    <definedName name="SHARED_FORMULA_162_8_162_8_3" localSheetId="2">#REF!+#REF!</definedName>
    <definedName name="SHARED_FORMULA_162_8_162_8_3">#REF!+#REF!</definedName>
    <definedName name="SHARED_FORMULA_164_136_164_136_3" localSheetId="4">#REF!/#REF!</definedName>
    <definedName name="SHARED_FORMULA_164_136_164_136_3" localSheetId="2">#REF!/#REF!</definedName>
    <definedName name="SHARED_FORMULA_164_136_164_136_3">#REF!/#REF!</definedName>
    <definedName name="SHARED_FORMULA_164_200_164_200_3" localSheetId="4">#REF!/#REF!</definedName>
    <definedName name="SHARED_FORMULA_164_200_164_200_3" localSheetId="2">#REF!/#REF!</definedName>
    <definedName name="SHARED_FORMULA_164_200_164_200_3">#REF!/#REF!</definedName>
    <definedName name="SHARED_FORMULA_164_264_164_264_3" localSheetId="4">#REF!/#REF!</definedName>
    <definedName name="SHARED_FORMULA_164_264_164_264_3" localSheetId="2">#REF!/#REF!</definedName>
    <definedName name="SHARED_FORMULA_164_264_164_264_3">#REF!/#REF!</definedName>
    <definedName name="SHARED_FORMULA_164_328_164_328_3" localSheetId="4">#REF!/#REF!</definedName>
    <definedName name="SHARED_FORMULA_164_328_164_328_3" localSheetId="2">#REF!/#REF!</definedName>
    <definedName name="SHARED_FORMULA_164_328_164_328_3">#REF!/#REF!</definedName>
    <definedName name="SHARED_FORMULA_164_392_164_392_3" localSheetId="4">#REF!/#REF!</definedName>
    <definedName name="SHARED_FORMULA_164_392_164_392_3" localSheetId="2">#REF!/#REF!</definedName>
    <definedName name="SHARED_FORMULA_164_392_164_392_3">#REF!/#REF!</definedName>
    <definedName name="SHARED_FORMULA_164_72_164_72_3" localSheetId="4">#REF!/#REF!</definedName>
    <definedName name="SHARED_FORMULA_164_72_164_72_3" localSheetId="2">#REF!/#REF!</definedName>
    <definedName name="SHARED_FORMULA_164_72_164_72_3">#REF!/#REF!</definedName>
    <definedName name="SHARED_FORMULA_164_8_164_8_3" localSheetId="4">#REF!/#REF!</definedName>
    <definedName name="SHARED_FORMULA_164_8_164_8_3" localSheetId="2">#REF!/#REF!</definedName>
    <definedName name="SHARED_FORMULA_164_8_164_8_3">#REF!/#REF!</definedName>
    <definedName name="SHARED_FORMULA_165_136_165_136_3" localSheetId="4">#REF!+#REF!</definedName>
    <definedName name="SHARED_FORMULA_165_136_165_136_3" localSheetId="2">#REF!+#REF!</definedName>
    <definedName name="SHARED_FORMULA_165_136_165_136_3">#REF!+#REF!</definedName>
    <definedName name="SHARED_FORMULA_165_200_165_200_3" localSheetId="4">#REF!+#REF!</definedName>
    <definedName name="SHARED_FORMULA_165_200_165_200_3" localSheetId="2">#REF!+#REF!</definedName>
    <definedName name="SHARED_FORMULA_165_200_165_200_3">#REF!+#REF!</definedName>
    <definedName name="SHARED_FORMULA_165_264_165_264_3" localSheetId="4">#REF!+#REF!</definedName>
    <definedName name="SHARED_FORMULA_165_264_165_264_3" localSheetId="2">#REF!+#REF!</definedName>
    <definedName name="SHARED_FORMULA_165_264_165_264_3">#REF!+#REF!</definedName>
    <definedName name="SHARED_FORMULA_165_328_165_328_3" localSheetId="4">#REF!+#REF!</definedName>
    <definedName name="SHARED_FORMULA_165_328_165_328_3" localSheetId="2">#REF!+#REF!</definedName>
    <definedName name="SHARED_FORMULA_165_328_165_328_3">#REF!+#REF!</definedName>
    <definedName name="SHARED_FORMULA_165_392_165_392_3" localSheetId="4">#REF!+#REF!</definedName>
    <definedName name="SHARED_FORMULA_165_392_165_392_3" localSheetId="2">#REF!+#REF!</definedName>
    <definedName name="SHARED_FORMULA_165_392_165_392_3">#REF!+#REF!</definedName>
    <definedName name="SHARED_FORMULA_165_72_165_72_3" localSheetId="4">#REF!+#REF!</definedName>
    <definedName name="SHARED_FORMULA_165_72_165_72_3" localSheetId="2">#REF!+#REF!</definedName>
    <definedName name="SHARED_FORMULA_165_72_165_72_3">#REF!+#REF!</definedName>
    <definedName name="SHARED_FORMULA_165_8_165_8_3" localSheetId="4">#REF!+#REF!</definedName>
    <definedName name="SHARED_FORMULA_165_8_165_8_3" localSheetId="2">#REF!+#REF!</definedName>
    <definedName name="SHARED_FORMULA_165_8_165_8_3">#REF!+#REF!</definedName>
    <definedName name="SHARED_FORMULA_166_136_166_136_3" localSheetId="4">#REF!+#REF!</definedName>
    <definedName name="SHARED_FORMULA_166_136_166_136_3" localSheetId="2">#REF!+#REF!</definedName>
    <definedName name="SHARED_FORMULA_166_136_166_136_3">#REF!+#REF!</definedName>
    <definedName name="SHARED_FORMULA_166_200_166_200_3" localSheetId="4">#REF!+#REF!</definedName>
    <definedName name="SHARED_FORMULA_166_200_166_200_3" localSheetId="2">#REF!+#REF!</definedName>
    <definedName name="SHARED_FORMULA_166_200_166_200_3">#REF!+#REF!</definedName>
    <definedName name="SHARED_FORMULA_166_264_166_264_3" localSheetId="4">#REF!+#REF!</definedName>
    <definedName name="SHARED_FORMULA_166_264_166_264_3" localSheetId="2">#REF!+#REF!</definedName>
    <definedName name="SHARED_FORMULA_166_264_166_264_3">#REF!+#REF!</definedName>
    <definedName name="SHARED_FORMULA_166_328_166_328_3" localSheetId="4">#REF!+#REF!</definedName>
    <definedName name="SHARED_FORMULA_166_328_166_328_3" localSheetId="2">#REF!+#REF!</definedName>
    <definedName name="SHARED_FORMULA_166_328_166_328_3">#REF!+#REF!</definedName>
    <definedName name="SHARED_FORMULA_166_392_166_392_3" localSheetId="4">#REF!+#REF!</definedName>
    <definedName name="SHARED_FORMULA_166_392_166_392_3" localSheetId="2">#REF!+#REF!</definedName>
    <definedName name="SHARED_FORMULA_166_392_166_392_3">#REF!+#REF!</definedName>
    <definedName name="SHARED_FORMULA_166_72_166_72_3" localSheetId="4">#REF!+#REF!</definedName>
    <definedName name="SHARED_FORMULA_166_72_166_72_3" localSheetId="2">#REF!+#REF!</definedName>
    <definedName name="SHARED_FORMULA_166_72_166_72_3">#REF!+#REF!</definedName>
    <definedName name="SHARED_FORMULA_166_8_166_8_3" localSheetId="4">#REF!+#REF!</definedName>
    <definedName name="SHARED_FORMULA_166_8_166_8_3" localSheetId="2">#REF!+#REF!</definedName>
    <definedName name="SHARED_FORMULA_166_8_166_8_3">#REF!+#REF!</definedName>
    <definedName name="SHARED_FORMULA_168_136_168_136_3" localSheetId="4">#REF!+#REF!</definedName>
    <definedName name="SHARED_FORMULA_168_136_168_136_3" localSheetId="2">#REF!+#REF!</definedName>
    <definedName name="SHARED_FORMULA_168_136_168_136_3">#REF!+#REF!</definedName>
    <definedName name="SHARED_FORMULA_168_200_168_200_3" localSheetId="4">#REF!+#REF!</definedName>
    <definedName name="SHARED_FORMULA_168_200_168_200_3" localSheetId="2">#REF!+#REF!</definedName>
    <definedName name="SHARED_FORMULA_168_200_168_200_3">#REF!+#REF!</definedName>
    <definedName name="SHARED_FORMULA_168_264_168_264_3" localSheetId="4">#REF!+#REF!</definedName>
    <definedName name="SHARED_FORMULA_168_264_168_264_3" localSheetId="2">#REF!+#REF!</definedName>
    <definedName name="SHARED_FORMULA_168_264_168_264_3">#REF!+#REF!</definedName>
    <definedName name="SHARED_FORMULA_168_328_168_328_3" localSheetId="4">#REF!+#REF!</definedName>
    <definedName name="SHARED_FORMULA_168_328_168_328_3" localSheetId="2">#REF!+#REF!</definedName>
    <definedName name="SHARED_FORMULA_168_328_168_328_3">#REF!+#REF!</definedName>
    <definedName name="SHARED_FORMULA_168_392_168_392_3" localSheetId="4">#REF!+#REF!</definedName>
    <definedName name="SHARED_FORMULA_168_392_168_392_3" localSheetId="2">#REF!+#REF!</definedName>
    <definedName name="SHARED_FORMULA_168_392_168_392_3">#REF!+#REF!</definedName>
    <definedName name="SHARED_FORMULA_168_72_168_72_3" localSheetId="4">#REF!+#REF!</definedName>
    <definedName name="SHARED_FORMULA_168_72_168_72_3" localSheetId="2">#REF!+#REF!</definedName>
    <definedName name="SHARED_FORMULA_168_72_168_72_3">#REF!+#REF!</definedName>
    <definedName name="SHARED_FORMULA_168_8_168_8_3" localSheetId="4">#REF!+#REF!</definedName>
    <definedName name="SHARED_FORMULA_168_8_168_8_3" localSheetId="2">#REF!+#REF!</definedName>
    <definedName name="SHARED_FORMULA_168_8_168_8_3">#REF!+#REF!</definedName>
    <definedName name="SHARED_FORMULA_169_136_169_136_3" localSheetId="4">#REF!+#REF!</definedName>
    <definedName name="SHARED_FORMULA_169_136_169_136_3" localSheetId="2">#REF!+#REF!</definedName>
    <definedName name="SHARED_FORMULA_169_136_169_136_3">#REF!+#REF!</definedName>
    <definedName name="SHARED_FORMULA_169_200_169_200_3" localSheetId="4">#REF!+#REF!</definedName>
    <definedName name="SHARED_FORMULA_169_200_169_200_3" localSheetId="2">#REF!+#REF!</definedName>
    <definedName name="SHARED_FORMULA_169_200_169_200_3">#REF!+#REF!</definedName>
    <definedName name="SHARED_FORMULA_169_264_169_264_3" localSheetId="4">#REF!+#REF!</definedName>
    <definedName name="SHARED_FORMULA_169_264_169_264_3" localSheetId="2">#REF!+#REF!</definedName>
    <definedName name="SHARED_FORMULA_169_264_169_264_3">#REF!+#REF!</definedName>
    <definedName name="SHARED_FORMULA_169_328_169_328_3" localSheetId="4">#REF!+#REF!</definedName>
    <definedName name="SHARED_FORMULA_169_328_169_328_3" localSheetId="2">#REF!+#REF!</definedName>
    <definedName name="SHARED_FORMULA_169_328_169_328_3">#REF!+#REF!</definedName>
    <definedName name="SHARED_FORMULA_169_392_169_392_3" localSheetId="4">#REF!+#REF!</definedName>
    <definedName name="SHARED_FORMULA_169_392_169_392_3" localSheetId="2">#REF!+#REF!</definedName>
    <definedName name="SHARED_FORMULA_169_392_169_392_3">#REF!+#REF!</definedName>
    <definedName name="SHARED_FORMULA_169_72_169_72_3" localSheetId="4">#REF!+#REF!</definedName>
    <definedName name="SHARED_FORMULA_169_72_169_72_3" localSheetId="2">#REF!+#REF!</definedName>
    <definedName name="SHARED_FORMULA_169_72_169_72_3">#REF!+#REF!</definedName>
    <definedName name="SHARED_FORMULA_169_8_169_8_3" localSheetId="4">#REF!+#REF!</definedName>
    <definedName name="SHARED_FORMULA_169_8_169_8_3" localSheetId="2">#REF!+#REF!</definedName>
    <definedName name="SHARED_FORMULA_169_8_169_8_3">#REF!+#REF!</definedName>
    <definedName name="SHARED_FORMULA_170_137_170_137_3" localSheetId="4">#REF!+#REF!</definedName>
    <definedName name="SHARED_FORMULA_170_137_170_137_3" localSheetId="2">#REF!+#REF!</definedName>
    <definedName name="SHARED_FORMULA_170_137_170_137_3">#REF!+#REF!</definedName>
    <definedName name="SHARED_FORMULA_170_201_170_201_3" localSheetId="4">#REF!+#REF!</definedName>
    <definedName name="SHARED_FORMULA_170_201_170_201_3" localSheetId="2">#REF!+#REF!</definedName>
    <definedName name="SHARED_FORMULA_170_201_170_201_3">#REF!+#REF!</definedName>
    <definedName name="SHARED_FORMULA_170_265_170_265_3" localSheetId="4">#REF!+#REF!</definedName>
    <definedName name="SHARED_FORMULA_170_265_170_265_3" localSheetId="2">#REF!+#REF!</definedName>
    <definedName name="SHARED_FORMULA_170_265_170_265_3">#REF!+#REF!</definedName>
    <definedName name="SHARED_FORMULA_170_329_170_329_3" localSheetId="4">#REF!+#REF!</definedName>
    <definedName name="SHARED_FORMULA_170_329_170_329_3" localSheetId="2">#REF!+#REF!</definedName>
    <definedName name="SHARED_FORMULA_170_329_170_329_3">#REF!+#REF!</definedName>
    <definedName name="SHARED_FORMULA_170_393_170_393_3" localSheetId="4">#REF!+#REF!</definedName>
    <definedName name="SHARED_FORMULA_170_393_170_393_3" localSheetId="2">#REF!+#REF!</definedName>
    <definedName name="SHARED_FORMULA_170_393_170_393_3">#REF!+#REF!</definedName>
    <definedName name="SHARED_FORMULA_170_73_170_73_3" localSheetId="4">#REF!+#REF!</definedName>
    <definedName name="SHARED_FORMULA_170_73_170_73_3" localSheetId="2">#REF!+#REF!</definedName>
    <definedName name="SHARED_FORMULA_170_73_170_73_3">#REF!+#REF!</definedName>
    <definedName name="SHARED_FORMULA_170_9_170_9_3" localSheetId="4">#REF!+#REF!</definedName>
    <definedName name="SHARED_FORMULA_170_9_170_9_3" localSheetId="2">#REF!+#REF!</definedName>
    <definedName name="SHARED_FORMULA_170_9_170_9_3">#REF!+#REF!</definedName>
    <definedName name="SHARED_FORMULA_173_137_173_137_3" localSheetId="4">#REF!+#REF!</definedName>
    <definedName name="SHARED_FORMULA_173_137_173_137_3" localSheetId="2">#REF!+#REF!</definedName>
    <definedName name="SHARED_FORMULA_173_137_173_137_3">#REF!+#REF!</definedName>
    <definedName name="SHARED_FORMULA_173_201_173_201_3" localSheetId="4">#REF!+#REF!</definedName>
    <definedName name="SHARED_FORMULA_173_201_173_201_3" localSheetId="2">#REF!+#REF!</definedName>
    <definedName name="SHARED_FORMULA_173_201_173_201_3">#REF!+#REF!</definedName>
    <definedName name="SHARED_FORMULA_173_265_173_265_3" localSheetId="4">#REF!+#REF!</definedName>
    <definedName name="SHARED_FORMULA_173_265_173_265_3" localSheetId="2">#REF!+#REF!</definedName>
    <definedName name="SHARED_FORMULA_173_265_173_265_3">#REF!+#REF!</definedName>
    <definedName name="SHARED_FORMULA_173_329_173_329_3" localSheetId="4">#REF!+#REF!</definedName>
    <definedName name="SHARED_FORMULA_173_329_173_329_3" localSheetId="2">#REF!+#REF!</definedName>
    <definedName name="SHARED_FORMULA_173_329_173_329_3">#REF!+#REF!</definedName>
    <definedName name="SHARED_FORMULA_173_393_173_393_3" localSheetId="4">#REF!+#REF!</definedName>
    <definedName name="SHARED_FORMULA_173_393_173_393_3" localSheetId="2">#REF!+#REF!</definedName>
    <definedName name="SHARED_FORMULA_173_393_173_393_3">#REF!+#REF!</definedName>
    <definedName name="SHARED_FORMULA_173_73_173_73_3" localSheetId="4">#REF!+#REF!</definedName>
    <definedName name="SHARED_FORMULA_173_73_173_73_3" localSheetId="2">#REF!+#REF!</definedName>
    <definedName name="SHARED_FORMULA_173_73_173_73_3">#REF!+#REF!</definedName>
    <definedName name="SHARED_FORMULA_173_9_173_9_3" localSheetId="4">#REF!+#REF!</definedName>
    <definedName name="SHARED_FORMULA_173_9_173_9_3" localSheetId="2">#REF!+#REF!</definedName>
    <definedName name="SHARED_FORMULA_173_9_173_9_3">#REF!+#REF!</definedName>
    <definedName name="SHARED_FORMULA_174_137_174_137_3" localSheetId="4">#REF!+#REF!</definedName>
    <definedName name="SHARED_FORMULA_174_137_174_137_3" localSheetId="2">#REF!+#REF!</definedName>
    <definedName name="SHARED_FORMULA_174_137_174_137_3">#REF!+#REF!</definedName>
    <definedName name="SHARED_FORMULA_174_201_174_201_3" localSheetId="4">#REF!+#REF!</definedName>
    <definedName name="SHARED_FORMULA_174_201_174_201_3" localSheetId="2">#REF!+#REF!</definedName>
    <definedName name="SHARED_FORMULA_174_201_174_201_3">#REF!+#REF!</definedName>
    <definedName name="SHARED_FORMULA_174_265_174_265_3" localSheetId="4">#REF!+#REF!</definedName>
    <definedName name="SHARED_FORMULA_174_265_174_265_3" localSheetId="2">#REF!+#REF!</definedName>
    <definedName name="SHARED_FORMULA_174_265_174_265_3">#REF!+#REF!</definedName>
    <definedName name="SHARED_FORMULA_174_329_174_329_3" localSheetId="4">#REF!+#REF!</definedName>
    <definedName name="SHARED_FORMULA_174_329_174_329_3" localSheetId="2">#REF!+#REF!</definedName>
    <definedName name="SHARED_FORMULA_174_329_174_329_3">#REF!+#REF!</definedName>
    <definedName name="SHARED_FORMULA_174_393_174_393_3" localSheetId="4">#REF!+#REF!</definedName>
    <definedName name="SHARED_FORMULA_174_393_174_393_3" localSheetId="2">#REF!+#REF!</definedName>
    <definedName name="SHARED_FORMULA_174_393_174_393_3">#REF!+#REF!</definedName>
    <definedName name="SHARED_FORMULA_174_73_174_73_3" localSheetId="4">#REF!+#REF!</definedName>
    <definedName name="SHARED_FORMULA_174_73_174_73_3" localSheetId="2">#REF!+#REF!</definedName>
    <definedName name="SHARED_FORMULA_174_73_174_73_3">#REF!+#REF!</definedName>
    <definedName name="SHARED_FORMULA_174_9_174_9_3" localSheetId="4">#REF!+#REF!</definedName>
    <definedName name="SHARED_FORMULA_174_9_174_9_3" localSheetId="2">#REF!+#REF!</definedName>
    <definedName name="SHARED_FORMULA_174_9_174_9_3">#REF!+#REF!</definedName>
    <definedName name="ShareList">[9]Data!$A$48:$A$49</definedName>
    <definedName name="Sheet1_BNE_MESSAGES" localSheetId="3" hidden="1">#REF!</definedName>
    <definedName name="Sheet1_BNE_MESSAGES" localSheetId="4" hidden="1">#REF!</definedName>
    <definedName name="Sheet1_BNE_MESSAGES" localSheetId="2" hidden="1">#REF!</definedName>
    <definedName name="Sheet1_BNE_MESSAGES" hidden="1">#REF!</definedName>
    <definedName name="Sheet1_BNE_MESSAGES_HIDDEN" localSheetId="4" hidden="1">#REF!</definedName>
    <definedName name="Sheet1_BNE_MESSAGES_HIDDEN" localSheetId="2" hidden="1">#REF!</definedName>
    <definedName name="Sheet1_BNE_MESSAGES_HIDDEN" hidden="1">#REF!</definedName>
    <definedName name="Sheet1_BNE_MESSAGES_LAMP" localSheetId="4" hidden="1">#REF!</definedName>
    <definedName name="Sheet1_BNE_MESSAGES_LAMP" localSheetId="2" hidden="1">#REF!</definedName>
    <definedName name="Sheet1_BNE_MESSAGES_LAMP" hidden="1">#REF!</definedName>
    <definedName name="Sheet1_BNE_UPLOAD" localSheetId="4" hidden="1">#REF!</definedName>
    <definedName name="Sheet1_BNE_UPLOAD" localSheetId="2" hidden="1">#REF!</definedName>
    <definedName name="Sheet1_BNE_UPLOAD" hidden="1">#REF!</definedName>
    <definedName name="Sheet1_GL_INTERFACE_ACCOUNTING_DATE" localSheetId="4" hidden="1">#REF!</definedName>
    <definedName name="Sheet1_GL_INTERFACE_ACCOUNTING_DATE" localSheetId="2" hidden="1">#REF!</definedName>
    <definedName name="Sheet1_GL_INTERFACE_ACCOUNTING_DATE" hidden="1">#REF!</definedName>
    <definedName name="Sheet1_GL_INTERFACE_ACTUAL_FLAG" localSheetId="4" hidden="1">#REF!</definedName>
    <definedName name="Sheet1_GL_INTERFACE_ACTUAL_FLAG" localSheetId="2" hidden="1">#REF!</definedName>
    <definedName name="Sheet1_GL_INTERFACE_ACTUAL_FLAG" hidden="1">#REF!</definedName>
    <definedName name="Sheet1_GL_INTERFACE_CURRENCY_CODE" localSheetId="4" hidden="1">#REF!</definedName>
    <definedName name="Sheet1_GL_INTERFACE_CURRENCY_CODE" localSheetId="2" hidden="1">#REF!</definedName>
    <definedName name="Sheet1_GL_INTERFACE_CURRENCY_CODE" hidden="1">#REF!</definedName>
    <definedName name="Sheet1_GL_INTERFACE_DATABASE" localSheetId="4" hidden="1">#REF!</definedName>
    <definedName name="Sheet1_GL_INTERFACE_DATABASE" localSheetId="2" hidden="1">#REF!</definedName>
    <definedName name="Sheet1_GL_INTERFACE_DATABASE" hidden="1">#REF!</definedName>
    <definedName name="Sheet1_GL_INTERFACE_ENTERED_CR" localSheetId="4" hidden="1">#REF!</definedName>
    <definedName name="Sheet1_GL_INTERFACE_ENTERED_CR" localSheetId="2" hidden="1">#REF!</definedName>
    <definedName name="Sheet1_GL_INTERFACE_ENTERED_CR" hidden="1">#REF!</definedName>
    <definedName name="Sheet1_GL_INTERFACE_ENTERED_DR" localSheetId="4" hidden="1">#REF!</definedName>
    <definedName name="Sheet1_GL_INTERFACE_ENTERED_DR" localSheetId="2" hidden="1">#REF!</definedName>
    <definedName name="Sheet1_GL_INTERFACE_ENTERED_DR" hidden="1">#REF!</definedName>
    <definedName name="Sheet1_GL_INTERFACE_PERIOD_NAME" localSheetId="4" hidden="1">#REF!</definedName>
    <definedName name="Sheet1_GL_INTERFACE_PERIOD_NAME" localSheetId="2" hidden="1">#REF!</definedName>
    <definedName name="Sheet1_GL_INTERFACE_PERIOD_NAME" hidden="1">#REF!</definedName>
    <definedName name="Sheet1_GL_INTERFACE_REFERENCE1" localSheetId="4" hidden="1">#REF!</definedName>
    <definedName name="Sheet1_GL_INTERFACE_REFERENCE1" localSheetId="2" hidden="1">#REF!</definedName>
    <definedName name="Sheet1_GL_INTERFACE_REFERENCE1" hidden="1">#REF!</definedName>
    <definedName name="Sheet1_GL_INTERFACE_REFERENCE10" localSheetId="4" hidden="1">#REF!</definedName>
    <definedName name="Sheet1_GL_INTERFACE_REFERENCE10" localSheetId="2" hidden="1">#REF!</definedName>
    <definedName name="Sheet1_GL_INTERFACE_REFERENCE10" hidden="1">#REF!</definedName>
    <definedName name="Sheet1_GL_INTERFACE_REFERENCE4" localSheetId="4" hidden="1">#REF!</definedName>
    <definedName name="Sheet1_GL_INTERFACE_REFERENCE4" localSheetId="2" hidden="1">#REF!</definedName>
    <definedName name="Sheet1_GL_INTERFACE_REFERENCE4" hidden="1">#REF!</definedName>
    <definedName name="Sheet1_GL_INTERFACE_SEGMENT1" localSheetId="4" hidden="1">#REF!</definedName>
    <definedName name="Sheet1_GL_INTERFACE_SEGMENT1" localSheetId="2" hidden="1">#REF!</definedName>
    <definedName name="Sheet1_GL_INTERFACE_SEGMENT1" hidden="1">#REF!</definedName>
    <definedName name="Sheet1_GL_INTERFACE_SEGMENT10" localSheetId="4" hidden="1">#REF!</definedName>
    <definedName name="Sheet1_GL_INTERFACE_SEGMENT10" localSheetId="2" hidden="1">#REF!</definedName>
    <definedName name="Sheet1_GL_INTERFACE_SEGMENT10" hidden="1">#REF!</definedName>
    <definedName name="Sheet1_GL_INTERFACE_SEGMENT2" localSheetId="4" hidden="1">#REF!</definedName>
    <definedName name="Sheet1_GL_INTERFACE_SEGMENT2" localSheetId="2" hidden="1">#REF!</definedName>
    <definedName name="Sheet1_GL_INTERFACE_SEGMENT2" hidden="1">#REF!</definedName>
    <definedName name="Sheet1_GL_INTERFACE_SEGMENT3" localSheetId="4" hidden="1">#REF!</definedName>
    <definedName name="Sheet1_GL_INTERFACE_SEGMENT3" localSheetId="2" hidden="1">#REF!</definedName>
    <definedName name="Sheet1_GL_INTERFACE_SEGMENT3" hidden="1">#REF!</definedName>
    <definedName name="Sheet1_GL_INTERFACE_SEGMENT4" localSheetId="4" hidden="1">#REF!</definedName>
    <definedName name="Sheet1_GL_INTERFACE_SEGMENT4" localSheetId="2" hidden="1">#REF!</definedName>
    <definedName name="Sheet1_GL_INTERFACE_SEGMENT4" hidden="1">#REF!</definedName>
    <definedName name="Sheet1_GL_INTERFACE_SEGMENT5" localSheetId="4" hidden="1">#REF!</definedName>
    <definedName name="Sheet1_GL_INTERFACE_SEGMENT5" localSheetId="2" hidden="1">#REF!</definedName>
    <definedName name="Sheet1_GL_INTERFACE_SEGMENT5" hidden="1">#REF!</definedName>
    <definedName name="Sheet1_GL_INTERFACE_SEGMENT6" localSheetId="4" hidden="1">#REF!</definedName>
    <definedName name="Sheet1_GL_INTERFACE_SEGMENT6" localSheetId="2" hidden="1">#REF!</definedName>
    <definedName name="Sheet1_GL_INTERFACE_SEGMENT6" hidden="1">#REF!</definedName>
    <definedName name="Sheet1_GL_INTERFACE_SEGMENT7" localSheetId="4" hidden="1">#REF!</definedName>
    <definedName name="Sheet1_GL_INTERFACE_SEGMENT7" localSheetId="2" hidden="1">#REF!</definedName>
    <definedName name="Sheet1_GL_INTERFACE_SEGMENT7" hidden="1">#REF!</definedName>
    <definedName name="Sheet1_GL_INTERFACE_SEGMENT8" localSheetId="4" hidden="1">#REF!</definedName>
    <definedName name="Sheet1_GL_INTERFACE_SEGMENT8" localSheetId="2" hidden="1">#REF!</definedName>
    <definedName name="Sheet1_GL_INTERFACE_SEGMENT8" hidden="1">#REF!</definedName>
    <definedName name="Sheet1_GL_INTERFACE_SEGMENT9" localSheetId="4" hidden="1">#REF!</definedName>
    <definedName name="Sheet1_GL_INTERFACE_SEGMENT9" localSheetId="2" hidden="1">#REF!</definedName>
    <definedName name="Sheet1_GL_INTERFACE_SEGMENT9" hidden="1">#REF!</definedName>
    <definedName name="Sheet1_GL_INTERFACE_SET_OF_BOOKS_ID" localSheetId="4" hidden="1">#REF!</definedName>
    <definedName name="Sheet1_GL_INTERFACE_SET_OF_BOOKS_ID" localSheetId="2" hidden="1">#REF!</definedName>
    <definedName name="Sheet1_GL_INTERFACE_SET_OF_BOOKS_ID" hidden="1">#REF!</definedName>
    <definedName name="Sheet1_GL_INTERFACE_USER_JE_CATEGORY_NAME" localSheetId="4" hidden="1">#REF!</definedName>
    <definedName name="Sheet1_GL_INTERFACE_USER_JE_CATEGORY_NAME" localSheetId="2" hidden="1">#REF!</definedName>
    <definedName name="Sheet1_GL_INTERFACE_USER_JE_CATEGORY_NAME" hidden="1">#REF!</definedName>
    <definedName name="Sheet1_GL_INTERFACE_USER_JE_SOURCE_NAME" localSheetId="4" hidden="1">#REF!</definedName>
    <definedName name="Sheet1_GL_INTERFACE_USER_JE_SOURCE_NAME" localSheetId="2" hidden="1">#REF!</definedName>
    <definedName name="Sheet1_GL_INTERFACE_USER_JE_SOURCE_NAME" hidden="1">#REF!</definedName>
    <definedName name="SHIN" localSheetId="4">#REF!</definedName>
    <definedName name="SHIN" localSheetId="2">#REF!</definedName>
    <definedName name="SHIN">#REF!</definedName>
    <definedName name="SIAM_HEALTH_CARE">'[5]Siam Health Care'!$A$11:$BA$101</definedName>
    <definedName name="Spec" localSheetId="4">[27]BS!#REF!</definedName>
    <definedName name="Spec" localSheetId="2">[27]BS!#REF!</definedName>
    <definedName name="Spec">[27]BS!#REF!</definedName>
    <definedName name="SPG_N" localSheetId="3">#REF!</definedName>
    <definedName name="SPG_N" localSheetId="4">#REF!</definedName>
    <definedName name="SPG_N" localSheetId="2">#REF!</definedName>
    <definedName name="SPG_N">#REF!</definedName>
    <definedName name="SPL_update">[5]SPL!$A$13:$AG$55</definedName>
    <definedName name="SPL_W2_update">'[5]SPL-W2'!$A$13:$AG$53</definedName>
    <definedName name="SR_D_N" localSheetId="3">#REF!</definedName>
    <definedName name="SR_D_N" localSheetId="4">#REF!</definedName>
    <definedName name="SR_D_N" localSheetId="2">#REF!</definedName>
    <definedName name="SR_D_N">#REF!</definedName>
    <definedName name="STARTJOURNALIMPORT1" localSheetId="4">#REF!</definedName>
    <definedName name="STARTJOURNALIMPORT1" localSheetId="2">#REF!</definedName>
    <definedName name="STARTJOURNALIMPORT1">#REF!</definedName>
    <definedName name="STARTJOURNALIMPORT1_22" localSheetId="4">#REF!</definedName>
    <definedName name="STARTJOURNALIMPORT1_22" localSheetId="2">#REF!</definedName>
    <definedName name="STARTJOURNALIMPORT1_22">#REF!</definedName>
    <definedName name="STARTJOURNALIMPORT1_8" localSheetId="4">#REF!</definedName>
    <definedName name="STARTJOURNALIMPORT1_8" localSheetId="2">#REF!</definedName>
    <definedName name="STARTJOURNALIMPORT1_8">#REF!</definedName>
    <definedName name="STARTJOURNALIMPORT2" localSheetId="4">#REF!</definedName>
    <definedName name="STARTJOURNALIMPORT2" localSheetId="2">#REF!</definedName>
    <definedName name="STARTJOURNALIMPORT2">#REF!</definedName>
    <definedName name="STARTJOURNALIMPORT3" localSheetId="4">#REF!</definedName>
    <definedName name="STARTJOURNALIMPORT3" localSheetId="2">#REF!</definedName>
    <definedName name="STARTJOURNALIMPORT3">#REF!</definedName>
    <definedName name="STARTJOURNALIMPORT4" localSheetId="4">#REF!</definedName>
    <definedName name="STARTJOURNALIMPORT4" localSheetId="2">#REF!</definedName>
    <definedName name="STARTJOURNALIMPORT4">#REF!</definedName>
    <definedName name="STARTJOURNALIMPORT5" localSheetId="4">#REF!</definedName>
    <definedName name="STARTJOURNALIMPORT5" localSheetId="2">#REF!</definedName>
    <definedName name="STARTJOURNALIMPORT5">#REF!</definedName>
    <definedName name="STARTJOURNALIMPORT6" localSheetId="4">#REF!</definedName>
    <definedName name="STARTJOURNALIMPORT6" localSheetId="2">#REF!</definedName>
    <definedName name="STARTJOURNALIMPORT6">#REF!</definedName>
    <definedName name="SUPAPIROM">'[5]Supapirom '!$A$11:$BA$101</definedName>
    <definedName name="TA_F_update">'[5] TA-F'!$A$13:$AG$55</definedName>
    <definedName name="TA_update">[5]TA!$A$13:$AG$55</definedName>
    <definedName name="TABLE_1" localSheetId="3">#REF!</definedName>
    <definedName name="TABLE_1" localSheetId="4">#REF!</definedName>
    <definedName name="TABLE_1" localSheetId="2">#REF!</definedName>
    <definedName name="TABLE_1">#REF!</definedName>
    <definedName name="TABLE_10_1" localSheetId="4">#REF!</definedName>
    <definedName name="TABLE_10_1" localSheetId="2">#REF!</definedName>
    <definedName name="TABLE_10_1">#REF!</definedName>
    <definedName name="TABLE_10_2" localSheetId="4">'[32]SCB Fee'!#REF!</definedName>
    <definedName name="TABLE_10_2" localSheetId="2">'[32]SCB Fee'!#REF!</definedName>
    <definedName name="TABLE_10_2">'[32]SCB Fee'!#REF!</definedName>
    <definedName name="TABLE_11_1" localSheetId="3">#REF!</definedName>
    <definedName name="TABLE_11_1" localSheetId="4">#REF!</definedName>
    <definedName name="TABLE_11_1" localSheetId="2">#REF!</definedName>
    <definedName name="TABLE_11_1">#REF!</definedName>
    <definedName name="TABLE_11_2" localSheetId="3">'[32]SCB Fee'!#REF!</definedName>
    <definedName name="TABLE_11_2" localSheetId="4">'[32]SCB Fee'!#REF!</definedName>
    <definedName name="TABLE_11_2" localSheetId="2">'[32]SCB Fee'!#REF!</definedName>
    <definedName name="TABLE_11_2">'[32]SCB Fee'!#REF!</definedName>
    <definedName name="TABLE_12_1" localSheetId="3">#REF!</definedName>
    <definedName name="TABLE_12_1" localSheetId="4">#REF!</definedName>
    <definedName name="TABLE_12_1" localSheetId="2">#REF!</definedName>
    <definedName name="TABLE_12_1">#REF!</definedName>
    <definedName name="TABLE_13_1" localSheetId="4">#REF!</definedName>
    <definedName name="TABLE_13_1" localSheetId="2">#REF!</definedName>
    <definedName name="TABLE_13_1">#REF!</definedName>
    <definedName name="TABLE_14_1" localSheetId="4">#REF!</definedName>
    <definedName name="TABLE_14_1" localSheetId="2">#REF!</definedName>
    <definedName name="TABLE_14_1">#REF!</definedName>
    <definedName name="TABLE_15_1" localSheetId="4">#REF!</definedName>
    <definedName name="TABLE_15_1" localSheetId="2">#REF!</definedName>
    <definedName name="TABLE_15_1">#REF!</definedName>
    <definedName name="TABLE_16_1" localSheetId="4">#REF!</definedName>
    <definedName name="TABLE_16_1" localSheetId="2">#REF!</definedName>
    <definedName name="TABLE_16_1">#REF!</definedName>
    <definedName name="TABLE_16_2" localSheetId="4">'[32]SCB Fee'!#REF!</definedName>
    <definedName name="TABLE_16_2" localSheetId="2">'[32]SCB Fee'!#REF!</definedName>
    <definedName name="TABLE_16_2">'[32]SCB Fee'!#REF!</definedName>
    <definedName name="TABLE_17_1" localSheetId="3">#REF!</definedName>
    <definedName name="TABLE_17_1" localSheetId="4">#REF!</definedName>
    <definedName name="TABLE_17_1" localSheetId="2">#REF!</definedName>
    <definedName name="TABLE_17_1">#REF!</definedName>
    <definedName name="TABLE_17_2" localSheetId="3">'[32]SCB Fee'!#REF!</definedName>
    <definedName name="TABLE_17_2" localSheetId="4">'[32]SCB Fee'!#REF!</definedName>
    <definedName name="TABLE_17_2" localSheetId="2">'[32]SCB Fee'!#REF!</definedName>
    <definedName name="TABLE_17_2">'[32]SCB Fee'!#REF!</definedName>
    <definedName name="TABLE_18_1" localSheetId="3">#REF!</definedName>
    <definedName name="TABLE_18_1" localSheetId="4">#REF!</definedName>
    <definedName name="TABLE_18_1" localSheetId="2">#REF!</definedName>
    <definedName name="TABLE_18_1">#REF!</definedName>
    <definedName name="TABLE_18_2" localSheetId="3">'[32]SCB Fee'!#REF!</definedName>
    <definedName name="TABLE_18_2" localSheetId="4">'[32]SCB Fee'!#REF!</definedName>
    <definedName name="TABLE_18_2" localSheetId="2">'[32]SCB Fee'!#REF!</definedName>
    <definedName name="TABLE_18_2">'[32]SCB Fee'!#REF!</definedName>
    <definedName name="TABLE_19_1" localSheetId="3">#REF!</definedName>
    <definedName name="TABLE_19_1" localSheetId="4">#REF!</definedName>
    <definedName name="TABLE_19_1" localSheetId="2">#REF!</definedName>
    <definedName name="TABLE_19_1">#REF!</definedName>
    <definedName name="TABLE_19_2" localSheetId="3">'[32]SCB Fee'!#REF!</definedName>
    <definedName name="TABLE_19_2" localSheetId="4">'[32]SCB Fee'!#REF!</definedName>
    <definedName name="TABLE_19_2" localSheetId="2">'[32]SCB Fee'!#REF!</definedName>
    <definedName name="TABLE_19_2">'[32]SCB Fee'!#REF!</definedName>
    <definedName name="TABLE_2" localSheetId="4">'[32]SCB Fee'!#REF!</definedName>
    <definedName name="TABLE_2" localSheetId="2">'[32]SCB Fee'!#REF!</definedName>
    <definedName name="TABLE_2">'[32]SCB Fee'!#REF!</definedName>
    <definedName name="TABLE_2_1" localSheetId="3">#REF!</definedName>
    <definedName name="TABLE_2_1" localSheetId="4">#REF!</definedName>
    <definedName name="TABLE_2_1" localSheetId="2">#REF!</definedName>
    <definedName name="TABLE_2_1">#REF!</definedName>
    <definedName name="TABLE_2_2" localSheetId="3">[33]บริษัทร่วม!#REF!</definedName>
    <definedName name="TABLE_2_2" localSheetId="4">[33]บริษัทร่วม!#REF!</definedName>
    <definedName name="TABLE_2_2" localSheetId="2">[33]บริษัทร่วม!#REF!</definedName>
    <definedName name="TABLE_2_2">[33]บริษัทร่วม!#REF!</definedName>
    <definedName name="TABLE_2_2_1">NA()</definedName>
    <definedName name="TABLE_20_1" localSheetId="4">#REF!</definedName>
    <definedName name="TABLE_20_1" localSheetId="2">#REF!</definedName>
    <definedName name="TABLE_20_1">#REF!</definedName>
    <definedName name="TABLE_20_2" localSheetId="4">'[32]SCB Fee'!#REF!</definedName>
    <definedName name="TABLE_20_2" localSheetId="2">'[32]SCB Fee'!#REF!</definedName>
    <definedName name="TABLE_20_2">'[32]SCB Fee'!#REF!</definedName>
    <definedName name="TABLE_21_1" localSheetId="3">#REF!</definedName>
    <definedName name="TABLE_21_1" localSheetId="4">#REF!</definedName>
    <definedName name="TABLE_21_1" localSheetId="2">#REF!</definedName>
    <definedName name="TABLE_21_1">#REF!</definedName>
    <definedName name="TABLE_22_1" localSheetId="4">#REF!</definedName>
    <definedName name="TABLE_22_1" localSheetId="2">#REF!</definedName>
    <definedName name="TABLE_22_1">#REF!</definedName>
    <definedName name="TABLE_23_1" localSheetId="4">#REF!</definedName>
    <definedName name="TABLE_23_1" localSheetId="2">#REF!</definedName>
    <definedName name="TABLE_23_1">#REF!</definedName>
    <definedName name="TABLE_24_1" localSheetId="4">#REF!</definedName>
    <definedName name="TABLE_24_1" localSheetId="2">#REF!</definedName>
    <definedName name="TABLE_24_1">#REF!</definedName>
    <definedName name="TABLE_24_2" localSheetId="4">'[32]SCB Fee'!#REF!</definedName>
    <definedName name="TABLE_24_2" localSheetId="2">'[32]SCB Fee'!#REF!</definedName>
    <definedName name="TABLE_24_2">'[32]SCB Fee'!#REF!</definedName>
    <definedName name="TABLE_25_1" localSheetId="3">#REF!</definedName>
    <definedName name="TABLE_25_1" localSheetId="4">#REF!</definedName>
    <definedName name="TABLE_25_1" localSheetId="2">#REF!</definedName>
    <definedName name="TABLE_25_1">#REF!</definedName>
    <definedName name="TABLE_26_1" localSheetId="4">#REF!</definedName>
    <definedName name="TABLE_26_1" localSheetId="2">#REF!</definedName>
    <definedName name="TABLE_26_1">#REF!</definedName>
    <definedName name="TABLE_26_2" localSheetId="4">'[32]SCB Fee'!#REF!</definedName>
    <definedName name="TABLE_26_2" localSheetId="2">'[32]SCB Fee'!#REF!</definedName>
    <definedName name="TABLE_26_2">'[32]SCB Fee'!#REF!</definedName>
    <definedName name="TABLE_27_1" localSheetId="3">#REF!</definedName>
    <definedName name="TABLE_27_1" localSheetId="4">#REF!</definedName>
    <definedName name="TABLE_27_1" localSheetId="2">#REF!</definedName>
    <definedName name="TABLE_27_1">#REF!</definedName>
    <definedName name="TABLE_28_1" localSheetId="4">#REF!</definedName>
    <definedName name="TABLE_28_1" localSheetId="2">#REF!</definedName>
    <definedName name="TABLE_28_1">#REF!</definedName>
    <definedName name="TABLE_28_2" localSheetId="4">'[32]SCB Fee'!#REF!</definedName>
    <definedName name="TABLE_28_2" localSheetId="2">'[32]SCB Fee'!#REF!</definedName>
    <definedName name="TABLE_28_2">'[32]SCB Fee'!#REF!</definedName>
    <definedName name="TABLE_29_1" localSheetId="3">#REF!</definedName>
    <definedName name="TABLE_29_1" localSheetId="4">#REF!</definedName>
    <definedName name="TABLE_29_1" localSheetId="2">#REF!</definedName>
    <definedName name="TABLE_29_1">#REF!</definedName>
    <definedName name="TABLE_29_2" localSheetId="3">'[32]SCB Fee'!#REF!</definedName>
    <definedName name="TABLE_29_2" localSheetId="4">'[32]SCB Fee'!#REF!</definedName>
    <definedName name="TABLE_29_2" localSheetId="2">'[32]SCB Fee'!#REF!</definedName>
    <definedName name="TABLE_29_2">'[32]SCB Fee'!#REF!</definedName>
    <definedName name="TABLE_3" localSheetId="3">#REF!</definedName>
    <definedName name="TABLE_3" localSheetId="4">#REF!</definedName>
    <definedName name="TABLE_3" localSheetId="2">#REF!</definedName>
    <definedName name="TABLE_3">#REF!</definedName>
    <definedName name="TABLE_3_1" localSheetId="4">#REF!</definedName>
    <definedName name="TABLE_3_1" localSheetId="2">#REF!</definedName>
    <definedName name="TABLE_3_1">#REF!</definedName>
    <definedName name="TABLE_3_2" localSheetId="4">'[32]SCB Fee'!#REF!</definedName>
    <definedName name="TABLE_3_2" localSheetId="2">'[32]SCB Fee'!#REF!</definedName>
    <definedName name="TABLE_3_2">'[32]SCB Fee'!#REF!</definedName>
    <definedName name="TABLE_3_2_1">NA()</definedName>
    <definedName name="TABLE_30_1" localSheetId="4">#REF!</definedName>
    <definedName name="TABLE_30_1" localSheetId="2">#REF!</definedName>
    <definedName name="TABLE_30_1">#REF!</definedName>
    <definedName name="TABLE_30_2" localSheetId="4">'[32]SCB Fee'!#REF!</definedName>
    <definedName name="TABLE_30_2" localSheetId="2">'[32]SCB Fee'!#REF!</definedName>
    <definedName name="TABLE_30_2">'[32]SCB Fee'!#REF!</definedName>
    <definedName name="TABLE_31_1" localSheetId="3">#REF!</definedName>
    <definedName name="TABLE_31_1" localSheetId="4">#REF!</definedName>
    <definedName name="TABLE_31_1" localSheetId="2">#REF!</definedName>
    <definedName name="TABLE_31_1">#REF!</definedName>
    <definedName name="TABLE_31_2" localSheetId="3">'[32]SCB Fee'!#REF!</definedName>
    <definedName name="TABLE_31_2" localSheetId="4">'[32]SCB Fee'!#REF!</definedName>
    <definedName name="TABLE_31_2" localSheetId="2">'[32]SCB Fee'!#REF!</definedName>
    <definedName name="TABLE_31_2">'[32]SCB Fee'!#REF!</definedName>
    <definedName name="TABLE_32_1" localSheetId="3">#REF!</definedName>
    <definedName name="TABLE_32_1" localSheetId="4">#REF!</definedName>
    <definedName name="TABLE_32_1" localSheetId="2">#REF!</definedName>
    <definedName name="TABLE_32_1">#REF!</definedName>
    <definedName name="TABLE_32_2" localSheetId="3">'[32]SCB Fee'!#REF!</definedName>
    <definedName name="TABLE_32_2" localSheetId="4">'[32]SCB Fee'!#REF!</definedName>
    <definedName name="TABLE_32_2" localSheetId="2">'[32]SCB Fee'!#REF!</definedName>
    <definedName name="TABLE_32_2">'[32]SCB Fee'!#REF!</definedName>
    <definedName name="TABLE_33_1" localSheetId="3">#REF!</definedName>
    <definedName name="TABLE_33_1" localSheetId="4">#REF!</definedName>
    <definedName name="TABLE_33_1" localSheetId="2">#REF!</definedName>
    <definedName name="TABLE_33_1">#REF!</definedName>
    <definedName name="TABLE_33_2" localSheetId="3">'[32]SCB Fee'!#REF!</definedName>
    <definedName name="TABLE_33_2" localSheetId="4">'[32]SCB Fee'!#REF!</definedName>
    <definedName name="TABLE_33_2" localSheetId="2">'[32]SCB Fee'!#REF!</definedName>
    <definedName name="TABLE_33_2">'[32]SCB Fee'!#REF!</definedName>
    <definedName name="TABLE_34_1" localSheetId="3">#REF!</definedName>
    <definedName name="TABLE_34_1" localSheetId="4">#REF!</definedName>
    <definedName name="TABLE_34_1" localSheetId="2">#REF!</definedName>
    <definedName name="TABLE_34_1">#REF!</definedName>
    <definedName name="TABLE_34_2" localSheetId="3">'[32]SCB Fee'!#REF!</definedName>
    <definedName name="TABLE_34_2" localSheetId="4">'[32]SCB Fee'!#REF!</definedName>
    <definedName name="TABLE_34_2" localSheetId="2">'[32]SCB Fee'!#REF!</definedName>
    <definedName name="TABLE_34_2">'[32]SCB Fee'!#REF!</definedName>
    <definedName name="TABLE_35_1" localSheetId="3">#REF!</definedName>
    <definedName name="TABLE_35_1" localSheetId="4">#REF!</definedName>
    <definedName name="TABLE_35_1" localSheetId="2">#REF!</definedName>
    <definedName name="TABLE_35_1">#REF!</definedName>
    <definedName name="TABLE_35_2" localSheetId="3">'[32]SCB Fee'!#REF!</definedName>
    <definedName name="TABLE_35_2" localSheetId="4">'[32]SCB Fee'!#REF!</definedName>
    <definedName name="TABLE_35_2" localSheetId="2">'[32]SCB Fee'!#REF!</definedName>
    <definedName name="TABLE_35_2">'[32]SCB Fee'!#REF!</definedName>
    <definedName name="TABLE_36_1" localSheetId="3">#REF!</definedName>
    <definedName name="TABLE_36_1" localSheetId="4">#REF!</definedName>
    <definedName name="TABLE_36_1" localSheetId="2">#REF!</definedName>
    <definedName name="TABLE_36_1">#REF!</definedName>
    <definedName name="TABLE_36_2" localSheetId="3">'[32]SCB Fee'!#REF!</definedName>
    <definedName name="TABLE_36_2" localSheetId="4">'[32]SCB Fee'!#REF!</definedName>
    <definedName name="TABLE_36_2" localSheetId="2">'[32]SCB Fee'!#REF!</definedName>
    <definedName name="TABLE_36_2">'[32]SCB Fee'!#REF!</definedName>
    <definedName name="TABLE_37_1" localSheetId="3">#REF!</definedName>
    <definedName name="TABLE_37_1" localSheetId="4">#REF!</definedName>
    <definedName name="TABLE_37_1" localSheetId="2">#REF!</definedName>
    <definedName name="TABLE_37_1">#REF!</definedName>
    <definedName name="TABLE_37_2" localSheetId="3">'[32]SCB Fee'!#REF!</definedName>
    <definedName name="TABLE_37_2" localSheetId="4">'[32]SCB Fee'!#REF!</definedName>
    <definedName name="TABLE_37_2" localSheetId="2">'[32]SCB Fee'!#REF!</definedName>
    <definedName name="TABLE_37_2">'[32]SCB Fee'!#REF!</definedName>
    <definedName name="TABLE_38_1" localSheetId="3">#REF!</definedName>
    <definedName name="TABLE_38_1" localSheetId="4">#REF!</definedName>
    <definedName name="TABLE_38_1" localSheetId="2">#REF!</definedName>
    <definedName name="TABLE_38_1">#REF!</definedName>
    <definedName name="TABLE_38_2" localSheetId="3">'[32]SCB Fee'!#REF!</definedName>
    <definedName name="TABLE_38_2" localSheetId="4">'[32]SCB Fee'!#REF!</definedName>
    <definedName name="TABLE_38_2" localSheetId="2">'[32]SCB Fee'!#REF!</definedName>
    <definedName name="TABLE_38_2">'[32]SCB Fee'!#REF!</definedName>
    <definedName name="TABLE_39_1" localSheetId="3">#REF!</definedName>
    <definedName name="TABLE_39_1" localSheetId="4">#REF!</definedName>
    <definedName name="TABLE_39_1" localSheetId="2">#REF!</definedName>
    <definedName name="TABLE_39_1">#REF!</definedName>
    <definedName name="TABLE_4_1" localSheetId="4">#REF!</definedName>
    <definedName name="TABLE_4_1" localSheetId="2">#REF!</definedName>
    <definedName name="TABLE_4_1">#REF!</definedName>
    <definedName name="TABLE_4_2" localSheetId="4">'[32]SCB Fee'!#REF!</definedName>
    <definedName name="TABLE_4_2" localSheetId="2">'[32]SCB Fee'!#REF!</definedName>
    <definedName name="TABLE_4_2">'[32]SCB Fee'!#REF!</definedName>
    <definedName name="TABLE_4_2_1">NA()</definedName>
    <definedName name="TABLE_40_1" localSheetId="4">#REF!</definedName>
    <definedName name="TABLE_40_1" localSheetId="2">#REF!</definedName>
    <definedName name="TABLE_40_1">#REF!</definedName>
    <definedName name="TABLE_41_1" localSheetId="4">#REF!</definedName>
    <definedName name="TABLE_41_1" localSheetId="2">#REF!</definedName>
    <definedName name="TABLE_41_1">#REF!</definedName>
    <definedName name="TABLE_42_1" localSheetId="4">#REF!</definedName>
    <definedName name="TABLE_42_1" localSheetId="2">#REF!</definedName>
    <definedName name="TABLE_42_1">#REF!</definedName>
    <definedName name="TABLE_43_1" localSheetId="4">#REF!</definedName>
    <definedName name="TABLE_43_1" localSheetId="2">#REF!</definedName>
    <definedName name="TABLE_43_1">#REF!</definedName>
    <definedName name="TABLE_43_2" localSheetId="4">'[32]SCB Fee'!#REF!</definedName>
    <definedName name="TABLE_43_2" localSheetId="2">'[32]SCB Fee'!#REF!</definedName>
    <definedName name="TABLE_43_2">'[32]SCB Fee'!#REF!</definedName>
    <definedName name="TABLE_44_1" localSheetId="3">#REF!</definedName>
    <definedName name="TABLE_44_1" localSheetId="4">#REF!</definedName>
    <definedName name="TABLE_44_1" localSheetId="2">#REF!</definedName>
    <definedName name="TABLE_44_1">#REF!</definedName>
    <definedName name="TABLE_45_1" localSheetId="4">#REF!</definedName>
    <definedName name="TABLE_45_1" localSheetId="2">#REF!</definedName>
    <definedName name="TABLE_45_1">#REF!</definedName>
    <definedName name="TABLE_46_1" localSheetId="4">#REF!</definedName>
    <definedName name="TABLE_46_1" localSheetId="2">#REF!</definedName>
    <definedName name="TABLE_46_1">#REF!</definedName>
    <definedName name="TABLE_47_1" localSheetId="4">#REF!</definedName>
    <definedName name="TABLE_47_1" localSheetId="2">#REF!</definedName>
    <definedName name="TABLE_47_1">#REF!</definedName>
    <definedName name="TABLE_48_1" localSheetId="4">#REF!</definedName>
    <definedName name="TABLE_48_1" localSheetId="2">#REF!</definedName>
    <definedName name="TABLE_48_1">#REF!</definedName>
    <definedName name="TABLE_48_2" localSheetId="4">'[32]SCB Fee'!#REF!</definedName>
    <definedName name="TABLE_48_2" localSheetId="2">'[32]SCB Fee'!#REF!</definedName>
    <definedName name="TABLE_48_2">'[32]SCB Fee'!#REF!</definedName>
    <definedName name="TABLE_5_1" localSheetId="3">#REF!</definedName>
    <definedName name="TABLE_5_1" localSheetId="4">#REF!</definedName>
    <definedName name="TABLE_5_1" localSheetId="2">#REF!</definedName>
    <definedName name="TABLE_5_1">#REF!</definedName>
    <definedName name="TABLE_5_2" localSheetId="3">'[32]SCB Fee'!#REF!</definedName>
    <definedName name="TABLE_5_2" localSheetId="4">'[32]SCB Fee'!#REF!</definedName>
    <definedName name="TABLE_5_2" localSheetId="2">'[32]SCB Fee'!#REF!</definedName>
    <definedName name="TABLE_5_2">'[32]SCB Fee'!#REF!</definedName>
    <definedName name="TABLE_5_2_1">NA()</definedName>
    <definedName name="TABLE_6_1" localSheetId="4">#REF!</definedName>
    <definedName name="TABLE_6_1" localSheetId="2">#REF!</definedName>
    <definedName name="TABLE_6_1">#REF!</definedName>
    <definedName name="TABLE_6_2" localSheetId="4">'[32]SCB Fee'!#REF!</definedName>
    <definedName name="TABLE_6_2" localSheetId="2">'[32]SCB Fee'!#REF!</definedName>
    <definedName name="TABLE_6_2">'[32]SCB Fee'!#REF!</definedName>
    <definedName name="TABLE_6_2_1">NA()</definedName>
    <definedName name="TABLE_7_1" localSheetId="4">#REF!</definedName>
    <definedName name="TABLE_7_1" localSheetId="2">#REF!</definedName>
    <definedName name="TABLE_7_1">#REF!</definedName>
    <definedName name="TABLE_7_2" localSheetId="4">'[32]SCB Fee'!#REF!</definedName>
    <definedName name="TABLE_7_2" localSheetId="2">'[32]SCB Fee'!#REF!</definedName>
    <definedName name="TABLE_7_2">'[32]SCB Fee'!#REF!</definedName>
    <definedName name="TABLE_7_2_1">NA()</definedName>
    <definedName name="TABLE_8_1" localSheetId="4">#REF!</definedName>
    <definedName name="TABLE_8_1" localSheetId="2">#REF!</definedName>
    <definedName name="TABLE_8_1">#REF!</definedName>
    <definedName name="TABLE_8_2" localSheetId="4">'[32]SCB Fee'!#REF!</definedName>
    <definedName name="TABLE_8_2" localSheetId="2">'[32]SCB Fee'!#REF!</definedName>
    <definedName name="TABLE_8_2">'[32]SCB Fee'!#REF!</definedName>
    <definedName name="TABLE_8_2_1">NA()</definedName>
    <definedName name="TABLE_9_1" localSheetId="4">#REF!</definedName>
    <definedName name="TABLE_9_1" localSheetId="2">#REF!</definedName>
    <definedName name="TABLE_9_1">#REF!</definedName>
    <definedName name="TABLE_9_2" localSheetId="4">'[32]SCB Fee'!#REF!</definedName>
    <definedName name="TABLE_9_2" localSheetId="2">'[32]SCB Fee'!#REF!</definedName>
    <definedName name="TABLE_9_2">'[32]SCB Fee'!#REF!</definedName>
    <definedName name="TableName">"Dummy"</definedName>
    <definedName name="TASCO_update">[5]TASCO!$A$13:$AG$33</definedName>
    <definedName name="Taxes">'[14]Cash Flows Worksheet'!$AC$100</definedName>
    <definedName name="tblPositionAll" localSheetId="3">#REF!</definedName>
    <definedName name="tblPositionAll" localSheetId="4">#REF!</definedName>
    <definedName name="tblPositionAll" localSheetId="2">#REF!</definedName>
    <definedName name="tblPositionAll">#REF!</definedName>
    <definedName name="TDR" localSheetId="4">#REF!</definedName>
    <definedName name="TDR" localSheetId="2">#REF!</definedName>
    <definedName name="TDR">#REF!</definedName>
    <definedName name="TEMPLATENUMBER1" localSheetId="4">#REF!</definedName>
    <definedName name="TEMPLATENUMBER1" localSheetId="2">#REF!</definedName>
    <definedName name="TEMPLATENUMBER1">#REF!</definedName>
    <definedName name="TEMPLATENUMBER1_22" localSheetId="4">#REF!</definedName>
    <definedName name="TEMPLATENUMBER1_22" localSheetId="2">#REF!</definedName>
    <definedName name="TEMPLATENUMBER1_22">#REF!</definedName>
    <definedName name="TEMPLATENUMBER1_8" localSheetId="4">#REF!</definedName>
    <definedName name="TEMPLATENUMBER1_8" localSheetId="2">#REF!</definedName>
    <definedName name="TEMPLATENUMBER1_8">#REF!</definedName>
    <definedName name="TEMPLATENUMBER2" localSheetId="4">#REF!</definedName>
    <definedName name="TEMPLATENUMBER2" localSheetId="2">#REF!</definedName>
    <definedName name="TEMPLATENUMBER2">#REF!</definedName>
    <definedName name="TEMPLATENUMBER3" localSheetId="4">#REF!</definedName>
    <definedName name="TEMPLATENUMBER3" localSheetId="2">#REF!</definedName>
    <definedName name="TEMPLATENUMBER3">#REF!</definedName>
    <definedName name="TEMPLATENUMBER4" localSheetId="4">#REF!</definedName>
    <definedName name="TEMPLATENUMBER4" localSheetId="2">#REF!</definedName>
    <definedName name="TEMPLATENUMBER4">#REF!</definedName>
    <definedName name="TEMPLATENUMBER5" localSheetId="4">#REF!</definedName>
    <definedName name="TEMPLATENUMBER5" localSheetId="2">#REF!</definedName>
    <definedName name="TEMPLATENUMBER5">#REF!</definedName>
    <definedName name="TEMPLATENUMBER6" localSheetId="4">#REF!</definedName>
    <definedName name="TEMPLATENUMBER6" localSheetId="2">#REF!</definedName>
    <definedName name="TEMPLATENUMBER6">#REF!</definedName>
    <definedName name="TEMPLATESTYLE1" localSheetId="4">#REF!</definedName>
    <definedName name="TEMPLATESTYLE1" localSheetId="2">#REF!</definedName>
    <definedName name="TEMPLATESTYLE1">#REF!</definedName>
    <definedName name="TEMPLATESTYLE1_22" localSheetId="4">#REF!</definedName>
    <definedName name="TEMPLATESTYLE1_22" localSheetId="2">#REF!</definedName>
    <definedName name="TEMPLATESTYLE1_22">#REF!</definedName>
    <definedName name="TEMPLATESTYLE1_8" localSheetId="4">#REF!</definedName>
    <definedName name="TEMPLATESTYLE1_8" localSheetId="2">#REF!</definedName>
    <definedName name="TEMPLATESTYLE1_8">#REF!</definedName>
    <definedName name="TEMPLATESTYLE2" localSheetId="4">#REF!</definedName>
    <definedName name="TEMPLATESTYLE2" localSheetId="2">#REF!</definedName>
    <definedName name="TEMPLATESTYLE2">#REF!</definedName>
    <definedName name="TEMPLATESTYLE3" localSheetId="4">#REF!</definedName>
    <definedName name="TEMPLATESTYLE3" localSheetId="2">#REF!</definedName>
    <definedName name="TEMPLATESTYLE3">#REF!</definedName>
    <definedName name="TEMPLATESTYLE4" localSheetId="4">#REF!</definedName>
    <definedName name="TEMPLATESTYLE4" localSheetId="2">#REF!</definedName>
    <definedName name="TEMPLATESTYLE4">#REF!</definedName>
    <definedName name="TEMPLATESTYLE5" localSheetId="4">#REF!</definedName>
    <definedName name="TEMPLATESTYLE5" localSheetId="2">#REF!</definedName>
    <definedName name="TEMPLATESTYLE5">#REF!</definedName>
    <definedName name="TEMPLATESTYLE6" localSheetId="4">#REF!</definedName>
    <definedName name="TEMPLATESTYLE6" localSheetId="2">#REF!</definedName>
    <definedName name="TEMPLATESTYLE6">#REF!</definedName>
    <definedName name="TEMPLATETYPE1" localSheetId="4">#REF!</definedName>
    <definedName name="TEMPLATETYPE1" localSheetId="2">#REF!</definedName>
    <definedName name="TEMPLATETYPE1">#REF!</definedName>
    <definedName name="TEMPLATETYPE1_22" localSheetId="4">#REF!</definedName>
    <definedName name="TEMPLATETYPE1_22" localSheetId="2">#REF!</definedName>
    <definedName name="TEMPLATETYPE1_22">#REF!</definedName>
    <definedName name="TEMPLATETYPE1_8" localSheetId="4">#REF!</definedName>
    <definedName name="TEMPLATETYPE1_8" localSheetId="2">#REF!</definedName>
    <definedName name="TEMPLATETYPE1_8">#REF!</definedName>
    <definedName name="TEMPLATETYPE2" localSheetId="4">#REF!</definedName>
    <definedName name="TEMPLATETYPE2" localSheetId="2">#REF!</definedName>
    <definedName name="TEMPLATETYPE2">#REF!</definedName>
    <definedName name="TEMPLATETYPE3" localSheetId="4">#REF!</definedName>
    <definedName name="TEMPLATETYPE3" localSheetId="2">#REF!</definedName>
    <definedName name="TEMPLATETYPE3">#REF!</definedName>
    <definedName name="TEMPLATETYPE4" localSheetId="4">#REF!</definedName>
    <definedName name="TEMPLATETYPE4" localSheetId="2">#REF!</definedName>
    <definedName name="TEMPLATETYPE4">#REF!</definedName>
    <definedName name="TEMPLATETYPE5" localSheetId="4">#REF!</definedName>
    <definedName name="TEMPLATETYPE5" localSheetId="2">#REF!</definedName>
    <definedName name="TEMPLATETYPE5">#REF!</definedName>
    <definedName name="TEMPLATETYPE6" localSheetId="4">#REF!</definedName>
    <definedName name="TEMPLATETYPE6" localSheetId="2">#REF!</definedName>
    <definedName name="TEMPLATETYPE6">#REF!</definedName>
    <definedName name="TEST0" localSheetId="4">#REF!</definedName>
    <definedName name="TEST0" localSheetId="2">#REF!</definedName>
    <definedName name="TEST0">#REF!</definedName>
    <definedName name="TEST1" localSheetId="4">#REF!</definedName>
    <definedName name="TEST1" localSheetId="2">#REF!</definedName>
    <definedName name="TEST1">#REF!</definedName>
    <definedName name="TEST2" localSheetId="4">#REF!</definedName>
    <definedName name="TEST2" localSheetId="2">#REF!</definedName>
    <definedName name="TEST2">#REF!</definedName>
    <definedName name="TEST3" localSheetId="4">#REF!</definedName>
    <definedName name="TEST3" localSheetId="2">#REF!</definedName>
    <definedName name="TEST3">#REF!</definedName>
    <definedName name="TEST4" localSheetId="4">#REF!</definedName>
    <definedName name="TEST4" localSheetId="2">#REF!</definedName>
    <definedName name="TEST4">#REF!</definedName>
    <definedName name="TEST5" localSheetId="4">#REF!</definedName>
    <definedName name="TEST5" localSheetId="2">#REF!</definedName>
    <definedName name="TEST5">#REF!</definedName>
    <definedName name="TEST6" localSheetId="4">#REF!</definedName>
    <definedName name="TEST6" localSheetId="2">#REF!</definedName>
    <definedName name="TEST6">#REF!</definedName>
    <definedName name="TESTHKEY" localSheetId="4">#REF!</definedName>
    <definedName name="TESTHKEY" localSheetId="2">#REF!</definedName>
    <definedName name="TESTHKEY">#REF!</definedName>
    <definedName name="TESTKEYS" localSheetId="4">#REF!</definedName>
    <definedName name="TESTKEYS" localSheetId="2">#REF!</definedName>
    <definedName name="TESTKEYS">#REF!</definedName>
    <definedName name="TESTVKEY" localSheetId="4">#REF!</definedName>
    <definedName name="TESTVKEY" localSheetId="2">#REF!</definedName>
    <definedName name="TESTVKEY">#REF!</definedName>
    <definedName name="text91">[34]CJEs!$E$26</definedName>
    <definedName name="TextRefCopy1" localSheetId="3">#REF!</definedName>
    <definedName name="TextRefCopy1" localSheetId="4">#REF!</definedName>
    <definedName name="TextRefCopy1" localSheetId="2">#REF!</definedName>
    <definedName name="TextRefCopy1">#REF!</definedName>
    <definedName name="TextRefCopy101" localSheetId="3">[17]CJEs!#REF!</definedName>
    <definedName name="TextRefCopy101" localSheetId="4">[17]CJEs!#REF!</definedName>
    <definedName name="TextRefCopy101" localSheetId="2">[17]CJEs!#REF!</definedName>
    <definedName name="TextRefCopy101">[17]CJEs!#REF!</definedName>
    <definedName name="TextRefCopy109">'[35]BS(Foamtec)'!$AA$40</definedName>
    <definedName name="TextRefCopy110">'[35]BS(Foamtec)'!$AC$40</definedName>
    <definedName name="TextRefCopy15">'[35]BS(Foamtec)'!$AA$4</definedName>
    <definedName name="TextRefCopy16">'[35]BS(Foamtec)'!$AA$4</definedName>
    <definedName name="TextRefCopy17">'[35]BS(Foamtec)'!$AB$7</definedName>
    <definedName name="TextRefCopy2">'[35]BS(Foamtec)'!$AA$1</definedName>
    <definedName name="TextRefCopy20" localSheetId="4">[17]PL!#REF!</definedName>
    <definedName name="TextRefCopy20" localSheetId="2">[17]PL!#REF!</definedName>
    <definedName name="TextRefCopy20">[17]PL!#REF!</definedName>
    <definedName name="TextRefCopy26" localSheetId="4">'[36]Amortization of Premium'!#REF!</definedName>
    <definedName name="TextRefCopy26" localSheetId="2">'[36]Amortization of Premium'!#REF!</definedName>
    <definedName name="TextRefCopy26">'[36]Amortization of Premium'!#REF!</definedName>
    <definedName name="TextRefCopy28" localSheetId="4">'[36]Amortization of Premium'!#REF!</definedName>
    <definedName name="TextRefCopy28" localSheetId="2">'[36]Amortization of Premium'!#REF!</definedName>
    <definedName name="TextRefCopy28">'[36]Amortization of Premium'!#REF!</definedName>
    <definedName name="TextRefCopy3">'[35]BS(Foamtec)'!$AA$1</definedName>
    <definedName name="TextRefCopy4" localSheetId="4">[17]PL!#REF!</definedName>
    <definedName name="TextRefCopy4" localSheetId="2">[17]PL!#REF!</definedName>
    <definedName name="TextRefCopy4">[17]PL!#REF!</definedName>
    <definedName name="TextRefCopy43" localSheetId="4">[17]CJEs!#REF!</definedName>
    <definedName name="TextRefCopy43" localSheetId="2">[17]CJEs!#REF!</definedName>
    <definedName name="TextRefCopy43">[17]CJEs!#REF!</definedName>
    <definedName name="TextRefCopy46" localSheetId="4">[17]CJEs!#REF!</definedName>
    <definedName name="TextRefCopy46" localSheetId="2">[17]CJEs!#REF!</definedName>
    <definedName name="TextRefCopy46">[17]CJEs!#REF!</definedName>
    <definedName name="TextRefCopy49">'[35]PL(Foamtec)'!$P$30</definedName>
    <definedName name="TextRefCopy50" localSheetId="3">#REF!</definedName>
    <definedName name="TextRefCopy50" localSheetId="4">#REF!</definedName>
    <definedName name="TextRefCopy50" localSheetId="2">#REF!</definedName>
    <definedName name="TextRefCopy50">#REF!</definedName>
    <definedName name="TextRefCopy51" localSheetId="3">[17]CRJE!#REF!</definedName>
    <definedName name="TextRefCopy51" localSheetId="4">[17]CRJE!#REF!</definedName>
    <definedName name="TextRefCopy51" localSheetId="2">[17]CRJE!#REF!</definedName>
    <definedName name="TextRefCopy51">[17]CRJE!#REF!</definedName>
    <definedName name="TextRefCopy52" localSheetId="4">[17]PL!#REF!</definedName>
    <definedName name="TextRefCopy52" localSheetId="2">[17]PL!#REF!</definedName>
    <definedName name="TextRefCopy52">[17]PL!#REF!</definedName>
    <definedName name="TextRefCopy53" localSheetId="4">[17]PL!#REF!</definedName>
    <definedName name="TextRefCopy53" localSheetId="2">[17]PL!#REF!</definedName>
    <definedName name="TextRefCopy53">[17]PL!#REF!</definedName>
    <definedName name="TextRefCopy54">'[35]BS(Foamtec)'!$Z$12</definedName>
    <definedName name="TextRefCopy55">'[35]BS(Foamtec)'!$Z$13</definedName>
    <definedName name="TextRefCopy56">'[35]BS(Foamtec)'!$Z$14</definedName>
    <definedName name="TextRefCopy57">'[35]BS(Foamtec)'!$Z$15</definedName>
    <definedName name="TextRefCopy58">'[35]BS(Foamtec)'!$Z$16</definedName>
    <definedName name="TextRefCopy59">'[35]BS(Foamtec)'!$Z$23</definedName>
    <definedName name="TextRefCopy6" localSheetId="4">'[37]Decrease  testing(8-9l12)'!#REF!</definedName>
    <definedName name="TextRefCopy6" localSheetId="2">'[37]Decrease  testing(8-9l12)'!#REF!</definedName>
    <definedName name="TextRefCopy6">'[37]Decrease  testing(8-9l12)'!#REF!</definedName>
    <definedName name="TextRefCopy60">'[35]BS(Foamtec)'!$Z$24</definedName>
    <definedName name="TextRefCopy61">'[35]BS(Foamtec)'!$Z$24</definedName>
    <definedName name="TextRefCopy62">'[35]BS(Foamtec)'!$Z$36</definedName>
    <definedName name="TextRefCopy63">'[35]BS(Foamtec)'!$Z$36</definedName>
    <definedName name="TextRefCopy64">'[35]BS(Foamtec)'!$Z$37</definedName>
    <definedName name="TextRefCopy65">'[35]BS(Foamtec)'!$Z$38</definedName>
    <definedName name="TextRefCopy66">'[35]BS(Foamtec)'!$Z$40</definedName>
    <definedName name="TextRefCopy67">'[35]BS(Foamtec)'!$Z$42</definedName>
    <definedName name="TextRefCopy68">'[35]BS(Foamtec)'!$Z$47</definedName>
    <definedName name="TextRefCopy69">'[35]BS(Foamtec)'!$Z$49</definedName>
    <definedName name="TextRefCopy7" localSheetId="4">'[37]Decrease  testing(8-9l12)'!#REF!</definedName>
    <definedName name="TextRefCopy7" localSheetId="2">'[37]Decrease  testing(8-9l12)'!#REF!</definedName>
    <definedName name="TextRefCopy7">'[37]Decrease  testing(8-9l12)'!#REF!</definedName>
    <definedName name="TextRefCopy70">'[35]BS(Foamtec)'!$Z$53</definedName>
    <definedName name="TextRefCopy75" localSheetId="3">#REF!</definedName>
    <definedName name="TextRefCopy75" localSheetId="4">#REF!</definedName>
    <definedName name="TextRefCopy75" localSheetId="2">#REF!</definedName>
    <definedName name="TextRefCopy75">#REF!</definedName>
    <definedName name="TextRefCopy76" localSheetId="4">#REF!</definedName>
    <definedName name="TextRefCopy76" localSheetId="2">#REF!</definedName>
    <definedName name="TextRefCopy76">#REF!</definedName>
    <definedName name="TextRefCopy77" localSheetId="4">[17]PL!#REF!</definedName>
    <definedName name="TextRefCopy77" localSheetId="2">[17]PL!#REF!</definedName>
    <definedName name="TextRefCopy77">[17]PL!#REF!</definedName>
    <definedName name="TextRefCopy78" localSheetId="4">[17]PL!#REF!</definedName>
    <definedName name="TextRefCopy78" localSheetId="2">[17]PL!#REF!</definedName>
    <definedName name="TextRefCopy78">[17]PL!#REF!</definedName>
    <definedName name="TextRefCopy79" localSheetId="4">[17]PL!#REF!</definedName>
    <definedName name="TextRefCopy79" localSheetId="2">[17]PL!#REF!</definedName>
    <definedName name="TextRefCopy79">[17]PL!#REF!</definedName>
    <definedName name="TextRefCopy80" localSheetId="4">[17]PL!#REF!</definedName>
    <definedName name="TextRefCopy80" localSheetId="2">[17]PL!#REF!</definedName>
    <definedName name="TextRefCopy80">[17]PL!#REF!</definedName>
    <definedName name="TextRefCopy81" localSheetId="4">[17]PL!#REF!</definedName>
    <definedName name="TextRefCopy81" localSheetId="2">[17]PL!#REF!</definedName>
    <definedName name="TextRefCopy81">[17]PL!#REF!</definedName>
    <definedName name="TextRefCopy82">'[35]PL(Foamtec)'!$D$19</definedName>
    <definedName name="TextRefCopy83" localSheetId="3">#REF!</definedName>
    <definedName name="TextRefCopy83" localSheetId="4">#REF!</definedName>
    <definedName name="TextRefCopy83" localSheetId="2">#REF!</definedName>
    <definedName name="TextRefCopy83">#REF!</definedName>
    <definedName name="TextRefCopy84" localSheetId="3">[17]PL!#REF!</definedName>
    <definedName name="TextRefCopy84" localSheetId="4">[17]PL!#REF!</definedName>
    <definedName name="TextRefCopy84" localSheetId="2">[17]PL!#REF!</definedName>
    <definedName name="TextRefCopy84">[17]PL!#REF!</definedName>
    <definedName name="TextRefCopy85" localSheetId="4">[17]PL!#REF!</definedName>
    <definedName name="TextRefCopy85" localSheetId="2">[17]PL!#REF!</definedName>
    <definedName name="TextRefCopy85">[17]PL!#REF!</definedName>
    <definedName name="TextRefCopy91">[17]CJEs!$E$29</definedName>
    <definedName name="TextRefCopy99" localSheetId="4">[17]CJEs!#REF!</definedName>
    <definedName name="TextRefCopy99" localSheetId="2">[17]CJEs!#REF!</definedName>
    <definedName name="TextRefCopy99">[17]CJEs!#REF!</definedName>
    <definedName name="TextRefCopyRangeCount" hidden="1">5</definedName>
    <definedName name="TFB_LT_update">'[5]TFB (LT)'!$A$13:$AG$41</definedName>
    <definedName name="TFB_update">'[5]TFB '!$A$13:$AG$40</definedName>
    <definedName name="THAIRE_N" localSheetId="3">#REF!</definedName>
    <definedName name="THAIRE_N" localSheetId="4">#REF!</definedName>
    <definedName name="THAIRE_N" localSheetId="2">#REF!</definedName>
    <definedName name="THAIRE_N">#REF!</definedName>
    <definedName name="THAIRE_update">[5]THAIRE!$A$13:$AG$55</definedName>
    <definedName name="THAIRE_W_N" localSheetId="3">#REF!</definedName>
    <definedName name="THAIRE_W_N" localSheetId="4">#REF!</definedName>
    <definedName name="THAIRE_W_N" localSheetId="2">#REF!</definedName>
    <definedName name="THAIRE_W_N">#REF!</definedName>
    <definedName name="THAITICKETMASTER_N" localSheetId="4">#REF!</definedName>
    <definedName name="THAITICKETMASTER_N" localSheetId="2">#REF!</definedName>
    <definedName name="THAITICKETMASTER_N">#REF!</definedName>
    <definedName name="THRE_W1" localSheetId="4">#REF!</definedName>
    <definedName name="THRE_W1" localSheetId="2">#REF!</definedName>
    <definedName name="THRE_W1">#REF!</definedName>
    <definedName name="ths" localSheetId="4">'[1]Unique Id Type '!#REF!</definedName>
    <definedName name="ths" localSheetId="2">'[1]Unique Id Type '!#REF!</definedName>
    <definedName name="ths">'[1]Unique Id Type '!#REF!</definedName>
    <definedName name="TII">[5]TII!$A$11:$AZ$101</definedName>
    <definedName name="TMB_C1_update">'[5]TMB-C1'!$A$13:$AG$56</definedName>
    <definedName name="TMB_LT_update">'[5]TMB (LT)'!$A$13:$AG$32</definedName>
    <definedName name="TMB_update">[5]TMB!$A$13:$AG$42</definedName>
    <definedName name="tr">'[30]Cash Flows Worksheet'!$AF$45</definedName>
    <definedName name="traffic" localSheetId="3">#REF!</definedName>
    <definedName name="traffic" localSheetId="4">#REF!</definedName>
    <definedName name="traffic" localSheetId="2">#REF!</definedName>
    <definedName name="traffic">#REF!</definedName>
    <definedName name="TRIS">[5]TRIS!$A$11:$BA$101</definedName>
    <definedName name="tygia_usd_vnd" localSheetId="3">#REF!</definedName>
    <definedName name="tygia_usd_vnd" localSheetId="4">#REF!</definedName>
    <definedName name="tygia_usd_vnd" localSheetId="2">#REF!</definedName>
    <definedName name="tygia_usd_vnd">#REF!</definedName>
    <definedName name="TYPE_INV">[38]GIVTR00P!$AJ$3:$AM$960</definedName>
    <definedName name="UBC_update">[5]UBC!$A$13:$AG$50</definedName>
    <definedName name="UCOM_update">[5]UCOM!$A$13:$AG$54</definedName>
    <definedName name="VNT_update">[5]VNT!$A$13:$AG$54</definedName>
    <definedName name="W" localSheetId="3">#REF!</definedName>
    <definedName name="W" localSheetId="4">#REF!</definedName>
    <definedName name="W" localSheetId="2">#REF!</definedName>
    <definedName name="W">#REF!</definedName>
    <definedName name="W_CY_AR" localSheetId="4">#REF!</definedName>
    <definedName name="W_CY_AR" localSheetId="2">#REF!</definedName>
    <definedName name="W_CY_AR">#REF!</definedName>
    <definedName name="W_CY_Cash" localSheetId="4">#REF!</definedName>
    <definedName name="W_CY_Cash" localSheetId="2">#REF!</definedName>
    <definedName name="W_CY_Cash">#REF!</definedName>
    <definedName name="W_CY_COS" localSheetId="4">#REF!</definedName>
    <definedName name="W_CY_COS" localSheetId="2">#REF!</definedName>
    <definedName name="W_CY_COS">#REF!</definedName>
    <definedName name="W_CY_Current_Liabilities" localSheetId="4">#REF!</definedName>
    <definedName name="W_CY_Current_Liabilities" localSheetId="2">#REF!</definedName>
    <definedName name="W_CY_Current_Liabilities">#REF!</definedName>
    <definedName name="W_CY_EQUITY" localSheetId="4">#REF!</definedName>
    <definedName name="W_CY_EQUITY" localSheetId="2">#REF!</definedName>
    <definedName name="W_CY_EQUITY">#REF!</definedName>
    <definedName name="W_CY_INT_EXP" localSheetId="4">#REF!</definedName>
    <definedName name="W_CY_INT_EXP" localSheetId="2">#REF!</definedName>
    <definedName name="W_CY_INT_EXP">#REF!</definedName>
    <definedName name="W_CY_IntagibleA" localSheetId="4">#REF!</definedName>
    <definedName name="W_CY_IntagibleA" localSheetId="2">#REF!</definedName>
    <definedName name="W_CY_IntagibleA">#REF!</definedName>
    <definedName name="W_CY_Inventory" localSheetId="4">#REF!</definedName>
    <definedName name="W_CY_Inventory" localSheetId="2">#REF!</definedName>
    <definedName name="W_CY_Inventory">#REF!</definedName>
    <definedName name="W_CY_Investments" localSheetId="4">#REF!</definedName>
    <definedName name="W_CY_Investments" localSheetId="2">#REF!</definedName>
    <definedName name="W_CY_Investments">#REF!</definedName>
    <definedName name="W_CY_LT_DEBT" localSheetId="4">#REF!</definedName>
    <definedName name="W_CY_LT_DEBT" localSheetId="2">#REF!</definedName>
    <definedName name="W_CY_LT_DEBT">#REF!</definedName>
    <definedName name="W_CY_LTA" localSheetId="4">#REF!</definedName>
    <definedName name="W_CY_LTA" localSheetId="2">#REF!</definedName>
    <definedName name="W_CY_LTA">#REF!</definedName>
    <definedName name="W_CY_OP_EXP" localSheetId="4">#REF!</definedName>
    <definedName name="W_CY_OP_EXP" localSheetId="2">#REF!</definedName>
    <definedName name="W_CY_OP_EXP">#REF!</definedName>
    <definedName name="W_CY_OTHER_INC_EXP" localSheetId="4">#REF!</definedName>
    <definedName name="W_CY_OTHER_INC_EXP" localSheetId="2">#REF!</definedName>
    <definedName name="W_CY_OTHER_INC_EXP">#REF!</definedName>
    <definedName name="W_CY_OTHER_LT_LIABILITIES" localSheetId="4">#REF!</definedName>
    <definedName name="W_CY_OTHER_LT_LIABILITIES" localSheetId="2">#REF!</definedName>
    <definedName name="W_CY_OTHER_LT_LIABILITIES">#REF!</definedName>
    <definedName name="W_CY_PPE" localSheetId="4">#REF!</definedName>
    <definedName name="W_CY_PPE" localSheetId="2">#REF!</definedName>
    <definedName name="W_CY_PPE">#REF!</definedName>
    <definedName name="W_CY_Prepay" localSheetId="4">#REF!</definedName>
    <definedName name="W_CY_Prepay" localSheetId="2">#REF!</definedName>
    <definedName name="W_CY_Prepay">#REF!</definedName>
    <definedName name="W_CY_REVENUE" localSheetId="4">#REF!</definedName>
    <definedName name="W_CY_REVENUE" localSheetId="2">#REF!</definedName>
    <definedName name="W_CY_REVENUE">#REF!</definedName>
    <definedName name="W_CY_TAXES" localSheetId="4">#REF!</definedName>
    <definedName name="W_CY_TAXES" localSheetId="2">#REF!</definedName>
    <definedName name="W_CY_TAXES">#REF!</definedName>
    <definedName name="W_PY_AR" localSheetId="4">#REF!</definedName>
    <definedName name="W_PY_AR" localSheetId="2">#REF!</definedName>
    <definedName name="W_PY_AR">#REF!</definedName>
    <definedName name="W_PY_Cash" localSheetId="4">#REF!</definedName>
    <definedName name="W_PY_Cash" localSheetId="2">#REF!</definedName>
    <definedName name="W_PY_Cash">#REF!</definedName>
    <definedName name="W_PY_COS" localSheetId="4">#REF!</definedName>
    <definedName name="W_PY_COS" localSheetId="2">#REF!</definedName>
    <definedName name="W_PY_COS">#REF!</definedName>
    <definedName name="W_PY_Current_Liabilities" localSheetId="4">#REF!</definedName>
    <definedName name="W_PY_Current_Liabilities" localSheetId="2">#REF!</definedName>
    <definedName name="W_PY_Current_Liabilities">#REF!</definedName>
    <definedName name="W_PY_EQUITY" localSheetId="4">#REF!</definedName>
    <definedName name="W_PY_EQUITY" localSheetId="2">#REF!</definedName>
    <definedName name="W_PY_EQUITY">#REF!</definedName>
    <definedName name="W_PY_INT_EXP" localSheetId="4">#REF!</definedName>
    <definedName name="W_PY_INT_EXP" localSheetId="2">#REF!</definedName>
    <definedName name="W_PY_INT_EXP">#REF!</definedName>
    <definedName name="W_PY_IntagibleA" localSheetId="4">#REF!</definedName>
    <definedName name="W_PY_IntagibleA" localSheetId="2">#REF!</definedName>
    <definedName name="W_PY_IntagibleA">#REF!</definedName>
    <definedName name="W_PY_Inventory" localSheetId="4">#REF!</definedName>
    <definedName name="W_PY_Inventory" localSheetId="2">#REF!</definedName>
    <definedName name="W_PY_Inventory">#REF!</definedName>
    <definedName name="W_PY_Investments" localSheetId="4">#REF!</definedName>
    <definedName name="W_PY_Investments" localSheetId="2">#REF!</definedName>
    <definedName name="W_PY_Investments">#REF!</definedName>
    <definedName name="W_PY_LT_DEBT" localSheetId="4">#REF!</definedName>
    <definedName name="W_PY_LT_DEBT" localSheetId="2">#REF!</definedName>
    <definedName name="W_PY_LT_DEBT">#REF!</definedName>
    <definedName name="W_PY_LTA" localSheetId="4">#REF!</definedName>
    <definedName name="W_PY_LTA" localSheetId="2">#REF!</definedName>
    <definedName name="W_PY_LTA">#REF!</definedName>
    <definedName name="W_PY_OP_EXP" localSheetId="4">#REF!</definedName>
    <definedName name="W_PY_OP_EXP" localSheetId="2">#REF!</definedName>
    <definedName name="W_PY_OP_EXP">#REF!</definedName>
    <definedName name="W_PY_OTHER_INC_EXP" localSheetId="4">#REF!</definedName>
    <definedName name="W_PY_OTHER_INC_EXP" localSheetId="2">#REF!</definedName>
    <definedName name="W_PY_OTHER_INC_EXP">#REF!</definedName>
    <definedName name="W_PY_OTHER_LT_LIABILITIES" localSheetId="4">#REF!</definedName>
    <definedName name="W_PY_OTHER_LT_LIABILITIES" localSheetId="2">#REF!</definedName>
    <definedName name="W_PY_OTHER_LT_LIABILITIES">#REF!</definedName>
    <definedName name="W_PY_PPE" localSheetId="4">#REF!</definedName>
    <definedName name="W_PY_PPE" localSheetId="2">#REF!</definedName>
    <definedName name="W_PY_PPE">#REF!</definedName>
    <definedName name="W_PY_Prepay" localSheetId="4">#REF!</definedName>
    <definedName name="W_PY_Prepay" localSheetId="2">#REF!</definedName>
    <definedName name="W_PY_Prepay">#REF!</definedName>
    <definedName name="W_PY_REVENUE" localSheetId="4">#REF!</definedName>
    <definedName name="W_PY_REVENUE" localSheetId="2">#REF!</definedName>
    <definedName name="W_PY_REVENUE">#REF!</definedName>
    <definedName name="W_PY_TAXES" localSheetId="4">#REF!</definedName>
    <definedName name="W_PY_TAXES" localSheetId="2">#REF!</definedName>
    <definedName name="W_PY_TAXES">#REF!</definedName>
    <definedName name="W_PY2_AR" localSheetId="4">#REF!</definedName>
    <definedName name="W_PY2_AR" localSheetId="2">#REF!</definedName>
    <definedName name="W_PY2_AR">#REF!</definedName>
    <definedName name="W_PY2_Cash" localSheetId="4">#REF!</definedName>
    <definedName name="W_PY2_Cash" localSheetId="2">#REF!</definedName>
    <definedName name="W_PY2_Cash">#REF!</definedName>
    <definedName name="W_PY2_COS" localSheetId="4">#REF!</definedName>
    <definedName name="W_PY2_COS" localSheetId="2">#REF!</definedName>
    <definedName name="W_PY2_COS">#REF!</definedName>
    <definedName name="W_PY2_Current_Liabilities" localSheetId="4">#REF!</definedName>
    <definedName name="W_PY2_Current_Liabilities" localSheetId="2">#REF!</definedName>
    <definedName name="W_PY2_Current_Liabilities">#REF!</definedName>
    <definedName name="W_PY2_EQUITY" localSheetId="4">#REF!</definedName>
    <definedName name="W_PY2_EQUITY" localSheetId="2">#REF!</definedName>
    <definedName name="W_PY2_EQUITY">#REF!</definedName>
    <definedName name="W_PY2_INT_EXP" localSheetId="4">#REF!</definedName>
    <definedName name="W_PY2_INT_EXP" localSheetId="2">#REF!</definedName>
    <definedName name="W_PY2_INT_EXP">#REF!</definedName>
    <definedName name="W_PY2_IntagibleA" localSheetId="4">#REF!</definedName>
    <definedName name="W_PY2_IntagibleA" localSheetId="2">#REF!</definedName>
    <definedName name="W_PY2_IntagibleA">#REF!</definedName>
    <definedName name="W_PY2_Inventory" localSheetId="4">#REF!</definedName>
    <definedName name="W_PY2_Inventory" localSheetId="2">#REF!</definedName>
    <definedName name="W_PY2_Inventory">#REF!</definedName>
    <definedName name="W_PY2_Investments" localSheetId="4">#REF!</definedName>
    <definedName name="W_PY2_Investments" localSheetId="2">#REF!</definedName>
    <definedName name="W_PY2_Investments">#REF!</definedName>
    <definedName name="W_PY2_LT_DEBT" localSheetId="4">#REF!</definedName>
    <definedName name="W_PY2_LT_DEBT" localSheetId="2">#REF!</definedName>
    <definedName name="W_PY2_LT_DEBT">#REF!</definedName>
    <definedName name="W_PY2_LTA" localSheetId="4">#REF!</definedName>
    <definedName name="W_PY2_LTA" localSheetId="2">#REF!</definedName>
    <definedName name="W_PY2_LTA">#REF!</definedName>
    <definedName name="W_PY2_OP_EXP" localSheetId="4">#REF!</definedName>
    <definedName name="W_PY2_OP_EXP" localSheetId="2">#REF!</definedName>
    <definedName name="W_PY2_OP_EXP">#REF!</definedName>
    <definedName name="W_PY2_OTHER_INC_EXP" localSheetId="4">#REF!</definedName>
    <definedName name="W_PY2_OTHER_INC_EXP" localSheetId="2">#REF!</definedName>
    <definedName name="W_PY2_OTHER_INC_EXP">#REF!</definedName>
    <definedName name="W_PY2_OTHER_LT_LIABILITIES" localSheetId="4">#REF!</definedName>
    <definedName name="W_PY2_OTHER_LT_LIABILITIES" localSheetId="2">#REF!</definedName>
    <definedName name="W_PY2_OTHER_LT_LIABILITIES">#REF!</definedName>
    <definedName name="W_PY2_PPE" localSheetId="4">#REF!</definedName>
    <definedName name="W_PY2_PPE" localSheetId="2">#REF!</definedName>
    <definedName name="W_PY2_PPE">#REF!</definedName>
    <definedName name="W_PY2_Prepay" localSheetId="4">#REF!</definedName>
    <definedName name="W_PY2_Prepay" localSheetId="2">#REF!</definedName>
    <definedName name="W_PY2_Prepay">#REF!</definedName>
    <definedName name="W_PY2_REVENUE" localSheetId="4">#REF!</definedName>
    <definedName name="W_PY2_REVENUE" localSheetId="2">#REF!</definedName>
    <definedName name="W_PY2_REVENUE">#REF!</definedName>
    <definedName name="W_PY2_TAXES" localSheetId="4">#REF!</definedName>
    <definedName name="W_PY2_TAXES" localSheetId="2">#REF!</definedName>
    <definedName name="W_PY2_TAXES">#REF!</definedName>
    <definedName name="was_usd" localSheetId="4">#REF!</definedName>
    <definedName name="was_usd" localSheetId="2">#REF!</definedName>
    <definedName name="was_usd">#REF!</definedName>
    <definedName name="was_vnd" localSheetId="4">#REF!</definedName>
    <definedName name="was_vnd" localSheetId="2">#REF!</definedName>
    <definedName name="was_vnd">#REF!</definedName>
    <definedName name="Weeee">[17]CJEs!$E$29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Group._.Portfolio." localSheetId="3" hidden="1">{"Group View",#N/A,FALSE,"Consolidation"}</definedName>
    <definedName name="wrn.Group._.Portfolio." localSheetId="4" hidden="1">{"Group View",#N/A,FALSE,"Consolidation"}</definedName>
    <definedName name="wrn.Group._.Portfolio." localSheetId="5" hidden="1">{"Group View",#N/A,FALSE,"Consolidation"}</definedName>
    <definedName name="wrn.Group._.Portfolio." localSheetId="1" hidden="1">{"Group View",#N/A,FALSE,"Consolidation"}</definedName>
    <definedName name="wrn.Group._.Portfolio." localSheetId="2" hidden="1">{"Group View",#N/A,FALSE,"Consolidation"}</definedName>
    <definedName name="wrn.Group._.Portfolio." hidden="1">{"Group View",#N/A,FALSE,"Consolidation"}</definedName>
    <definedName name="wrn.MHI._.Portfolio." localSheetId="3" hidden="1">{"Mhi View",#N/A,FALSE,"Consolidation"}</definedName>
    <definedName name="wrn.MHI._.Portfolio." localSheetId="4" hidden="1">{"Mhi View",#N/A,FALSE,"Consolidation"}</definedName>
    <definedName name="wrn.MHI._.Portfolio." localSheetId="5" hidden="1">{"Mhi View",#N/A,FALSE,"Consolidation"}</definedName>
    <definedName name="wrn.MHI._.Portfolio." localSheetId="1" hidden="1">{"Mhi View",#N/A,FALSE,"Consolidation"}</definedName>
    <definedName name="wrn.MHI._.Portfolio." localSheetId="2" hidden="1">{"Mhi View",#N/A,FALSE,"Consolidation"}</definedName>
    <definedName name="wrn.MHI._.Portfolio." hidden="1">{"Mhi View",#N/A,FALSE,"Consolidation"}</definedName>
    <definedName name="wrn.PRB._.Portfolio." localSheetId="3" hidden="1">{"Prb View",#N/A,FALSE,"Consolidation"}</definedName>
    <definedName name="wrn.PRB._.Portfolio." localSheetId="4" hidden="1">{"Prb View",#N/A,FALSE,"Consolidation"}</definedName>
    <definedName name="wrn.PRB._.Portfolio." localSheetId="5" hidden="1">{"Prb View",#N/A,FALSE,"Consolidation"}</definedName>
    <definedName name="wrn.PRB._.Portfolio." localSheetId="1" hidden="1">{"Prb View",#N/A,FALSE,"Consolidation"}</definedName>
    <definedName name="wrn.PRB._.Portfolio." localSheetId="2" hidden="1">{"Prb View",#N/A,FALSE,"Consolidation"}</definedName>
    <definedName name="wrn.PRB._.Portfolio." hidden="1">{"Prb View",#N/A,FALSE,"Consolidation"}</definedName>
    <definedName name="wrn.SCD._.Portfolio." localSheetId="3" hidden="1">{"Scd View",#N/A,FALSE,"Consolidation"}</definedName>
    <definedName name="wrn.SCD._.Portfolio." localSheetId="4" hidden="1">{"Scd View",#N/A,FALSE,"Consolidation"}</definedName>
    <definedName name="wrn.SCD._.Portfolio." localSheetId="5" hidden="1">{"Scd View",#N/A,FALSE,"Consolidation"}</definedName>
    <definedName name="wrn.SCD._.Portfolio." localSheetId="1" hidden="1">{"Scd View",#N/A,FALSE,"Consolidation"}</definedName>
    <definedName name="wrn.SCD._.Portfolio." localSheetId="2" hidden="1">{"Scd View",#N/A,FALSE,"Consolidation"}</definedName>
    <definedName name="wrn.SCD._.Portfolio." hidden="1">{"Scd View",#N/A,FALSE,"Consolidation"}</definedName>
    <definedName name="wrn.STK._.Portfolio." localSheetId="3" hidden="1">{"Stk View",#N/A,FALSE,"Consolidation"}</definedName>
    <definedName name="wrn.STK._.Portfolio." localSheetId="4" hidden="1">{"Stk View",#N/A,FALSE,"Consolidation"}</definedName>
    <definedName name="wrn.STK._.Portfolio." localSheetId="5" hidden="1">{"Stk View",#N/A,FALSE,"Consolidation"}</definedName>
    <definedName name="wrn.STK._.Portfolio." localSheetId="1" hidden="1">{"Stk View",#N/A,FALSE,"Consolidation"}</definedName>
    <definedName name="wrn.STK._.Portfolio." localSheetId="2" hidden="1">{"Stk View",#N/A,FALSE,"Consolidation"}</definedName>
    <definedName name="wrn.STK._.Portfolio." hidden="1">{"Stk View",#N/A,FALSE,"Consolidation"}</definedName>
    <definedName name="wrn.TMDC._.Portfolio." localSheetId="3" hidden="1">{"Tmdc View",#N/A,FALSE,"Consolidation"}</definedName>
    <definedName name="wrn.TMDC._.Portfolio." localSheetId="4" hidden="1">{"Tmdc View",#N/A,FALSE,"Consolidation"}</definedName>
    <definedName name="wrn.TMDC._.Portfolio." localSheetId="5" hidden="1">{"Tmdc View",#N/A,FALSE,"Consolidation"}</definedName>
    <definedName name="wrn.TMDC._.Portfolio." localSheetId="1" hidden="1">{"Tmdc View",#N/A,FALSE,"Consolidation"}</definedName>
    <definedName name="wrn.TMDC._.Portfolio." localSheetId="2" hidden="1">{"Tmdc View",#N/A,FALSE,"Consolidation"}</definedName>
    <definedName name="wrn.TMDC._.Portfolio." hidden="1">{"Tmdc View",#N/A,FALSE,"Consolidation"}</definedName>
    <definedName name="XREF_COLUMN_1" localSheetId="4" hidden="1">'[39]securities movement'!#REF!</definedName>
    <definedName name="XREF_COLUMN_1" localSheetId="2" hidden="1">'[39]securities movement'!#REF!</definedName>
    <definedName name="XREF_COLUMN_1" hidden="1">'[39]securities movement'!#REF!</definedName>
    <definedName name="XREF_COLUMN_2" localSheetId="3" hidden="1">#REF!</definedName>
    <definedName name="XREF_COLUMN_2" localSheetId="4" hidden="1">#REF!</definedName>
    <definedName name="XREF_COLUMN_2" localSheetId="2" hidden="1">#REF!</definedName>
    <definedName name="XREF_COLUMN_2" hidden="1">#REF!</definedName>
    <definedName name="XRefActiveRow" localSheetId="4" hidden="1">#REF!</definedName>
    <definedName name="XRefActiveRow" localSheetId="2" hidden="1">#REF!</definedName>
    <definedName name="XRefActiveRow" hidden="1">#REF!</definedName>
    <definedName name="XRefColumnsCount" hidden="1">2</definedName>
    <definedName name="XRefCopy1" localSheetId="4" hidden="1">#REF!</definedName>
    <definedName name="XRefCopy1" localSheetId="2" hidden="1">#REF!</definedName>
    <definedName name="XRefCopy1" hidden="1">#REF!</definedName>
    <definedName name="XRefCopy1Row" localSheetId="4" hidden="1">#REF!</definedName>
    <definedName name="XRefCopy1Row" localSheetId="2" hidden="1">#REF!</definedName>
    <definedName name="XRefCopy1Row" hidden="1">#REF!</definedName>
    <definedName name="XRefCopy4" localSheetId="4" hidden="1">#REF!</definedName>
    <definedName name="XRefCopy4" localSheetId="2" hidden="1">#REF!</definedName>
    <definedName name="XRefCopy4" hidden="1">#REF!</definedName>
    <definedName name="XRefCopy4Row" localSheetId="4" hidden="1">#REF!</definedName>
    <definedName name="XRefCopy4Row" localSheetId="2" hidden="1">#REF!</definedName>
    <definedName name="XRefCopy4Row" hidden="1">#REF!</definedName>
    <definedName name="XRefCopy5" localSheetId="4" hidden="1">#REF!</definedName>
    <definedName name="XRefCopy5" localSheetId="2" hidden="1">#REF!</definedName>
    <definedName name="XRefCopy5" hidden="1">#REF!</definedName>
    <definedName name="XRefCopy5Row" localSheetId="4" hidden="1">#REF!</definedName>
    <definedName name="XRefCopy5Row" localSheetId="2" hidden="1">#REF!</definedName>
    <definedName name="XRefCopy5Row" hidden="1">#REF!</definedName>
    <definedName name="XRefCopy6" localSheetId="4" hidden="1">#REF!</definedName>
    <definedName name="XRefCopy6" localSheetId="2" hidden="1">#REF!</definedName>
    <definedName name="XRefCopy6" hidden="1">#REF!</definedName>
    <definedName name="XRefCopy6Row" localSheetId="4" hidden="1">#REF!</definedName>
    <definedName name="XRefCopy6Row" localSheetId="2" hidden="1">#REF!</definedName>
    <definedName name="XRefCopy6Row" hidden="1">#REF!</definedName>
    <definedName name="XRefCopyRangeCount" hidden="1">1</definedName>
    <definedName name="XRefPaste1Row" localSheetId="4" hidden="1">#REF!</definedName>
    <definedName name="XRefPaste1Row" localSheetId="2" hidden="1">#REF!</definedName>
    <definedName name="XRefPaste1Row" hidden="1">#REF!</definedName>
    <definedName name="XRefPaste4" localSheetId="4" hidden="1">#REF!</definedName>
    <definedName name="XRefPaste4" localSheetId="2" hidden="1">#REF!</definedName>
    <definedName name="XRefPaste4" hidden="1">#REF!</definedName>
    <definedName name="XRefPaste4Row" localSheetId="4" hidden="1">#REF!</definedName>
    <definedName name="XRefPaste4Row" localSheetId="2" hidden="1">#REF!</definedName>
    <definedName name="XRefPaste4Row" hidden="1">#REF!</definedName>
    <definedName name="XRefPaste5" localSheetId="4" hidden="1">#REF!</definedName>
    <definedName name="XRefPaste5" localSheetId="2" hidden="1">#REF!</definedName>
    <definedName name="XRefPaste5" hidden="1">#REF!</definedName>
    <definedName name="XRefPaste5Row" localSheetId="4" hidden="1">#REF!</definedName>
    <definedName name="XRefPaste5Row" localSheetId="2" hidden="1">#REF!</definedName>
    <definedName name="XRefPaste5Row" hidden="1">#REF!</definedName>
    <definedName name="XRefPasteRangeCount" hidden="1">1</definedName>
    <definedName name="XXX" localSheetId="4">#REF!</definedName>
    <definedName name="XXX" localSheetId="2">#REF!</definedName>
    <definedName name="XXX">#REF!</definedName>
    <definedName name="XYZ" localSheetId="4">[10]DEP12!#REF!</definedName>
    <definedName name="XYZ" localSheetId="2">[10]DEP12!#REF!</definedName>
    <definedName name="XYZ">[10]DEP12!#REF!</definedName>
    <definedName name="YearNameList">[9]Data!$A$36:$A$44</definedName>
    <definedName name="ying">'[30]Cash Flows Worksheet'!$AF$49</definedName>
    <definedName name="YTD_09">[12]Period!$C$22:$C$33</definedName>
    <definedName name="Z_A3B3E038_AAE0_4F24_B01A_BCF5B017EAC3_.wvu.PrintArea" localSheetId="1" hidden="1">'PL 3M-7-8'!$A$1:$J$74</definedName>
    <definedName name="Z_A3B3E038_AAE0_4F24_B01A_BCF5B017EAC3_.wvu.PrintArea" localSheetId="2" hidden="1">'PL 6M-9-10'!$A$1:$J$73</definedName>
    <definedName name="ZD" localSheetId="3" hidden="1">{"'Eng (page2)'!$A$1:$D$52"}</definedName>
    <definedName name="ZD" localSheetId="4" hidden="1">{"'Eng (page2)'!$A$1:$D$52"}</definedName>
    <definedName name="ZD" localSheetId="5" hidden="1">{"'Eng (page2)'!$A$1:$D$52"}</definedName>
    <definedName name="ZD" localSheetId="1" hidden="1">{"'Eng (page2)'!$A$1:$D$52"}</definedName>
    <definedName name="ZD" localSheetId="2" hidden="1">{"'Eng (page2)'!$A$1:$D$52"}</definedName>
    <definedName name="ZD" hidden="1">{"'Eng (page2)'!$A$1:$D$52"}</definedName>
    <definedName name="zzz" localSheetId="4">#REF!</definedName>
    <definedName name="zzz" localSheetId="2">#REF!</definedName>
    <definedName name="zzz">#REF!</definedName>
    <definedName name="โ4305" localSheetId="4">'[40]Raw Material'!#REF!</definedName>
    <definedName name="โ4305" localSheetId="2">'[40]Raw Material'!#REF!</definedName>
    <definedName name="โ4305">'[40]Raw Material'!#REF!</definedName>
    <definedName name="ฉฆ" localSheetId="3">#REF!</definedName>
    <definedName name="ฉฆ" localSheetId="4">#REF!</definedName>
    <definedName name="ฉฆ" localSheetId="2">#REF!</definedName>
    <definedName name="ฉฆ">#REF!</definedName>
    <definedName name="ส1117" localSheetId="4">#REF!</definedName>
    <definedName name="ส1117" localSheetId="2">#REF!</definedName>
    <definedName name="ส1117">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25" i="21" l="1"/>
  <c r="J72" i="25" l="1"/>
  <c r="F72" i="25"/>
  <c r="J67" i="25"/>
  <c r="F67" i="25"/>
  <c r="J60" i="25"/>
  <c r="J61" i="25" s="1"/>
  <c r="H60" i="25"/>
  <c r="F60" i="25"/>
  <c r="J54" i="25"/>
  <c r="H54" i="25"/>
  <c r="H61" i="25" s="1"/>
  <c r="F54" i="25"/>
  <c r="F61" i="25" s="1"/>
  <c r="D54" i="25"/>
  <c r="J32" i="25"/>
  <c r="F32" i="25"/>
  <c r="J24" i="25"/>
  <c r="J35" i="25" s="1"/>
  <c r="J37" i="25" s="1"/>
  <c r="J39" i="25" s="1"/>
  <c r="J62" i="25" s="1"/>
  <c r="F24" i="25"/>
  <c r="F35" i="25" s="1"/>
  <c r="F37" i="25" s="1"/>
  <c r="F39" i="25" s="1"/>
  <c r="F62" i="25" s="1"/>
  <c r="J71" i="24"/>
  <c r="F71" i="24"/>
  <c r="D71" i="24"/>
  <c r="J66" i="24"/>
  <c r="F66" i="24"/>
  <c r="D66" i="24"/>
  <c r="J59" i="24"/>
  <c r="H59" i="24"/>
  <c r="F59" i="24"/>
  <c r="J53" i="24"/>
  <c r="J60" i="24" s="1"/>
  <c r="H53" i="24"/>
  <c r="H60" i="24" s="1"/>
  <c r="F53" i="24"/>
  <c r="F60" i="24" s="1"/>
  <c r="J32" i="24"/>
  <c r="F32" i="24"/>
  <c r="J24" i="24"/>
  <c r="J35" i="24" s="1"/>
  <c r="J37" i="24" s="1"/>
  <c r="J39" i="24" s="1"/>
  <c r="F24" i="24"/>
  <c r="F35" i="24" s="1"/>
  <c r="F37" i="24" s="1"/>
  <c r="F39" i="24" s="1"/>
  <c r="F61" i="24" s="1"/>
  <c r="D60" i="25" l="1"/>
  <c r="D24" i="24"/>
  <c r="D32" i="24"/>
  <c r="H32" i="25"/>
  <c r="H24" i="24"/>
  <c r="H32" i="24"/>
  <c r="D24" i="25"/>
  <c r="H24" i="25"/>
  <c r="D59" i="24"/>
  <c r="D67" i="25"/>
  <c r="D72" i="25"/>
  <c r="D53" i="24"/>
  <c r="D32" i="25"/>
  <c r="D61" i="25"/>
  <c r="J61" i="24"/>
  <c r="H35" i="24" l="1"/>
  <c r="H37" i="24" s="1"/>
  <c r="H39" i="24" s="1"/>
  <c r="H61" i="24" s="1"/>
  <c r="H64" i="24" s="1"/>
  <c r="H66" i="24" s="1"/>
  <c r="H69" i="24" s="1"/>
  <c r="H71" i="24" s="1"/>
  <c r="H35" i="25"/>
  <c r="H37" i="25" s="1"/>
  <c r="H39" i="25" s="1"/>
  <c r="H62" i="25" s="1"/>
  <c r="H65" i="25" s="1"/>
  <c r="H67" i="25" s="1"/>
  <c r="H70" i="25" s="1"/>
  <c r="H72" i="25" s="1"/>
  <c r="D60" i="24"/>
  <c r="D35" i="24"/>
  <c r="D37" i="24" s="1"/>
  <c r="D39" i="24" s="1"/>
  <c r="D61" i="24" s="1"/>
  <c r="D35" i="25"/>
  <c r="D37" i="25" s="1"/>
  <c r="D39" i="25" s="1"/>
  <c r="D62" i="25" s="1"/>
  <c r="L76" i="23" l="1"/>
  <c r="H76" i="23"/>
  <c r="L70" i="23"/>
  <c r="H70" i="23"/>
  <c r="L28" i="23"/>
  <c r="L46" i="23" s="1"/>
  <c r="L50" i="23" s="1"/>
  <c r="H28" i="23"/>
  <c r="H46" i="23" s="1"/>
  <c r="H50" i="23" s="1"/>
  <c r="G28" i="23"/>
  <c r="L79" i="23" l="1"/>
  <c r="L81" i="23" s="1"/>
  <c r="L83" i="23" s="1"/>
  <c r="J76" i="23"/>
  <c r="J28" i="23"/>
  <c r="J46" i="23" s="1"/>
  <c r="F70" i="23"/>
  <c r="F28" i="23"/>
  <c r="J70" i="23"/>
  <c r="F76" i="23"/>
  <c r="H79" i="23"/>
  <c r="H81" i="23" s="1"/>
  <c r="H83" i="23" s="1"/>
  <c r="F46" i="23" l="1"/>
  <c r="F50" i="23" s="1"/>
  <c r="J50" i="23"/>
  <c r="J79" i="23" l="1"/>
  <c r="J81" i="23" s="1"/>
  <c r="J83" i="23" s="1"/>
  <c r="F79" i="23"/>
  <c r="F81" i="23" s="1"/>
  <c r="F83" i="23" s="1"/>
  <c r="N17" i="21" l="1"/>
  <c r="N18" i="21" s="1"/>
  <c r="L17" i="21"/>
  <c r="D27" i="21"/>
  <c r="V25" i="21"/>
  <c r="J20" i="22" l="1"/>
  <c r="N19" i="22"/>
  <c r="L20" i="22"/>
  <c r="H20" i="22"/>
  <c r="H24" i="22" s="1"/>
  <c r="F20" i="22"/>
  <c r="F24" i="22" s="1"/>
  <c r="D20" i="22"/>
  <c r="D24" i="22" s="1"/>
  <c r="N14" i="22"/>
  <c r="L14" i="22"/>
  <c r="J14" i="22"/>
  <c r="H14" i="22"/>
  <c r="F14" i="22"/>
  <c r="D14" i="22"/>
  <c r="V15" i="21"/>
  <c r="X15" i="21" s="1"/>
  <c r="V16" i="21"/>
  <c r="X16" i="21" s="1"/>
  <c r="T27" i="21"/>
  <c r="N27" i="21"/>
  <c r="H27" i="21"/>
  <c r="F27" i="21"/>
  <c r="AB24" i="21"/>
  <c r="X24" i="21"/>
  <c r="T24" i="21"/>
  <c r="R24" i="21"/>
  <c r="P24" i="21"/>
  <c r="N24" i="21"/>
  <c r="J24" i="21"/>
  <c r="F24" i="21"/>
  <c r="Z24" i="21"/>
  <c r="V24" i="21"/>
  <c r="L24" i="21"/>
  <c r="H24" i="21"/>
  <c r="D24" i="21"/>
  <c r="T18" i="21"/>
  <c r="H18" i="21"/>
  <c r="F18" i="21"/>
  <c r="D18" i="21"/>
  <c r="Z17" i="21"/>
  <c r="Z18" i="21" s="1"/>
  <c r="R17" i="21"/>
  <c r="R18" i="21" s="1"/>
  <c r="P17" i="21"/>
  <c r="P18" i="21" s="1"/>
  <c r="L18" i="21"/>
  <c r="J17" i="21"/>
  <c r="J18" i="21" s="1"/>
  <c r="F30" i="21" l="1"/>
  <c r="N20" i="22"/>
  <c r="H30" i="21"/>
  <c r="V17" i="21"/>
  <c r="V18" i="21" s="1"/>
  <c r="X17" i="21"/>
  <c r="X18" i="21" s="1"/>
  <c r="AB15" i="21"/>
  <c r="D30" i="21"/>
  <c r="AB16" i="21"/>
  <c r="AB17" i="21" l="1"/>
  <c r="AB18" i="21" s="1"/>
  <c r="J93" i="20" l="1"/>
  <c r="J95" i="20" s="1"/>
  <c r="F93" i="20"/>
  <c r="F95" i="20" s="1"/>
  <c r="J70" i="20"/>
  <c r="F70" i="20"/>
  <c r="J62" i="20"/>
  <c r="F62" i="20"/>
  <c r="J41" i="20"/>
  <c r="F41" i="20"/>
  <c r="J23" i="20"/>
  <c r="F23" i="20"/>
  <c r="F71" i="20" l="1"/>
  <c r="F97" i="20" s="1"/>
  <c r="J42" i="20"/>
  <c r="J71" i="20"/>
  <c r="J97" i="20" s="1"/>
  <c r="F42" i="20"/>
  <c r="P27" i="21" l="1"/>
  <c r="P30" i="21" s="1"/>
  <c r="R27" i="21"/>
  <c r="R30" i="21" s="1"/>
  <c r="L24" i="22"/>
  <c r="N23" i="22"/>
  <c r="H62" i="20" l="1"/>
  <c r="D93" i="20"/>
  <c r="D95" i="20" s="1"/>
  <c r="D23" i="20"/>
  <c r="H23" i="20"/>
  <c r="D41" i="20"/>
  <c r="H70" i="20"/>
  <c r="H41" i="20"/>
  <c r="H93" i="20"/>
  <c r="H95" i="20" s="1"/>
  <c r="D70" i="20"/>
  <c r="D62" i="20"/>
  <c r="H71" i="20"/>
  <c r="V26" i="21"/>
  <c r="X26" i="21" s="1"/>
  <c r="H97" i="20" l="1"/>
  <c r="H42" i="20"/>
  <c r="D71" i="20"/>
  <c r="D97" i="20" s="1"/>
  <c r="D42" i="20"/>
  <c r="L27" i="21"/>
  <c r="L30" i="21" s="1"/>
  <c r="V29" i="21"/>
  <c r="X29" i="21" s="1"/>
  <c r="AB29" i="21" s="1"/>
  <c r="T30" i="21"/>
  <c r="Z27" i="21" l="1"/>
  <c r="Z30" i="21" s="1"/>
  <c r="V27" i="21"/>
  <c r="V30" i="21" s="1"/>
  <c r="AB26" i="21" l="1"/>
  <c r="J24" i="22" l="1"/>
  <c r="N21" i="22"/>
  <c r="J27" i="21" l="1"/>
  <c r="J30" i="21" s="1"/>
  <c r="N24" i="22"/>
  <c r="AB25" i="21" l="1"/>
  <c r="X27" i="21"/>
  <c r="X30" i="21" s="1"/>
  <c r="AB27" i="21" l="1"/>
  <c r="AB30" i="21" l="1"/>
</calcChain>
</file>

<file path=xl/sharedStrings.xml><?xml version="1.0" encoding="utf-8"?>
<sst xmlns="http://schemas.openxmlformats.org/spreadsheetml/2006/main" count="457" uniqueCount="250">
  <si>
    <t>บริษัท กรุ๊ปลีส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</si>
  <si>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</si>
  <si>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</si>
  <si>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</si>
  <si>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</si>
  <si>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</si>
  <si>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</si>
  <si>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</si>
  <si>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2562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</si>
  <si>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</si>
  <si>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</si>
  <si>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</si>
  <si>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</si>
  <si>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</si>
  <si>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ลูกหนี้ตามสัญญาเช่าซื้อที่ถึงกำหนดชำระภายในหนึ่งปี</t>
  </si>
  <si>
    <t>ลูกหนี้สินเชื่อที่ถึงกำหนดชำระภายในหนึ่งปี</t>
  </si>
  <si>
    <t>ลูกหนี้สินเชื่อรายย่อยที่ถึงกำหนดชำระภายในหนึ่งปี</t>
  </si>
  <si>
    <t>ลูกหนี้สินเชื่อเพื่อผู้บริโภครายย่อยภายใต้การจัดการสินเชื่อร่วม</t>
  </si>
  <si>
    <t xml:space="preserve">    ทางการเงินที่ถึงกำหนดชำระภายในหนึ่งปี</t>
  </si>
  <si>
    <t>ลูกหนี้สินเชื่อภาคธุรกิจภายใต้ข้อพิพาทที่ถึงกำหนดชำระภายในหนึ่งปี</t>
  </si>
  <si>
    <t>ลูกหนี้สินเชื่อภาคธุรกิจและดอกเบี้ยค้างรับที่ถึงกำหนดชำระภายในหนึ่งปี</t>
  </si>
  <si>
    <t>สินค้าคงเหลือ</t>
  </si>
  <si>
    <t>สินทรัพย์รอการขาย</t>
  </si>
  <si>
    <t>เงินให้กู้ยืมระยะสั้นและดอกเบี้ยค้างรับจากบริษัทย่อย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</si>
  <si>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</si>
  <si>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</si>
  <si>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</si>
  <si>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</si>
  <si>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</si>
  <si>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</si>
  <si>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</si>
  <si>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</si>
  <si>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ลูกหนี้ตามสัญญาเช่าซื้อที่ถึงกำหนดชำระเกินกว่าหนึ่งปี</t>
  </si>
  <si>
    <t>ลูกหนี้สินเชื่อที่ถึงกำหนดชำระเกินกว่าหนึ่งปี</t>
  </si>
  <si>
    <t>ลูกหนี้สินเชื่อรายย่อยที่ถึงกำหนดชำระเกินกว่าหนึ่งปี</t>
  </si>
  <si>
    <t xml:space="preserve">    ทางการเงินที่ถึงกำหนดชำระเกินกว่าหนึ่งปี</t>
  </si>
  <si>
    <t>เงินให้กู้ยืมที่ถึงกำหนดชำระเกินกว่าหนึ่งปีจากบริษัทย่อย</t>
  </si>
  <si>
    <t xml:space="preserve">ที่ดิน อาคารและอุปกรณ์ 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</si>
  <si>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</si>
  <si>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</si>
  <si>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</si>
  <si>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</si>
  <si>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</si>
  <si>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</si>
  <si>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</si>
  <si>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</si>
  <si>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</si>
  <si>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เงินรับฝากจากลูกค้า</t>
  </si>
  <si>
    <t>เงินกู้ยืมระยะสั้นและดอกเบี้ยค้างจ่าย</t>
  </si>
  <si>
    <t>หุ้นกู้แปลงสภาพภายใต้การพิจารณาคดีในชั้นศาลที่ถึงกำหนดชำระภายในหนึ่งปี</t>
  </si>
  <si>
    <t>หุ้นกู้แปลงสภาพอื่นที่ถึงกำหนดชำระภายในหนึ่งปี</t>
  </si>
  <si>
    <t>ภาษีเงินได้ค้างจ่าย</t>
  </si>
  <si>
    <t>เจ้าหนี้ค่าเบี้ยประกัน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</si>
  <si>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</si>
  <si>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</si>
  <si>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</si>
  <si>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</si>
  <si>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หุ้นกู้แปลงสภาพภายใต้การพิจารณาคดีในชั้นศาล</t>
  </si>
  <si>
    <t>ประมาณการหนี้สินสำหรับผลประโยชน์ระยะยาวของพนักงาน</t>
  </si>
  <si>
    <t>เงินประกันความเสียหายตามสัญญาเช่าซื้อ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</si>
  <si>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</si>
  <si>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</si>
  <si>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</si>
  <si>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</si>
  <si>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</si>
  <si>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หุ้นสามัญ 1,845,090,080 หุ้น หุ้นละ 0.50 บาท</t>
  </si>
  <si>
    <t xml:space="preserve">    ทุนที่ออกและชำระแล้ว</t>
  </si>
  <si>
    <t xml:space="preserve">      หุ้นสามัญ 1,525,538,158 หุ้น หุ้นละ 0.50 บาท</t>
  </si>
  <si>
    <t>ส่วนเกินมูลค่าหุ้น</t>
  </si>
  <si>
    <t>กำไร (ขาดทุน) สะสม</t>
  </si>
  <si>
    <t xml:space="preserve">       จัดสรรแล้ว</t>
  </si>
  <si>
    <t xml:space="preserve">          สำรองตามกฎหมาย</t>
  </si>
  <si>
    <t xml:space="preserve">    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</si>
  <si>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</si>
  <si>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</si>
  <si>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</si>
  <si>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</si>
  <si>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</si>
  <si>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(ไม่ได้ตรวจสอบ) </t>
  </si>
  <si>
    <t>สำหรับงวดสามเดือนสิ้นสุดวันที่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</si>
  <si>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</si>
  <si>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รายได้ดอกเบี้ยเช่าซื้อ</t>
  </si>
  <si>
    <t>รายได้ดอกเบี้ยจากสินเชื่อ</t>
  </si>
  <si>
    <t>รายได้ดอกเบี้ยจากสินเชื่อรายย่อย</t>
  </si>
  <si>
    <t>รายได้ดอกเบี้ยจากสินเชื่อเพื่อผู้บริโภครายย่อย</t>
  </si>
  <si>
    <t>ภายใต้การจัดการสินเชื่อร่วมทางการเงิน</t>
  </si>
  <si>
    <t>รายได้ดอกเบี้ยจากสินเชื่อภาคธุรกิจ</t>
  </si>
  <si>
    <t>รายได้ค่าบริการสัญญาเช่าซื้อ</t>
  </si>
  <si>
    <t>รายได้จากการขาย</t>
  </si>
  <si>
    <t>รายได้ดอกเบี้ยอื่น</t>
  </si>
  <si>
    <t>รายได้การจัดการ</t>
  </si>
  <si>
    <t>รายได้อื่นจากกิจกรรมที่เกี่ยวข้องกับสัญญาเช่าซื้อ</t>
  </si>
  <si>
    <t>รายได้อื่นจากกิจกรรมที่เกี่ยวข้องกับสินเชื่อรายย่อย</t>
  </si>
  <si>
    <t>รายได้อื่น</t>
  </si>
  <si>
    <t>รวมรายได้</t>
  </si>
  <si>
    <t>ค่าใช้จ่าย</t>
  </si>
  <si>
    <t>ค่าใช้จ่ายในการให้บริการและบริหาร</t>
  </si>
  <si>
    <t>หนี้สูญและหนี้สงสัยจะสูญ</t>
  </si>
  <si>
    <t>ต้นทุนขาย</t>
  </si>
  <si>
    <t>ขาดทุนจากการจำหน่ายสินทรัพย์รอการขาย</t>
  </si>
  <si>
    <t>รวมค่าใช้จ่าย</t>
  </si>
  <si>
    <t>ส่วนแบ่งกำไรจากเงินลงทุนในบริษัทร่วม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</si>
  <si>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</si>
  <si>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</si>
  <si>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</si>
  <si>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</si>
  <si>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</si>
  <si>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 (ขาดทุน) เบ็ดเสร็จอื่น 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</si>
  <si>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</si>
  <si>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</si>
  <si>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 (ขาดทุน) เบ็ดเสร็จอื่นในบริษัทร่วม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</si>
  <si>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</si>
  <si>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</si>
  <si>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</si>
  <si>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</t>
  </si>
  <si>
    <t xml:space="preserve">    ส่วนของบริษัทใหญ่</t>
  </si>
  <si>
    <t xml:space="preserve">    ส่วนของส่วนได้เสียที่ไม่มีอำนาจควบคุม</t>
  </si>
  <si>
    <t>สำหรับงวดหกเดือนสิ้นสุดวันที่</t>
  </si>
  <si>
    <t xml:space="preserve">งบแสดงการเปลี่ยนแปลงส่วนของผู้ถือหุ้น (ไม่ได้ตรวจสอบ) </t>
  </si>
  <si>
    <t xml:space="preserve">กำไร (ขาดทุน) </t>
  </si>
  <si>
    <t>ส่วนเกินทุน</t>
  </si>
  <si>
    <t>ผลต่าง</t>
  </si>
  <si>
    <t>รวม</t>
  </si>
  <si>
    <t>จากการตีราคา</t>
  </si>
  <si>
    <t>จากการแปลงค่า</t>
  </si>
  <si>
    <t xml:space="preserve">หุ้นกู้แปลงสภาพ </t>
  </si>
  <si>
    <t>องค์ประกอบอื่น</t>
  </si>
  <si>
    <t>ส่วนได้เสีย</t>
  </si>
  <si>
    <t>ที่ออกและ</t>
  </si>
  <si>
    <t>ส่วนเกินมูลค่า</t>
  </si>
  <si>
    <t>จัดสรรแล้ว</t>
  </si>
  <si>
    <t>ยังไม่ได้จัดสรร</t>
  </si>
  <si>
    <t>ที่ดิน และอาคาร</t>
  </si>
  <si>
    <t>งบการเงินที่เป็น</t>
  </si>
  <si>
    <t>- องค์ประกอบ</t>
  </si>
  <si>
    <t>ของส่วน</t>
  </si>
  <si>
    <t>รวมส่วนของ</t>
  </si>
  <si>
    <t>ที่ไม่มีอำนาจ</t>
  </si>
  <si>
    <t>ส่วนของ</t>
  </si>
  <si>
    <t>ชำระแล้ว</t>
  </si>
  <si>
    <t>หุ้นสามัญ</t>
  </si>
  <si>
    <t xml:space="preserve"> - สำรองตามกฎหมาย</t>
  </si>
  <si>
    <t>(ขาดทุนสะสม)</t>
  </si>
  <si>
    <t>ของบริษัทร่วม</t>
  </si>
  <si>
    <t>เงินตราต่างประเทศ</t>
  </si>
  <si>
    <t>ที่เป็นทุน</t>
  </si>
  <si>
    <t>ของผู้ถือหุ้น</t>
  </si>
  <si>
    <t>บริษัทใหญ่</t>
  </si>
  <si>
    <t>ควบคุม</t>
  </si>
  <si>
    <t>ผู้ถือหุ้น</t>
  </si>
  <si>
    <t>รวมกำไรขาดทุนเบ็ดเสร็จรวมสำหรับงวด</t>
  </si>
  <si>
    <t>ยอดคงเหลือ ณ วันที่ 1 มกราคม 2562</t>
  </si>
  <si>
    <t>ของส่วนของผู้ถือหุ้น</t>
  </si>
  <si>
    <t>หุ้นกู้แปลงสภาพ</t>
  </si>
  <si>
    <t>- องค์ประกอบที่เป็นทุน</t>
  </si>
  <si>
    <t>กำไรและกำไรขาดทุนเบ็ดเสร็จสำหรับงวด</t>
  </si>
  <si>
    <t xml:space="preserve">งบกระแสเงินสด (ไม่ได้ตรวจสอบ)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</si>
  <si>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</si>
  <si>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</si>
  <si>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</si>
  <si>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</si>
  <si>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ประมาณการหนี้สินไม่หมุนเวียนสำหรับผลประโยชน์พนักงาน</t>
  </si>
  <si>
    <t>ค่าใช้จ่ายดอกเบี้ย</t>
  </si>
  <si>
    <t>ตัดจำหน่ายค่าใช้จ่ายในการออกหุ้นกู้</t>
  </si>
  <si>
    <t>ตัดจำหน่ายค่าใช้จ่ายในการออกหุ้นกู้แปลงสภาพ</t>
  </si>
  <si>
    <t>การเปลี่ยนแปลงในสินทรัพย์และหนี้สินดำเนินงาน</t>
  </si>
  <si>
    <t>ลูกหนี้ตามสัญญาเช่าซื้อ</t>
  </si>
  <si>
    <t>ลูกหนี้สินเชื่อ</t>
  </si>
  <si>
    <t>ลูกหนี้สินเชื่อรายย่อย</t>
  </si>
  <si>
    <t>ลูกหนี้สินเชื่อเพื่อผู้บริโภครายย่อยภายใต้การจัดการสินเชื่อร่วมทางการเงิน</t>
  </si>
  <si>
    <t>ลูกหนี้สินเชื่อภาคธุรกิจและดอกเบี้ยค้างรับ</t>
  </si>
  <si>
    <t xml:space="preserve">กระแสเงินสดสุทธิได้มาจากการดำเนินงาน </t>
  </si>
  <si>
    <t>ดอกเบี้ยจ่าย</t>
  </si>
  <si>
    <t>ภาษีเงินได้จ่าย</t>
  </si>
  <si>
    <t>กระแสเงินสดจากกิจกรรมลงทุน</t>
  </si>
  <si>
    <t>เงินให้กู้ยืมระยะยาวแก่บริษัทย่อย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</si>
  <si>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</si>
  <si>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</si>
  <si>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</si>
  <si>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</si>
  <si>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</si>
  <si>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</si>
  <si>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เงินสดจ่ายเพื่อชำระคืนเงินกู้ยืมระยะยาว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</si>
  <si>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</si>
  <si>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</si>
  <si>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</si>
  <si>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</si>
  <si>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</si>
  <si>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</si>
  <si>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รายการที่มิใช่เงินสด</t>
  </si>
  <si>
    <t>เงินฝากประจำที่มีภาระค้ำประกัน (เพิ่มขึ้น) ลดลง</t>
  </si>
  <si>
    <t>ลูกหนี้และเงินให้กู้ยืมแก่พนักงานลดลง</t>
  </si>
  <si>
    <t>กำไร (ขาดทุน) สำหรับงวด</t>
  </si>
  <si>
    <t>ส่วนแบ่งกำไร (ขาดทุน) จากเงินลงทุนในบริษัทร่วม</t>
  </si>
  <si>
    <t xml:space="preserve">กำไร (ขาดทุน) เบ็ดเสร็จรวมสำหรับงวด </t>
  </si>
  <si>
    <t>การแบ่งปันกำไร (ขาดทุน)</t>
  </si>
  <si>
    <t xml:space="preserve">การแบ่งปันกำไร (ขาดทุน) เบ็ดเสร็จรวม 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</si>
  <si>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</si>
  <si>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</si>
  <si>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2563</t>
  </si>
  <si>
    <t>4, 11</t>
  </si>
  <si>
    <t>หนี้สินตามสัญญาเช่าที่ถึงกำหนดชำระภายในหนึ่งปี</t>
  </si>
  <si>
    <t>4, 14</t>
  </si>
  <si>
    <t>หนี้สินตามสัญญาเช่าระยะยาว</t>
  </si>
  <si>
    <t>หนี้สินภาษีเงินได้รอการตัดบัญชี</t>
  </si>
  <si>
    <t>ผลขาดทุนด้านเครดิตที่คาดว่าจะเกิดขึ้นและผลขาดทุนจากการตัดรายการ</t>
  </si>
  <si>
    <t>กำไรจากเงินลงทุนในตราสารทุนที่กำหนดให้วัดมูลค่ายุติธรรม</t>
  </si>
  <si>
    <t xml:space="preserve">    ผ่านกำไรขาดทุนเบ็ดเสร็จอื่น</t>
  </si>
  <si>
    <t>กำไรจากเงินลงทุน</t>
  </si>
  <si>
    <t>ในตราสารทุน</t>
  </si>
  <si>
    <t>ที่กำหนดให้</t>
  </si>
  <si>
    <t>จากการวัดมูลค่า</t>
  </si>
  <si>
    <t>วัดมูลค่ายุติธรรม</t>
  </si>
  <si>
    <t>สินทรัพย์ทางการเงิน</t>
  </si>
  <si>
    <t>ผ่านกำไรขาดทุน</t>
  </si>
  <si>
    <t>เบ็ดเสร็จอื่น</t>
  </si>
  <si>
    <t>ยอดคงเหลือ ณ วันที่ 31 ธันวาคม 2562</t>
  </si>
  <si>
    <t xml:space="preserve">ตามที่รายงานในงวดก่อน </t>
  </si>
  <si>
    <t>ยอดคงเหลือ ณ วันที่ 1 มกราคม 2563 ปรับปรุงใหม่</t>
  </si>
  <si>
    <t>ขาดทุนสำหรับงวด</t>
  </si>
  <si>
    <t>ขาดทุนเบ็ดเสร็จสำหรับงวด</t>
  </si>
  <si>
    <t>เปลี่ยนประเภทรายการหุ้นกู้แปลงสภาพ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</si>
  <si>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</si>
  <si>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</si>
  <si>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</si>
  <si>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</si>
  <si>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 xml:space="preserve">    ผลกระทบจากการเปลี่ยนแปลงนโยบายการบัญชี</t>
  </si>
  <si>
    <t>กำไรจากอัตราแลกเปลี่ยน</t>
  </si>
  <si>
    <t xml:space="preserve">                -</t>
  </si>
  <si>
    <t>กำไร (ขาดทุน) ก่อนภาษีเงินได้</t>
  </si>
  <si>
    <t>กำไรเบ็ดเสร็จอื่นสำหรับงวด</t>
  </si>
  <si>
    <t>ส่วนแบ่งขาดทุนเบ็ดเสร็จอื่นในบริษัทร่วม</t>
  </si>
  <si>
    <t>กำไร (ขาดทุน) จากอัตราแลกเปลี่ยน</t>
  </si>
  <si>
    <t>กลับรายการค่าเผื่อลูกหนี้อื่น</t>
  </si>
  <si>
    <t>ขาดทุนจากการจำหน่ายและตัดจำหน่ายสินทรัพย์</t>
  </si>
  <si>
    <t>ขาดทุนจากการจำหน่ายและตัดจำหน่ายสินทรัพย์ไม่มีตัวตน</t>
  </si>
  <si>
    <t>(กำไร) ขาดทุนจากอัตราแลกเปลี่ยนในการจ่ายคืนหุ้นกู้แปลงสภาพ</t>
  </si>
  <si>
    <t>เงินสดจ่ายผลประโยชน์ระยะยาวของพนักงาน</t>
  </si>
  <si>
    <t xml:space="preserve">กระแสเงินสดสุทธิได้มาจากกิจกรรมดำเนินงาน </t>
  </si>
  <si>
    <t>เงินสดจ่ายเพื่อชำระหนี้สินสัญญาเช่า</t>
  </si>
  <si>
    <t>เงินสดจ่ายเพื่อชำระคืนหุ้นกู้แปลงสภาพ</t>
  </si>
  <si>
    <t xml:space="preserve">เงินลงทุน (เพิ่มขึ้น) ลดลง  </t>
  </si>
  <si>
    <t xml:space="preserve">ขาดทุน (กลับรายการ) จากการลดมูลค่าสินทรัพย์รอการขาย </t>
  </si>
  <si>
    <t>ดอกเบี้ยตัดจำหน่ายจากหนี้สินตามสัญญาเช่า</t>
  </si>
  <si>
    <t>เงินสดรับชำระจากเงินให้กู้ยืมระยะยาวแก่บริษัทย่อย</t>
  </si>
  <si>
    <t>13, 14</t>
  </si>
  <si>
    <t>โอนหุ้นกู้แปลงสภาพ - องค์ประกอบที่เป็นทุน เป็นเงินกู้ยืมระยะสั้นและดอกเบี้ยค้างจ่าย</t>
  </si>
  <si>
    <t>โอนหุ้นกู้แปลงสภาพอื่นที่ถึงกำหนดชำระภายในหนึ่งปี เป็นเงินกู้ยืมระยะสั้นและดอกเบี้ยค้างจ่าย</t>
  </si>
  <si>
    <t>โอนอุปกรณ์เป็นสินทรัพย์รอการขาย</t>
  </si>
  <si>
    <t>โอนเจ้าหนี้อื่นเป็นเงินกู้ยืมระยะสั้นและดอกเบี้ยค้างจ่าย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</si>
</sst>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"/>
    <numFmt numFmtId="167" formatCode="_(* #,##0.0000_);_(* \(#,##0.0000\);_(* &quot;-&quot;????_);_(@_)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#,##0.0000_);\(#,##0.0000\)"/>
    <numFmt numFmtId="173" formatCode="_-* #,##0_-;\-* #,##0_-;_-* &quot;-&quot;??_-;_-@_-"/>
    <numFmt numFmtId="174" formatCode="_-* #,##0.000000_-;\-* #,##0.000000_-;_-* &quot;-&quot;??_-;_-@_-"/>
  </numFmts>
  <fonts count="37">
    <font>
      <sz val="15"/>
      <name val="Angsana New"/>
      <family val="1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0"/>
      <name val="ApFont"/>
    </font>
    <font>
      <b/>
      <sz val="11"/>
      <color indexed="8"/>
      <name val="Times New Roman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sz val="16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1"/>
      <name val="Times New Roman"/>
      <family val="1"/>
      <charset val="222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8" fontId="27" fillId="0" borderId="0"/>
    <xf numFmtId="169" fontId="27" fillId="0" borderId="0"/>
    <xf numFmtId="170" fontId="27" fillId="0" borderId="0"/>
    <xf numFmtId="38" fontId="28" fillId="2" borderId="0" applyNumberFormat="0" applyBorder="0" applyAlignment="0" applyProtection="0"/>
    <xf numFmtId="10" fontId="28" fillId="3" borderId="5" applyNumberFormat="0" applyBorder="0" applyAlignment="0" applyProtection="0"/>
    <xf numFmtId="37" fontId="29" fillId="0" borderId="0"/>
    <xf numFmtId="171" fontId="30" fillId="0" borderId="0"/>
    <xf numFmtId="0" fontId="23" fillId="0" borderId="0"/>
    <xf numFmtId="0" fontId="4" fillId="0" borderId="0"/>
    <xf numFmtId="0" fontId="1" fillId="0" borderId="0"/>
    <xf numFmtId="10" fontId="4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1" fillId="0" borderId="0"/>
    <xf numFmtId="9" fontId="7" fillId="0" borderId="0" applyFont="0" applyFill="0" applyBorder="0" applyAlignment="0" applyProtection="0"/>
  </cellStyleXfs>
  <cellXfs count="256">
    <xf numFmtId="0" fontId="0" fillId="0" borderId="0" xfId="0"/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0" fillId="0" borderId="0" xfId="3" applyFont="1" applyFill="1" applyAlignment="1">
      <alignment vertical="center"/>
    </xf>
    <xf numFmtId="0" fontId="0" fillId="0" borderId="0" xfId="3" applyFont="1" applyFill="1" applyAlignment="1">
      <alignment horizontal="left" vertical="center"/>
    </xf>
    <xf numFmtId="166" fontId="7" fillId="0" borderId="0" xfId="1" quotePrefix="1" applyNumberFormat="1" applyFont="1" applyFill="1" applyAlignment="1">
      <alignment horizontal="left" vertical="center"/>
    </xf>
    <xf numFmtId="166" fontId="7" fillId="0" borderId="0" xfId="1" applyNumberFormat="1" applyFont="1" applyFill="1" applyAlignment="1">
      <alignment vertical="center"/>
    </xf>
    <xf numFmtId="166" fontId="8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66" fontId="8" fillId="0" borderId="0" xfId="1" quotePrefix="1" applyNumberFormat="1" applyFont="1" applyFill="1" applyAlignment="1">
      <alignment horizontal="left" vertical="center"/>
    </xf>
    <xf numFmtId="166" fontId="7" fillId="0" borderId="0" xfId="1" applyNumberFormat="1" applyFont="1" applyFill="1" applyAlignment="1">
      <alignment horizontal="right" vertical="center"/>
    </xf>
    <xf numFmtId="166" fontId="0" fillId="0" borderId="0" xfId="1" quotePrefix="1" applyNumberFormat="1" applyFont="1" applyFill="1" applyAlignment="1">
      <alignment horizontal="left" vertical="center"/>
    </xf>
    <xf numFmtId="166" fontId="0" fillId="0" borderId="0" xfId="1" applyNumberFormat="1" applyFont="1" applyFill="1" applyAlignment="1">
      <alignment vertical="center"/>
    </xf>
    <xf numFmtId="0" fontId="9" fillId="0" borderId="0" xfId="0" applyFont="1" applyFill="1" applyAlignment="1">
      <alignment horizontal="left"/>
    </xf>
    <xf numFmtId="0" fontId="0" fillId="0" borderId="0" xfId="3" applyFont="1" applyFill="1" applyAlignment="1">
      <alignment horizontal="left" vertical="center" indent="1"/>
    </xf>
    <xf numFmtId="0" fontId="7" fillId="0" borderId="0" xfId="3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7" fillId="0" borderId="0" xfId="0" applyFont="1"/>
    <xf numFmtId="165" fontId="7" fillId="0" borderId="0" xfId="1" applyNumberFormat="1" applyFont="1"/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165" fontId="8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0" fontId="9" fillId="0" borderId="0" xfId="0" applyFont="1" applyAlignment="1">
      <alignment horizontal="center"/>
    </xf>
    <xf numFmtId="165" fontId="0" fillId="0" borderId="0" xfId="1" quotePrefix="1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65" fontId="0" fillId="0" borderId="0" xfId="1" applyNumberFormat="1" applyFont="1"/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0" fillId="0" borderId="0" xfId="1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165" fontId="8" fillId="0" borderId="2" xfId="1" applyNumberFormat="1" applyFont="1" applyBorder="1"/>
    <xf numFmtId="165" fontId="8" fillId="0" borderId="0" xfId="1" applyNumberFormat="1" applyFont="1"/>
    <xf numFmtId="165" fontId="7" fillId="0" borderId="0" xfId="0" applyNumberFormat="1" applyFont="1"/>
    <xf numFmtId="0" fontId="11" fillId="0" borderId="0" xfId="0" applyFont="1" applyAlignment="1">
      <alignment horizontal="left"/>
    </xf>
    <xf numFmtId="37" fontId="9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165" fontId="8" fillId="0" borderId="1" xfId="1" applyNumberFormat="1" applyFont="1" applyBorder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37" fontId="7" fillId="0" borderId="0" xfId="0" applyNumberFormat="1" applyFont="1"/>
    <xf numFmtId="165" fontId="0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0" fillId="0" borderId="0" xfId="3" applyFont="1" applyAlignment="1">
      <alignment vertical="top"/>
    </xf>
    <xf numFmtId="165" fontId="8" fillId="0" borderId="4" xfId="1" applyNumberFormat="1" applyFont="1" applyBorder="1"/>
    <xf numFmtId="0" fontId="13" fillId="0" borderId="0" xfId="0" applyFont="1" applyAlignment="1">
      <alignment horizontal="left" vertical="top"/>
    </xf>
    <xf numFmtId="0" fontId="9" fillId="0" borderId="0" xfId="0" quotePrefix="1" applyFont="1" applyAlignment="1">
      <alignment horizontal="center"/>
    </xf>
    <xf numFmtId="165" fontId="0" fillId="0" borderId="1" xfId="1" applyNumberFormat="1" applyFont="1" applyBorder="1"/>
    <xf numFmtId="165" fontId="0" fillId="0" borderId="4" xfId="1" applyNumberFormat="1" applyFont="1" applyBorder="1"/>
    <xf numFmtId="43" fontId="7" fillId="0" borderId="0" xfId="1" applyFont="1"/>
    <xf numFmtId="0" fontId="8" fillId="0" borderId="0" xfId="4" applyFont="1" applyAlignment="1">
      <alignment horizontal="left" vertical="center"/>
    </xf>
    <xf numFmtId="37" fontId="8" fillId="0" borderId="0" xfId="5" quotePrefix="1" applyNumberFormat="1" applyFont="1" applyAlignment="1">
      <alignment horizontal="left" vertical="center"/>
    </xf>
    <xf numFmtId="37" fontId="16" fillId="0" borderId="0" xfId="5" applyNumberFormat="1" applyFont="1" applyAlignment="1">
      <alignment vertical="center"/>
    </xf>
    <xf numFmtId="0" fontId="1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37" fontId="7" fillId="0" borderId="0" xfId="4" applyNumberFormat="1" applyFont="1" applyAlignment="1">
      <alignment vertical="center"/>
    </xf>
    <xf numFmtId="37" fontId="7" fillId="0" borderId="0" xfId="4" applyNumberFormat="1" applyFont="1" applyAlignment="1">
      <alignment horizontal="right" vertical="center"/>
    </xf>
    <xf numFmtId="38" fontId="25" fillId="0" borderId="0" xfId="5" applyNumberFormat="1" applyFont="1" applyAlignment="1">
      <alignment horizontal="center" vertical="center"/>
    </xf>
    <xf numFmtId="38" fontId="26" fillId="0" borderId="0" xfId="5" applyNumberFormat="1" applyFont="1" applyAlignment="1">
      <alignment horizontal="centerContinuous" vertical="center"/>
    </xf>
    <xf numFmtId="38" fontId="25" fillId="0" borderId="0" xfId="5" applyNumberFormat="1" applyFont="1" applyAlignment="1">
      <alignment horizontal="centerContinuous" vertical="center"/>
    </xf>
    <xf numFmtId="37" fontId="7" fillId="0" borderId="0" xfId="5" applyNumberFormat="1" applyFont="1" applyAlignment="1">
      <alignment horizontal="centerContinuous" vertical="center"/>
    </xf>
    <xf numFmtId="38" fontId="24" fillId="0" borderId="0" xfId="5" applyNumberFormat="1" applyFont="1" applyAlignment="1">
      <alignment horizontal="left" vertical="center"/>
    </xf>
    <xf numFmtId="37" fontId="0" fillId="0" borderId="0" xfId="5" applyNumberFormat="1" applyFont="1" applyAlignment="1">
      <alignment horizontal="center" vertical="top"/>
    </xf>
    <xf numFmtId="37" fontId="0" fillId="0" borderId="0" xfId="4" applyNumberFormat="1" applyFont="1" applyAlignment="1">
      <alignment horizontal="center" vertical="center"/>
    </xf>
    <xf numFmtId="38" fontId="25" fillId="0" borderId="0" xfId="5" quotePrefix="1" applyNumberFormat="1" applyFont="1" applyAlignment="1">
      <alignment horizontal="center" vertical="center"/>
    </xf>
    <xf numFmtId="37" fontId="7" fillId="0" borderId="0" xfId="4" applyNumberFormat="1" applyFont="1" applyAlignment="1">
      <alignment horizontal="center" vertical="center"/>
    </xf>
    <xf numFmtId="37" fontId="7" fillId="0" borderId="0" xfId="5" applyNumberFormat="1" applyFont="1" applyAlignment="1">
      <alignment horizontal="center" vertical="top"/>
    </xf>
    <xf numFmtId="37" fontId="0" fillId="0" borderId="0" xfId="5" quotePrefix="1" applyNumberFormat="1" applyFont="1" applyAlignment="1">
      <alignment horizontal="center" vertical="top"/>
    </xf>
    <xf numFmtId="37" fontId="7" fillId="0" borderId="0" xfId="5" applyNumberFormat="1" applyFont="1" applyAlignment="1">
      <alignment horizontal="centerContinuous" vertical="top"/>
    </xf>
    <xf numFmtId="0" fontId="8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37" fontId="0" fillId="0" borderId="0" xfId="4" quotePrefix="1" applyNumberFormat="1" applyFont="1" applyAlignment="1">
      <alignment horizontal="center" vertical="center"/>
    </xf>
    <xf numFmtId="37" fontId="7" fillId="0" borderId="0" xfId="5" quotePrefix="1" applyNumberFormat="1" applyFont="1" applyAlignment="1">
      <alignment horizontal="center" vertical="top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37" fontId="7" fillId="0" borderId="4" xfId="4" applyNumberFormat="1" applyFont="1" applyBorder="1" applyAlignment="1">
      <alignment horizontal="center" vertical="center"/>
    </xf>
    <xf numFmtId="37" fontId="0" fillId="0" borderId="4" xfId="4" applyNumberFormat="1" applyFont="1" applyBorder="1" applyAlignment="1">
      <alignment horizontal="center" vertical="center"/>
    </xf>
    <xf numFmtId="37" fontId="0" fillId="0" borderId="4" xfId="5" quotePrefix="1" applyNumberFormat="1" applyFont="1" applyBorder="1" applyAlignment="1">
      <alignment horizontal="center" vertical="top"/>
    </xf>
    <xf numFmtId="37" fontId="9" fillId="0" borderId="0" xfId="4" applyNumberFormat="1" applyFont="1" applyAlignment="1">
      <alignment horizontal="center" vertical="center"/>
    </xf>
    <xf numFmtId="0" fontId="8" fillId="0" borderId="0" xfId="4" applyFont="1" applyAlignment="1">
      <alignment vertical="center"/>
    </xf>
    <xf numFmtId="0" fontId="7" fillId="0" borderId="0" xfId="4" applyFont="1" applyAlignment="1">
      <alignment horizontal="left" vertical="center" indent="1"/>
    </xf>
    <xf numFmtId="41" fontId="7" fillId="0" borderId="0" xfId="4" applyNumberFormat="1" applyFont="1" applyAlignment="1">
      <alignment vertical="center"/>
    </xf>
    <xf numFmtId="0" fontId="0" fillId="0" borderId="0" xfId="4" applyFont="1" applyAlignment="1">
      <alignment horizontal="left" vertical="center" indent="1"/>
    </xf>
    <xf numFmtId="165" fontId="7" fillId="0" borderId="4" xfId="4" applyNumberFormat="1" applyFont="1" applyBorder="1" applyAlignment="1">
      <alignment vertical="center"/>
    </xf>
    <xf numFmtId="37" fontId="8" fillId="0" borderId="0" xfId="4" applyNumberFormat="1" applyFont="1" applyAlignment="1">
      <alignment vertical="center"/>
    </xf>
    <xf numFmtId="0" fontId="8" fillId="0" borderId="0" xfId="4" applyFont="1" applyAlignment="1">
      <alignment horizontal="left" vertical="center" indent="1"/>
    </xf>
    <xf numFmtId="41" fontId="16" fillId="0" borderId="0" xfId="4" applyNumberFormat="1" applyFont="1" applyAlignment="1">
      <alignment vertical="center"/>
    </xf>
    <xf numFmtId="0" fontId="0" fillId="0" borderId="0" xfId="4" applyFont="1" applyAlignment="1">
      <alignment vertical="center"/>
    </xf>
    <xf numFmtId="0" fontId="9" fillId="0" borderId="0" xfId="4" applyFont="1" applyAlignment="1">
      <alignment horizontal="center" vertical="center"/>
    </xf>
    <xf numFmtId="43" fontId="16" fillId="0" borderId="0" xfId="1" applyFont="1" applyAlignment="1">
      <alignment vertical="center"/>
    </xf>
    <xf numFmtId="165" fontId="8" fillId="0" borderId="0" xfId="4" applyNumberFormat="1" applyFont="1" applyAlignment="1">
      <alignment vertical="center"/>
    </xf>
    <xf numFmtId="165" fontId="8" fillId="0" borderId="7" xfId="4" applyNumberFormat="1" applyFont="1" applyBorder="1" applyAlignment="1">
      <alignment vertical="center"/>
    </xf>
    <xf numFmtId="165" fontId="16" fillId="0" borderId="0" xfId="4" applyNumberFormat="1" applyFont="1" applyAlignment="1">
      <alignment vertical="center"/>
    </xf>
    <xf numFmtId="37" fontId="16" fillId="0" borderId="0" xfId="4" applyNumberFormat="1" applyFont="1" applyAlignment="1">
      <alignment vertical="center"/>
    </xf>
    <xf numFmtId="37" fontId="7" fillId="0" borderId="0" xfId="23" applyNumberFormat="1" applyFont="1" applyAlignment="1">
      <alignment horizontal="centerContinuous" vertical="center"/>
    </xf>
    <xf numFmtId="37" fontId="16" fillId="0" borderId="0" xfId="23" applyNumberFormat="1" applyFont="1" applyAlignment="1">
      <alignment vertical="center"/>
    </xf>
    <xf numFmtId="37" fontId="7" fillId="0" borderId="0" xfId="23" quotePrefix="1" applyNumberFormat="1" applyFont="1" applyAlignment="1">
      <alignment horizontal="centerContinuous" vertical="center"/>
    </xf>
    <xf numFmtId="0" fontId="7" fillId="0" borderId="0" xfId="23" applyFont="1" applyAlignment="1">
      <alignment vertical="center"/>
    </xf>
    <xf numFmtId="37" fontId="7" fillId="0" borderId="0" xfId="23" applyNumberFormat="1" applyFont="1" applyAlignment="1">
      <alignment horizontal="right" vertical="center"/>
    </xf>
    <xf numFmtId="38" fontId="25" fillId="0" borderId="0" xfId="23" applyNumberFormat="1" applyFont="1" applyAlignment="1">
      <alignment horizontal="centerContinuous" vertical="center"/>
    </xf>
    <xf numFmtId="38" fontId="26" fillId="0" borderId="0" xfId="23" applyNumberFormat="1" applyFont="1" applyAlignment="1">
      <alignment horizontal="centerContinuous" vertical="center"/>
    </xf>
    <xf numFmtId="37" fontId="8" fillId="0" borderId="0" xfId="23" applyNumberFormat="1" applyFont="1" applyAlignment="1">
      <alignment horizontal="centerContinuous" vertical="center"/>
    </xf>
    <xf numFmtId="38" fontId="31" fillId="0" borderId="0" xfId="23" applyNumberFormat="1" applyFont="1" applyAlignment="1">
      <alignment horizontal="left" vertical="center"/>
    </xf>
    <xf numFmtId="37" fontId="7" fillId="0" borderId="0" xfId="23" applyNumberFormat="1" applyFont="1" applyAlignment="1">
      <alignment vertical="center"/>
    </xf>
    <xf numFmtId="37" fontId="7" fillId="0" borderId="0" xfId="23" applyNumberFormat="1" applyFont="1" applyAlignment="1">
      <alignment horizontal="center" vertical="center"/>
    </xf>
    <xf numFmtId="37" fontId="0" fillId="0" borderId="4" xfId="23" applyNumberFormat="1" applyFont="1" applyBorder="1" applyAlignment="1">
      <alignment horizontal="center" vertical="center"/>
    </xf>
    <xf numFmtId="37" fontId="0" fillId="0" borderId="0" xfId="23" applyNumberFormat="1" applyFont="1" applyAlignment="1">
      <alignment vertical="center"/>
    </xf>
    <xf numFmtId="37" fontId="7" fillId="0" borderId="0" xfId="4" quotePrefix="1" applyNumberFormat="1" applyFont="1" applyAlignment="1">
      <alignment horizontal="center" vertical="center"/>
    </xf>
    <xf numFmtId="0" fontId="16" fillId="0" borderId="0" xfId="23" applyFont="1" applyAlignment="1">
      <alignment vertical="center"/>
    </xf>
    <xf numFmtId="0" fontId="34" fillId="0" borderId="0" xfId="4" applyFont="1" applyAlignment="1">
      <alignment horizontal="center" vertical="center"/>
    </xf>
    <xf numFmtId="37" fontId="33" fillId="0" borderId="0" xfId="4" applyNumberFormat="1" applyFont="1" applyAlignment="1">
      <alignment vertical="center"/>
    </xf>
    <xf numFmtId="0" fontId="35" fillId="0" borderId="0" xfId="23" applyFont="1" applyAlignment="1">
      <alignment vertical="center"/>
    </xf>
    <xf numFmtId="0" fontId="0" fillId="0" borderId="0" xfId="4" quotePrefix="1" applyFont="1" applyAlignment="1">
      <alignment horizontal="left" vertical="center" indent="3"/>
    </xf>
    <xf numFmtId="0" fontId="0" fillId="0" borderId="0" xfId="4" quotePrefix="1" applyFont="1" applyAlignment="1">
      <alignment horizontal="left" vertical="center" indent="2"/>
    </xf>
    <xf numFmtId="166" fontId="7" fillId="0" borderId="0" xfId="1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173" fontId="16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5" fontId="8" fillId="0" borderId="0" xfId="1" applyNumberFormat="1" applyFont="1" applyAlignment="1">
      <alignment vertical="center"/>
    </xf>
    <xf numFmtId="165" fontId="7" fillId="0" borderId="0" xfId="4" applyNumberFormat="1" applyFont="1" applyAlignment="1">
      <alignment vertical="center"/>
    </xf>
    <xf numFmtId="165" fontId="7" fillId="0" borderId="0" xfId="4" applyNumberFormat="1" applyFont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165" fontId="7" fillId="0" borderId="4" xfId="1" applyNumberFormat="1" applyFont="1" applyBorder="1" applyAlignment="1">
      <alignment vertical="center"/>
    </xf>
    <xf numFmtId="165" fontId="8" fillId="0" borderId="0" xfId="4" applyNumberFormat="1" applyFont="1" applyAlignment="1">
      <alignment horizontal="center" vertical="center"/>
    </xf>
    <xf numFmtId="165" fontId="8" fillId="0" borderId="2" xfId="4" applyNumberFormat="1" applyFont="1" applyBorder="1" applyAlignment="1">
      <alignment vertical="center"/>
    </xf>
    <xf numFmtId="165" fontId="8" fillId="0" borderId="3" xfId="4" applyNumberFormat="1" applyFont="1" applyBorder="1" applyAlignment="1">
      <alignment vertical="center"/>
    </xf>
    <xf numFmtId="165" fontId="8" fillId="0" borderId="3" xfId="1" applyNumberFormat="1" applyFont="1" applyBorder="1" applyAlignment="1">
      <alignment vertical="center"/>
    </xf>
    <xf numFmtId="165" fontId="8" fillId="0" borderId="2" xfId="1" applyNumberFormat="1" applyFont="1" applyBorder="1" applyAlignment="1">
      <alignment vertical="center"/>
    </xf>
    <xf numFmtId="165" fontId="8" fillId="0" borderId="7" xfId="1" applyNumberFormat="1" applyFont="1" applyBorder="1" applyAlignment="1">
      <alignment vertical="center"/>
    </xf>
    <xf numFmtId="165" fontId="8" fillId="0" borderId="0" xfId="1" applyNumberFormat="1" applyFont="1" applyAlignment="1">
      <alignment horizontal="center" vertical="center"/>
    </xf>
    <xf numFmtId="165" fontId="7" fillId="0" borderId="3" xfId="1" applyNumberFormat="1" applyFont="1" applyBorder="1" applyAlignment="1">
      <alignment vertical="center"/>
    </xf>
    <xf numFmtId="165" fontId="33" fillId="0" borderId="0" xfId="1" applyNumberFormat="1" applyFont="1" applyAlignment="1">
      <alignment vertical="center"/>
    </xf>
    <xf numFmtId="165" fontId="33" fillId="0" borderId="0" xfId="1" applyNumberFormat="1" applyFont="1" applyAlignment="1">
      <alignment horizontal="center" vertical="center"/>
    </xf>
    <xf numFmtId="165" fontId="33" fillId="0" borderId="0" xfId="4" applyNumberFormat="1" applyFont="1" applyAlignment="1">
      <alignment vertical="center"/>
    </xf>
    <xf numFmtId="165" fontId="16" fillId="0" borderId="0" xfId="23" applyNumberFormat="1" applyFont="1" applyAlignment="1">
      <alignment vertical="center"/>
    </xf>
    <xf numFmtId="165" fontId="8" fillId="0" borderId="0" xfId="4" applyNumberFormat="1" applyFont="1" applyFill="1" applyAlignment="1">
      <alignment vertical="center"/>
    </xf>
    <xf numFmtId="165" fontId="8" fillId="0" borderId="3" xfId="4" applyNumberFormat="1" applyFont="1" applyFill="1" applyBorder="1" applyAlignment="1">
      <alignment vertical="center"/>
    </xf>
    <xf numFmtId="0" fontId="7" fillId="0" borderId="0" xfId="4" applyFont="1" applyFill="1" applyAlignment="1">
      <alignment vertical="center"/>
    </xf>
    <xf numFmtId="0" fontId="0" fillId="0" borderId="0" xfId="4" applyFont="1" applyFill="1" applyAlignment="1">
      <alignment vertical="center"/>
    </xf>
    <xf numFmtId="0" fontId="33" fillId="0" borderId="0" xfId="4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vertical="center"/>
    </xf>
    <xf numFmtId="166" fontId="6" fillId="0" borderId="0" xfId="1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0" fillId="0" borderId="0" xfId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165" fontId="7" fillId="0" borderId="7" xfId="1" applyNumberFormat="1" applyFont="1" applyBorder="1" applyAlignment="1">
      <alignment horizontal="center" vertical="center"/>
    </xf>
    <xf numFmtId="43" fontId="7" fillId="0" borderId="0" xfId="1" applyFont="1" applyAlignment="1">
      <alignment vertical="center"/>
    </xf>
    <xf numFmtId="165" fontId="7" fillId="0" borderId="4" xfId="1" applyNumberFormat="1" applyFont="1" applyBorder="1" applyAlignment="1">
      <alignment horizontal="center" vertical="center"/>
    </xf>
    <xf numFmtId="165" fontId="8" fillId="0" borderId="2" xfId="1" applyNumberFormat="1" applyFont="1" applyBorder="1" applyAlignment="1">
      <alignment horizontal="center" vertical="center"/>
    </xf>
    <xf numFmtId="41" fontId="7" fillId="0" borderId="0" xfId="1" applyNumberFormat="1" applyFont="1" applyAlignment="1">
      <alignment vertical="center"/>
    </xf>
    <xf numFmtId="166" fontId="32" fillId="0" borderId="0" xfId="1" applyNumberFormat="1" applyFont="1" applyAlignment="1">
      <alignment vertical="center"/>
    </xf>
    <xf numFmtId="43" fontId="32" fillId="0" borderId="0" xfId="1" applyFont="1" applyAlignment="1">
      <alignment vertical="center"/>
    </xf>
    <xf numFmtId="165" fontId="8" fillId="0" borderId="3" xfId="1" applyNumberFormat="1" applyFont="1" applyBorder="1" applyAlignment="1">
      <alignment horizontal="center" vertical="center"/>
    </xf>
    <xf numFmtId="167" fontId="7" fillId="0" borderId="0" xfId="1" applyNumberFormat="1" applyFont="1" applyAlignment="1">
      <alignment vertical="center"/>
    </xf>
    <xf numFmtId="37" fontId="7" fillId="0" borderId="0" xfId="1" applyNumberFormat="1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5" applyFont="1" applyFill="1" applyAlignment="1">
      <alignment vertical="center"/>
    </xf>
    <xf numFmtId="0" fontId="0" fillId="0" borderId="0" xfId="5" applyFont="1" applyFill="1" applyAlignment="1">
      <alignment vertical="center"/>
    </xf>
    <xf numFmtId="0" fontId="0" fillId="0" borderId="0" xfId="5" applyFont="1" applyFill="1" applyAlignment="1">
      <alignment horizontal="left" vertical="center"/>
    </xf>
    <xf numFmtId="0" fontId="7" fillId="0" borderId="0" xfId="5" applyFont="1" applyFill="1" applyAlignment="1">
      <alignment horizontal="left" vertical="center"/>
    </xf>
    <xf numFmtId="0" fontId="8" fillId="0" borderId="0" xfId="5" applyFont="1" applyFill="1" applyAlignment="1">
      <alignment vertical="center"/>
    </xf>
    <xf numFmtId="0" fontId="7" fillId="0" borderId="0" xfId="5" applyFont="1" applyFill="1" applyAlignment="1">
      <alignment vertical="center"/>
    </xf>
    <xf numFmtId="0" fontId="8" fillId="0" borderId="0" xfId="5" applyFont="1" applyFill="1" applyAlignment="1">
      <alignment horizontal="left" vertical="center"/>
    </xf>
    <xf numFmtId="0" fontId="8" fillId="0" borderId="0" xfId="5" quotePrefix="1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165" fontId="8" fillId="0" borderId="1" xfId="1" applyNumberFormat="1" applyFont="1" applyFill="1" applyBorder="1" applyAlignment="1">
      <alignment vertical="top"/>
    </xf>
    <xf numFmtId="165" fontId="8" fillId="0" borderId="0" xfId="0" applyNumberFormat="1" applyFont="1" applyFill="1" applyBorder="1" applyAlignment="1">
      <alignment vertical="top"/>
    </xf>
    <xf numFmtId="37" fontId="8" fillId="0" borderId="0" xfId="0" applyNumberFormat="1" applyFont="1"/>
    <xf numFmtId="0" fontId="7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165" fontId="9" fillId="0" borderId="0" xfId="0" applyNumberFormat="1" applyFont="1" applyAlignment="1">
      <alignment horizontal="center"/>
    </xf>
    <xf numFmtId="165" fontId="8" fillId="0" borderId="0" xfId="0" applyNumberFormat="1" applyFont="1"/>
    <xf numFmtId="173" fontId="16" fillId="0" borderId="0" xfId="24" applyNumberFormat="1" applyFont="1" applyAlignment="1">
      <alignment vertical="center"/>
    </xf>
    <xf numFmtId="3" fontId="8" fillId="0" borderId="0" xfId="0" applyNumberFormat="1" applyFont="1"/>
    <xf numFmtId="0" fontId="8" fillId="0" borderId="0" xfId="0" applyFont="1"/>
    <xf numFmtId="165" fontId="7" fillId="0" borderId="4" xfId="1" applyNumberFormat="1" applyFont="1" applyBorder="1"/>
    <xf numFmtId="165" fontId="16" fillId="0" borderId="0" xfId="1" applyNumberFormat="1" applyFont="1"/>
    <xf numFmtId="165" fontId="8" fillId="0" borderId="0" xfId="1" applyNumberFormat="1" applyFont="1" applyAlignment="1">
      <alignment horizontal="right"/>
    </xf>
    <xf numFmtId="165" fontId="7" fillId="0" borderId="4" xfId="1" applyNumberFormat="1" applyFont="1" applyBorder="1" applyAlignment="1">
      <alignment horizontal="right"/>
    </xf>
    <xf numFmtId="174" fontId="0" fillId="0" borderId="0" xfId="1" applyNumberFormat="1" applyFont="1" applyAlignment="1">
      <alignment vertical="center"/>
    </xf>
    <xf numFmtId="3" fontId="7" fillId="0" borderId="0" xfId="0" applyNumberFormat="1" applyFont="1"/>
    <xf numFmtId="164" fontId="7" fillId="0" borderId="0" xfId="0" applyNumberFormat="1" applyFont="1"/>
    <xf numFmtId="0" fontId="10" fillId="0" borderId="0" xfId="0" applyFont="1" applyAlignment="1">
      <alignment horizontal="center"/>
    </xf>
    <xf numFmtId="3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165" fontId="7" fillId="0" borderId="0" xfId="1" applyNumberFormat="1" applyFont="1" applyAlignment="1">
      <alignment wrapText="1"/>
    </xf>
    <xf numFmtId="165" fontId="8" fillId="0" borderId="0" xfId="1" applyNumberFormat="1" applyFont="1" applyAlignment="1">
      <alignment wrapText="1"/>
    </xf>
    <xf numFmtId="165" fontId="8" fillId="0" borderId="0" xfId="0" applyNumberFormat="1" applyFont="1" applyAlignment="1">
      <alignment wrapText="1"/>
    </xf>
    <xf numFmtId="165" fontId="7" fillId="0" borderId="0" xfId="0" applyNumberFormat="1" applyFont="1" applyAlignment="1">
      <alignment wrapText="1"/>
    </xf>
    <xf numFmtId="172" fontId="8" fillId="0" borderId="1" xfId="0" applyNumberFormat="1" applyFont="1" applyBorder="1"/>
    <xf numFmtId="172" fontId="8" fillId="0" borderId="0" xfId="0" applyNumberFormat="1" applyFont="1"/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43" fontId="7" fillId="0" borderId="0" xfId="0" applyNumberFormat="1" applyFont="1"/>
    <xf numFmtId="165" fontId="8" fillId="0" borderId="2" xfId="1" applyNumberFormat="1" applyFont="1" applyBorder="1" applyAlignment="1">
      <alignment vertical="top"/>
    </xf>
    <xf numFmtId="165" fontId="8" fillId="0" borderId="0" xfId="1" applyNumberFormat="1" applyFont="1" applyAlignment="1">
      <alignment vertical="top"/>
    </xf>
    <xf numFmtId="165" fontId="8" fillId="0" borderId="0" xfId="1" applyNumberFormat="1" applyFont="1" applyAlignment="1"/>
    <xf numFmtId="165" fontId="8" fillId="0" borderId="0" xfId="0" applyNumberFormat="1" applyFont="1" applyAlignment="1">
      <alignment vertical="top"/>
    </xf>
    <xf numFmtId="165" fontId="8" fillId="0" borderId="1" xfId="1" applyNumberFormat="1" applyFont="1" applyBorder="1" applyAlignment="1">
      <alignment vertical="top"/>
    </xf>
    <xf numFmtId="165" fontId="8" fillId="0" borderId="0" xfId="1" applyNumberFormat="1" applyFont="1" applyAlignment="1">
      <alignment vertical="top" wrapText="1"/>
    </xf>
    <xf numFmtId="165" fontId="8" fillId="0" borderId="0" xfId="0" applyNumberFormat="1" applyFont="1" applyAlignment="1">
      <alignment vertical="top" wrapText="1"/>
    </xf>
    <xf numFmtId="166" fontId="36" fillId="0" borderId="0" xfId="1" applyNumberFormat="1" applyFont="1" applyFill="1" applyAlignment="1">
      <alignment vertical="center"/>
    </xf>
    <xf numFmtId="166" fontId="8" fillId="0" borderId="0" xfId="1" applyNumberFormat="1" applyFont="1" applyAlignment="1">
      <alignment vertical="center"/>
    </xf>
    <xf numFmtId="37" fontId="7" fillId="0" borderId="0" xfId="1" applyNumberFormat="1" applyFont="1"/>
    <xf numFmtId="166" fontId="7" fillId="0" borderId="0" xfId="1" applyNumberFormat="1" applyFont="1"/>
    <xf numFmtId="0" fontId="0" fillId="0" borderId="0" xfId="0" applyAlignment="1">
      <alignment vertical="center"/>
    </xf>
    <xf numFmtId="0" fontId="9" fillId="0" borderId="0" xfId="5" quotePrefix="1" applyFont="1" applyFill="1" applyAlignment="1">
      <alignment horizontal="left" vertical="center"/>
    </xf>
    <xf numFmtId="0" fontId="0" fillId="0" borderId="0" xfId="0" applyFont="1" applyAlignment="1">
      <alignment vertical="center"/>
    </xf>
    <xf numFmtId="165" fontId="9" fillId="0" borderId="0" xfId="1" applyNumberFormat="1" applyFont="1" applyAlignment="1">
      <alignment horizontal="center"/>
    </xf>
    <xf numFmtId="165" fontId="8" fillId="0" borderId="0" xfId="1" applyNumberFormat="1" applyFont="1" applyAlignment="1">
      <alignment horizontal="center"/>
    </xf>
    <xf numFmtId="0" fontId="8" fillId="0" borderId="0" xfId="4" applyFont="1" applyAlignment="1">
      <alignment horizontal="left" vertic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37" fontId="9" fillId="0" borderId="0" xfId="4" applyNumberFormat="1" applyFont="1" applyAlignment="1">
      <alignment horizontal="center" vertical="center"/>
    </xf>
    <xf numFmtId="38" fontId="26" fillId="0" borderId="0" xfId="5" applyNumberFormat="1" applyFont="1" applyAlignment="1">
      <alignment horizontal="center" vertical="center"/>
    </xf>
    <xf numFmtId="37" fontId="0" fillId="0" borderId="4" xfId="4" applyNumberFormat="1" applyFont="1" applyBorder="1" applyAlignment="1">
      <alignment horizontal="center" vertical="center"/>
    </xf>
    <xf numFmtId="37" fontId="7" fillId="0" borderId="4" xfId="4" applyNumberFormat="1" applyFont="1" applyBorder="1" applyAlignment="1">
      <alignment horizontal="center" vertical="center"/>
    </xf>
    <xf numFmtId="38" fontId="25" fillId="0" borderId="4" xfId="5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center"/>
    </xf>
    <xf numFmtId="165" fontId="7" fillId="0" borderId="0" xfId="1" applyNumberFormat="1" applyFont="1" applyAlignment="1">
      <alignment horizontal="center" wrapText="1"/>
    </xf>
    <xf numFmtId="165" fontId="7" fillId="0" borderId="0" xfId="1" applyNumberFormat="1" applyFont="1" applyAlignment="1">
      <alignment horizontal="center"/>
    </xf>
    <xf numFmtId="165" fontId="8" fillId="0" borderId="0" xfId="1" applyNumberFormat="1" applyFont="1" applyAlignment="1">
      <alignment horizontal="center" vertical="center"/>
    </xf>
    <xf numFmtId="0" fontId="6" fillId="0" borderId="0" xfId="4" applyFont="1" applyAlignment="1">
      <alignment horizontal="left" vertical="center"/>
    </xf>
  </cellXfs>
  <cellStyles count="25">
    <cellStyle name="Comma" xfId="1" builtinId="3"/>
    <cellStyle name="Comma 2" xfId="2" xr:uid="{00000000-0005-0000-0000-000001000000}"/>
    <cellStyle name="Comma 3" xfId="10" xr:uid="{00000000-0005-0000-0000-000002000000}"/>
    <cellStyle name="comma zerodec" xfId="11" xr:uid="{00000000-0005-0000-0000-000003000000}"/>
    <cellStyle name="Currency1" xfId="12" xr:uid="{00000000-0005-0000-0000-000004000000}"/>
    <cellStyle name="Dollar (zero dec)" xfId="13" xr:uid="{00000000-0005-0000-0000-000005000000}"/>
    <cellStyle name="Grey" xfId="14" xr:uid="{00000000-0005-0000-0000-000006000000}"/>
    <cellStyle name="Input [yellow]" xfId="15" xr:uid="{00000000-0005-0000-0000-000007000000}"/>
    <cellStyle name="no dec" xfId="16" xr:uid="{00000000-0005-0000-0000-000008000000}"/>
    <cellStyle name="Normal" xfId="0" builtinId="0"/>
    <cellStyle name="Normal - Style1" xfId="17" xr:uid="{00000000-0005-0000-0000-00000A000000}"/>
    <cellStyle name="Normal 2" xfId="18" xr:uid="{00000000-0005-0000-0000-00000B000000}"/>
    <cellStyle name="Normal 2 3" xfId="5" xr:uid="{00000000-0005-0000-0000-00000C000000}"/>
    <cellStyle name="Normal 2 5" xfId="6" xr:uid="{00000000-0005-0000-0000-00000D000000}"/>
    <cellStyle name="Normal 3" xfId="9" xr:uid="{00000000-0005-0000-0000-00000E000000}"/>
    <cellStyle name="Normal 4" xfId="20" xr:uid="{00000000-0005-0000-0000-00000F000000}"/>
    <cellStyle name="Normal 5" xfId="7" xr:uid="{00000000-0005-0000-0000-000010000000}"/>
    <cellStyle name="Normal 5 2" xfId="8" xr:uid="{00000000-0005-0000-0000-000011000000}"/>
    <cellStyle name="Normal 5 2 2" xfId="23" xr:uid="{00000000-0005-0000-0000-000012000000}"/>
    <cellStyle name="Normal 8" xfId="19" xr:uid="{00000000-0005-0000-0000-000013000000}"/>
    <cellStyle name="Normal_CET - N096" xfId="4" xr:uid="{00000000-0005-0000-0000-000014000000}"/>
    <cellStyle name="Percent" xfId="24" builtinId="5"/>
    <cellStyle name="Percent [2]" xfId="21" xr:uid="{00000000-0005-0000-0000-000015000000}"/>
    <cellStyle name="Quantity" xfId="22" xr:uid="{00000000-0005-0000-0000-000016000000}"/>
    <cellStyle name="ปกติ_scbe2" xfId="3" xr:uid="{00000000-0005-0000-0000-000017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yout_IPCC_cs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0.131.18\tmobk\My%20Documents\Adjustment\2505\0705\Format%20Closing%20-Openning%20OS%20Int%20deal%20-270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suwansompong/Desktop/Heidi/PhyaThai%203/Year_End%202004/Q3'04/Pty3_Q2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Suree\suree\CF\2250%20Cashflow%20SEP%202005%20from%20audit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WINDOWS/Local%20Settings/Temporary%20Internet%20Files/Content.IE5/RQ2DPTZ6/Stoc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Q12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sbank/mis_vsb/BAOCAO/Non_Expen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sbank/mis_vsb/BAOCAO/PLAN_VS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QPPD014_20120331_CS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Planning\12.Budget2012\FYF04-2012_Refcst_Actual_Apr2012\Secured\01.ReFcst2012%20HM%20(Actual%20Apr12)%20x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dget2010\Template\BU_NonNII-Master(new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MC_28dec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CF09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jensuriya/Desktop/Job/Musashi/2004/S_05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jaranya/My%20Documents/2006/Foamex/Lily%20of%20the%20Valley/CONSO%20ACCOUNTS%202005%20DEC_v5%20PA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1.1Jan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stment_Dep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s31390/Local%20Settings/Temporary%20Internet%20Files/Content.Outlook/78NEGQW2/&#3627;&#3621;&#3633;&#3585;&#3611;&#3619;&#3632;&#3585;&#3633;&#3609;&#3585;&#3619;&#3637;&#3609;&#3623;&#3633;&#3621;&#3648;&#3621;&#3656;&#3618;&#3660;%20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%20required%20for%20capital%20plann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MC_30Jan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Vision%20Reports\Ledger%20Report%20SCBS%202005042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CE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&#3623;&#3634;&#3591;&#3649;&#3612;&#3609;/&#3591;&#3610;&#3619;&#3623;&#3617;/LK&#3591;&#3610;&#3619;&#3623;&#3617;%20(revis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wkittiwarolan/My%20Documents/Asian%20Stanley/U-asian%20standley-09.30.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bfcy9999_1220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K-NLT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2250%20Cashflow%202005ju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kitbumrung/My%20Documents/work%20docs/SCB%20Q3'08/File%20&#3607;&#3637;&#3656;&#3651;&#3594;&#3657;/fund%20siz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6;&#3657;&#3629;3&#3585;&#3619;&#3619;&#3617;&#3585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jaranya/My%20Documents/2006/Foamex/Foamex'06-otherNan,So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SEWS-Components/2004/Cut%20of%20as%20at%20Oct%2031,2004/Clients/MIC/2004/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CC_20140331"/>
      <sheetName val="ตัวอย่าง"/>
      <sheetName val="Investment by Parent Compay"/>
      <sheetName val="Unique Id Type "/>
      <sheetName val=" Investment Typ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Closing Opening USD"/>
      <sheetName val="Closing Opening THB"/>
      <sheetName val="Int Data"/>
      <sheetName val="GLINT270705"/>
    </sheetNames>
    <sheetDataSet>
      <sheetData sheetId="0">
        <row r="1">
          <cell r="D1" t="str">
            <v>Company</v>
          </cell>
        </row>
        <row r="3">
          <cell r="D3" t="str">
            <v>OC</v>
          </cell>
        </row>
        <row r="10">
          <cell r="D10" t="str">
            <v>Reserve2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2779"/>
      <sheetName val="DEP12"/>
      <sheetName val="Statement-BAHT"/>
      <sheetName val="STart"/>
      <sheetName val="S33_(3_months)"/>
      <sheetName val="S33_(3_months)-note"/>
      <sheetName val="S33_(6_months)"/>
      <sheetName val="S33_(6_months)-note"/>
      <sheetName val="L to 20"/>
      <sheetName val="วิเคราะห์"/>
      <sheetName val="SEA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Group"/>
      <sheetName val="CST1198"/>
      <sheetName val="CUSTOMER"/>
      <sheetName val="FF-PBG"/>
      <sheetName val="PL _ ผลงานใหม่รวม"/>
      <sheetName val="壓降計算CO"/>
      <sheetName val="1.cashflow"/>
      <sheetName val="MTO REV.0"/>
      <sheetName val="อาคาร"/>
      <sheetName val="MASTER"/>
      <sheetName val="CASA-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29 Dec00"/>
      <sheetName val="STOCK-NEW - 31 Dec 00"/>
      <sheetName val="Stock-Link"/>
      <sheetName val="Sum-Stock"/>
      <sheetName val="Asean Re"/>
      <sheetName val="BAY-F"/>
      <sheetName val="BBL"/>
      <sheetName val="BCP"/>
      <sheetName val="BECL"/>
      <sheetName val="CNS"/>
      <sheetName val="COCO"/>
      <sheetName val="COSMOS"/>
      <sheetName val="DS"/>
      <sheetName val="DOI"/>
      <sheetName val="DTDB"/>
      <sheetName val="DTDB-W1"/>
      <sheetName val="EGCOMP"/>
      <sheetName val="IFCT"/>
      <sheetName val="IFCT  (LT)"/>
      <sheetName val="KK"/>
      <sheetName val="KK-W3"/>
      <sheetName val="KTB"/>
      <sheetName val="KTB (LT)"/>
      <sheetName val="LH"/>
      <sheetName val="MEDIAS"/>
      <sheetName val="NATION"/>
      <sheetName val="NAVA"/>
      <sheetName val="NFS"/>
      <sheetName val="NPC"/>
      <sheetName val="PTTEP"/>
      <sheetName val="QH"/>
      <sheetName val="QH-W2"/>
      <sheetName val="SAMART"/>
      <sheetName val="SATTEL"/>
      <sheetName val="SCB "/>
      <sheetName val="SCB (LT)"/>
      <sheetName val="SCBAM"/>
      <sheetName val="SCB-W"/>
      <sheetName val="SCC "/>
      <sheetName val="SCCC "/>
      <sheetName val="Siam Health Care"/>
      <sheetName val="SPL"/>
      <sheetName val="SPL-W2"/>
      <sheetName val="Supapirom "/>
      <sheetName val="TA"/>
      <sheetName val=" TA-F"/>
      <sheetName val="TASCO"/>
      <sheetName val="TFB "/>
      <sheetName val="TFB (LT)"/>
      <sheetName val="TII"/>
      <sheetName val="TMB"/>
      <sheetName val="TMB (LT)"/>
      <sheetName val="TMB-C1"/>
      <sheetName val="THAIRE"/>
      <sheetName val="TRIS"/>
      <sheetName val="UBC"/>
      <sheetName val="UCOM"/>
      <sheetName val="VNT"/>
      <sheetName val="SET-INDEX"/>
    </sheetNames>
    <sheetDataSet>
      <sheetData sheetId="0"/>
      <sheetData sheetId="1"/>
      <sheetData sheetId="2"/>
      <sheetData sheetId="3"/>
      <sheetData sheetId="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13.2</v>
          </cell>
          <cell r="E14" t="str">
            <v>Beginning Bal. As of 31- Dec-99</v>
          </cell>
          <cell r="M14">
            <v>50000</v>
          </cell>
          <cell r="N14">
            <v>660000</v>
          </cell>
          <cell r="P14">
            <v>13.2</v>
          </cell>
          <cell r="Q14">
            <v>13.2</v>
          </cell>
          <cell r="R14">
            <v>0</v>
          </cell>
          <cell r="S14">
            <v>0</v>
          </cell>
          <cell r="U14">
            <v>0</v>
          </cell>
          <cell r="V14">
            <v>21626.25</v>
          </cell>
          <cell r="W14">
            <v>13.2</v>
          </cell>
          <cell r="X14">
            <v>660000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50000</v>
          </cell>
          <cell r="AG14">
            <v>50000</v>
          </cell>
        </row>
        <row r="15">
          <cell r="A15">
            <v>36556</v>
          </cell>
          <cell r="C15">
            <v>36556</v>
          </cell>
          <cell r="D15">
            <v>13.2</v>
          </cell>
          <cell r="G15">
            <v>0</v>
          </cell>
          <cell r="K15">
            <v>0</v>
          </cell>
          <cell r="M15">
            <v>50000</v>
          </cell>
          <cell r="N15">
            <v>660000</v>
          </cell>
          <cell r="P15">
            <v>13.2</v>
          </cell>
          <cell r="Q15">
            <v>13.2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13.2</v>
          </cell>
          <cell r="X15">
            <v>660000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50000</v>
          </cell>
          <cell r="AG15">
            <v>50000</v>
          </cell>
        </row>
        <row r="16">
          <cell r="A16">
            <v>36585</v>
          </cell>
          <cell r="C16">
            <v>36585</v>
          </cell>
          <cell r="D16">
            <v>13.2</v>
          </cell>
          <cell r="G16">
            <v>0</v>
          </cell>
          <cell r="K16">
            <v>0</v>
          </cell>
          <cell r="M16">
            <v>50000</v>
          </cell>
          <cell r="N16">
            <v>660000</v>
          </cell>
          <cell r="P16">
            <v>13.2</v>
          </cell>
          <cell r="Q16">
            <v>13.2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13.2</v>
          </cell>
          <cell r="X16">
            <v>660000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50000</v>
          </cell>
          <cell r="AG16">
            <v>50000</v>
          </cell>
        </row>
        <row r="17">
          <cell r="A17">
            <v>36616</v>
          </cell>
          <cell r="C17">
            <v>36616</v>
          </cell>
          <cell r="D17">
            <v>13.2</v>
          </cell>
          <cell r="G17">
            <v>0</v>
          </cell>
          <cell r="K17">
            <v>0</v>
          </cell>
          <cell r="M17">
            <v>50000</v>
          </cell>
          <cell r="N17">
            <v>660000</v>
          </cell>
          <cell r="P17">
            <v>13.2</v>
          </cell>
          <cell r="Q17">
            <v>13.2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13.2</v>
          </cell>
          <cell r="X17">
            <v>660000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50000</v>
          </cell>
          <cell r="AG17">
            <v>50000</v>
          </cell>
        </row>
        <row r="18">
          <cell r="A18">
            <v>36646</v>
          </cell>
          <cell r="C18">
            <v>36646</v>
          </cell>
          <cell r="D18">
            <v>13.2</v>
          </cell>
          <cell r="G18">
            <v>0</v>
          </cell>
          <cell r="K18">
            <v>0</v>
          </cell>
          <cell r="M18">
            <v>50000</v>
          </cell>
          <cell r="N18">
            <v>660000</v>
          </cell>
          <cell r="P18">
            <v>13.2</v>
          </cell>
          <cell r="Q18">
            <v>13.2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13.2</v>
          </cell>
          <cell r="X18">
            <v>660000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50000</v>
          </cell>
          <cell r="AG18">
            <v>50000</v>
          </cell>
        </row>
        <row r="19">
          <cell r="A19">
            <v>36677</v>
          </cell>
          <cell r="C19">
            <v>36677</v>
          </cell>
          <cell r="D19">
            <v>13.2</v>
          </cell>
          <cell r="G19">
            <v>0</v>
          </cell>
          <cell r="K19">
            <v>0</v>
          </cell>
          <cell r="M19">
            <v>50000</v>
          </cell>
          <cell r="N19">
            <v>660000</v>
          </cell>
          <cell r="P19">
            <v>13.2</v>
          </cell>
          <cell r="Q19">
            <v>13.2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13.2</v>
          </cell>
          <cell r="X19">
            <v>660000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50000</v>
          </cell>
          <cell r="AG19">
            <v>50000</v>
          </cell>
        </row>
        <row r="20">
          <cell r="A20">
            <v>36707</v>
          </cell>
          <cell r="C20">
            <v>36707</v>
          </cell>
          <cell r="D20">
            <v>13.2</v>
          </cell>
          <cell r="G20">
            <v>0</v>
          </cell>
          <cell r="K20">
            <v>0</v>
          </cell>
          <cell r="M20">
            <v>50000</v>
          </cell>
          <cell r="N20">
            <v>660000</v>
          </cell>
          <cell r="P20">
            <v>13.2</v>
          </cell>
          <cell r="Q20">
            <v>13.2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13.2</v>
          </cell>
          <cell r="X20">
            <v>660000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50000</v>
          </cell>
          <cell r="AG20">
            <v>50000</v>
          </cell>
        </row>
        <row r="21">
          <cell r="A21">
            <v>36738</v>
          </cell>
          <cell r="C21">
            <v>36738</v>
          </cell>
          <cell r="D21">
            <v>13.2</v>
          </cell>
          <cell r="G21">
            <v>0</v>
          </cell>
          <cell r="K21">
            <v>0</v>
          </cell>
          <cell r="M21">
            <v>50000</v>
          </cell>
          <cell r="N21">
            <v>660000</v>
          </cell>
          <cell r="P21">
            <v>13.2</v>
          </cell>
          <cell r="Q21">
            <v>13.2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</v>
          </cell>
          <cell r="X21">
            <v>660000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50000</v>
          </cell>
          <cell r="AG21">
            <v>50000</v>
          </cell>
        </row>
        <row r="22">
          <cell r="A22">
            <v>36769</v>
          </cell>
          <cell r="C22">
            <v>36769</v>
          </cell>
          <cell r="D22">
            <v>13.2</v>
          </cell>
          <cell r="G22">
            <v>0</v>
          </cell>
          <cell r="K22">
            <v>0</v>
          </cell>
          <cell r="M22">
            <v>50000</v>
          </cell>
          <cell r="N22">
            <v>660000</v>
          </cell>
          <cell r="P22">
            <v>13.2</v>
          </cell>
          <cell r="Q22">
            <v>13.2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</v>
          </cell>
          <cell r="X22">
            <v>660000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50000</v>
          </cell>
          <cell r="AG22">
            <v>50000</v>
          </cell>
        </row>
        <row r="23">
          <cell r="A23">
            <v>36799</v>
          </cell>
          <cell r="C23">
            <v>36799</v>
          </cell>
          <cell r="D23">
            <v>13.2</v>
          </cell>
          <cell r="G23">
            <v>0</v>
          </cell>
          <cell r="K23">
            <v>0</v>
          </cell>
          <cell r="M23">
            <v>50000</v>
          </cell>
          <cell r="N23">
            <v>660000</v>
          </cell>
          <cell r="P23">
            <v>13.2</v>
          </cell>
          <cell r="Q23">
            <v>13.2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</v>
          </cell>
          <cell r="X23">
            <v>660000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50000</v>
          </cell>
          <cell r="AG23">
            <v>50000</v>
          </cell>
        </row>
        <row r="24">
          <cell r="A24">
            <v>36830</v>
          </cell>
          <cell r="C24">
            <v>36830</v>
          </cell>
          <cell r="D24">
            <v>13.2</v>
          </cell>
          <cell r="G24">
            <v>0</v>
          </cell>
          <cell r="K24">
            <v>0</v>
          </cell>
          <cell r="M24">
            <v>50000</v>
          </cell>
          <cell r="N24">
            <v>660000</v>
          </cell>
          <cell r="P24">
            <v>13.2</v>
          </cell>
          <cell r="Q24">
            <v>13.2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13.2</v>
          </cell>
          <cell r="X24">
            <v>660000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50000</v>
          </cell>
          <cell r="AG24">
            <v>50000</v>
          </cell>
        </row>
        <row r="25">
          <cell r="A25">
            <v>36860</v>
          </cell>
          <cell r="C25">
            <v>36860</v>
          </cell>
          <cell r="D25">
            <v>13.2</v>
          </cell>
          <cell r="G25">
            <v>0</v>
          </cell>
          <cell r="K25">
            <v>0</v>
          </cell>
          <cell r="M25">
            <v>50000</v>
          </cell>
          <cell r="N25">
            <v>660000</v>
          </cell>
          <cell r="P25">
            <v>13.2</v>
          </cell>
          <cell r="Q25">
            <v>13.2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13.2</v>
          </cell>
          <cell r="X25">
            <v>660000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50000</v>
          </cell>
          <cell r="AG25">
            <v>50000</v>
          </cell>
        </row>
        <row r="26">
          <cell r="A26">
            <v>36889</v>
          </cell>
          <cell r="C26">
            <v>36889</v>
          </cell>
          <cell r="D26">
            <v>13.2</v>
          </cell>
          <cell r="G26">
            <v>0</v>
          </cell>
          <cell r="K26">
            <v>0</v>
          </cell>
          <cell r="M26">
            <v>50000</v>
          </cell>
          <cell r="N26">
            <v>660000</v>
          </cell>
          <cell r="P26">
            <v>13.2</v>
          </cell>
          <cell r="Q26">
            <v>13.2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13.2</v>
          </cell>
          <cell r="X26">
            <v>660000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50000</v>
          </cell>
          <cell r="AG26">
            <v>50000</v>
          </cell>
        </row>
        <row r="27">
          <cell r="A27">
            <v>36891</v>
          </cell>
          <cell r="C27">
            <v>36891</v>
          </cell>
          <cell r="D27">
            <v>13.2</v>
          </cell>
          <cell r="G27">
            <v>0</v>
          </cell>
          <cell r="K27">
            <v>0</v>
          </cell>
          <cell r="M27">
            <v>50000</v>
          </cell>
          <cell r="N27">
            <v>660000</v>
          </cell>
          <cell r="P27">
            <v>13.2</v>
          </cell>
          <cell r="Q27">
            <v>13.2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13.2</v>
          </cell>
          <cell r="X27">
            <v>660000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50000</v>
          </cell>
          <cell r="AG27">
            <v>50000</v>
          </cell>
        </row>
        <row r="28">
          <cell r="A28">
            <v>36909</v>
          </cell>
          <cell r="C28">
            <v>36909</v>
          </cell>
          <cell r="D28">
            <v>13.2</v>
          </cell>
          <cell r="G28">
            <v>0</v>
          </cell>
          <cell r="K28">
            <v>0</v>
          </cell>
          <cell r="M28">
            <v>50000</v>
          </cell>
          <cell r="N28">
            <v>660000</v>
          </cell>
          <cell r="P28">
            <v>13.2</v>
          </cell>
          <cell r="Q28">
            <v>13.2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</v>
          </cell>
          <cell r="X28">
            <v>660000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50000</v>
          </cell>
          <cell r="AG28">
            <v>50000</v>
          </cell>
        </row>
        <row r="29">
          <cell r="A29">
            <v>36922</v>
          </cell>
          <cell r="C29">
            <v>36922</v>
          </cell>
          <cell r="D29">
            <v>13.2</v>
          </cell>
          <cell r="G29">
            <v>0</v>
          </cell>
          <cell r="K29">
            <v>0</v>
          </cell>
          <cell r="M29">
            <v>50000</v>
          </cell>
          <cell r="N29">
            <v>660000</v>
          </cell>
          <cell r="P29">
            <v>13.2</v>
          </cell>
          <cell r="Q29">
            <v>13.2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13.2</v>
          </cell>
          <cell r="X29">
            <v>660000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50000</v>
          </cell>
          <cell r="AG29">
            <v>50000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147500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50000</v>
          </cell>
          <cell r="F17">
            <v>16</v>
          </cell>
          <cell r="G17">
            <v>800000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800000</v>
          </cell>
          <cell r="P17">
            <v>16</v>
          </cell>
          <cell r="Q17">
            <v>16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36530</v>
          </cell>
          <cell r="B18" t="str">
            <v>IBST</v>
          </cell>
          <cell r="C18">
            <v>36530</v>
          </cell>
          <cell r="D18">
            <v>10</v>
          </cell>
          <cell r="E18">
            <v>30000</v>
          </cell>
          <cell r="F18">
            <v>15</v>
          </cell>
          <cell r="G18">
            <v>450000</v>
          </cell>
          <cell r="I18">
            <v>0</v>
          </cell>
          <cell r="J18">
            <v>0</v>
          </cell>
          <cell r="K18">
            <v>0</v>
          </cell>
          <cell r="M18">
            <v>80000</v>
          </cell>
          <cell r="N18">
            <v>1250000</v>
          </cell>
          <cell r="P18">
            <v>15.625</v>
          </cell>
          <cell r="Q18">
            <v>15.62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-1250000</v>
          </cell>
          <cell r="Z18">
            <v>0</v>
          </cell>
          <cell r="AA18">
            <v>0</v>
          </cell>
          <cell r="AB18">
            <v>80000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1250000</v>
          </cell>
          <cell r="P19">
            <v>15.625</v>
          </cell>
          <cell r="Q19">
            <v>15.62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14.25</v>
          </cell>
          <cell r="X19">
            <v>1140000</v>
          </cell>
          <cell r="Y19">
            <v>-110000</v>
          </cell>
          <cell r="Z19">
            <v>0</v>
          </cell>
          <cell r="AA19">
            <v>0</v>
          </cell>
          <cell r="AB19">
            <v>80000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80000</v>
          </cell>
          <cell r="N20">
            <v>1250000</v>
          </cell>
          <cell r="P20">
            <v>15.625</v>
          </cell>
          <cell r="Q20">
            <v>15.62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784000</v>
          </cell>
          <cell r="Y20">
            <v>-466000</v>
          </cell>
          <cell r="Z20">
            <v>0</v>
          </cell>
          <cell r="AA20">
            <v>0</v>
          </cell>
          <cell r="AB20">
            <v>80000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80000</v>
          </cell>
          <cell r="N21">
            <v>1250000</v>
          </cell>
          <cell r="P21">
            <v>15.625</v>
          </cell>
          <cell r="Q21">
            <v>15.62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10.25</v>
          </cell>
          <cell r="X21">
            <v>820000</v>
          </cell>
          <cell r="Y21">
            <v>-430000</v>
          </cell>
          <cell r="Z21">
            <v>0</v>
          </cell>
          <cell r="AA21">
            <v>0</v>
          </cell>
          <cell r="AB21">
            <v>80000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1250000</v>
          </cell>
          <cell r="P22">
            <v>15.625</v>
          </cell>
          <cell r="Q22">
            <v>15.62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10.5</v>
          </cell>
          <cell r="X22">
            <v>840000</v>
          </cell>
          <cell r="Y22">
            <v>-410000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80000</v>
          </cell>
          <cell r="N23">
            <v>1250000</v>
          </cell>
          <cell r="P23">
            <v>15.625</v>
          </cell>
          <cell r="Q23">
            <v>15.62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7.1</v>
          </cell>
          <cell r="X23">
            <v>568000</v>
          </cell>
          <cell r="Y23">
            <v>-682000</v>
          </cell>
          <cell r="Z23">
            <v>0</v>
          </cell>
          <cell r="AA23">
            <v>0</v>
          </cell>
          <cell r="AB23">
            <v>80000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80000</v>
          </cell>
          <cell r="N24">
            <v>1250000</v>
          </cell>
          <cell r="P24">
            <v>15.625</v>
          </cell>
          <cell r="Q24">
            <v>15.62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</v>
          </cell>
          <cell r="X24">
            <v>560000</v>
          </cell>
          <cell r="Y24">
            <v>-690000</v>
          </cell>
          <cell r="Z24">
            <v>0</v>
          </cell>
          <cell r="AA24">
            <v>0</v>
          </cell>
          <cell r="AB24">
            <v>80000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80000</v>
          </cell>
          <cell r="N25">
            <v>1250000</v>
          </cell>
          <cell r="P25">
            <v>15.625</v>
          </cell>
          <cell r="Q25">
            <v>15.62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448000</v>
          </cell>
          <cell r="Y25">
            <v>-802000</v>
          </cell>
          <cell r="Z25">
            <v>0</v>
          </cell>
          <cell r="AA25">
            <v>0</v>
          </cell>
          <cell r="AB25">
            <v>80000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80000</v>
          </cell>
          <cell r="N26">
            <v>1250000</v>
          </cell>
          <cell r="P26">
            <v>15.625</v>
          </cell>
          <cell r="Q26">
            <v>15.62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6</v>
          </cell>
          <cell r="X26">
            <v>480000</v>
          </cell>
          <cell r="Y26">
            <v>-770000</v>
          </cell>
          <cell r="Z26">
            <v>0</v>
          </cell>
          <cell r="AA26">
            <v>0</v>
          </cell>
          <cell r="AB26">
            <v>80000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80000</v>
          </cell>
          <cell r="N27">
            <v>1250000</v>
          </cell>
          <cell r="P27">
            <v>15.625</v>
          </cell>
          <cell r="Q27">
            <v>15.62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400000</v>
          </cell>
          <cell r="Y27">
            <v>-850000</v>
          </cell>
          <cell r="Z27">
            <v>0</v>
          </cell>
          <cell r="AA27">
            <v>0</v>
          </cell>
          <cell r="AB27">
            <v>80000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80000</v>
          </cell>
          <cell r="N28">
            <v>1250000</v>
          </cell>
          <cell r="P28">
            <v>15.625</v>
          </cell>
          <cell r="Q28">
            <v>15.62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5.3</v>
          </cell>
          <cell r="X28">
            <v>424000</v>
          </cell>
          <cell r="Y28">
            <v>-826000</v>
          </cell>
          <cell r="Z28">
            <v>0</v>
          </cell>
          <cell r="AA28">
            <v>0</v>
          </cell>
          <cell r="AB28">
            <v>80000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80000</v>
          </cell>
          <cell r="N29">
            <v>1250000</v>
          </cell>
          <cell r="P29">
            <v>15.625</v>
          </cell>
          <cell r="Q29">
            <v>15.62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5.3</v>
          </cell>
          <cell r="X29">
            <v>424000</v>
          </cell>
          <cell r="Y29">
            <v>-826000</v>
          </cell>
          <cell r="Z29">
            <v>0</v>
          </cell>
          <cell r="AA29">
            <v>0</v>
          </cell>
          <cell r="AB29">
            <v>80000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80000</v>
          </cell>
          <cell r="N30">
            <v>1250000</v>
          </cell>
          <cell r="P30">
            <v>15.625</v>
          </cell>
          <cell r="Q30">
            <v>15.62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5.2</v>
          </cell>
          <cell r="X30">
            <v>416000</v>
          </cell>
          <cell r="Y30">
            <v>-834000</v>
          </cell>
          <cell r="Z30">
            <v>0</v>
          </cell>
          <cell r="AA30">
            <v>0</v>
          </cell>
          <cell r="AB30">
            <v>80000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80000</v>
          </cell>
        </row>
        <row r="31">
          <cell r="A31" t="str">
            <v xml:space="preserve"> Move to Long Term  (Cost = MV) </v>
          </cell>
          <cell r="M31">
            <v>80000</v>
          </cell>
          <cell r="N31">
            <v>1250000</v>
          </cell>
          <cell r="P31">
            <v>15.625</v>
          </cell>
          <cell r="Q31">
            <v>15.62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-1250000</v>
          </cell>
          <cell r="Z31">
            <v>0</v>
          </cell>
          <cell r="AA31">
            <v>0</v>
          </cell>
          <cell r="AB31">
            <v>80000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80000</v>
          </cell>
          <cell r="N32">
            <v>416000</v>
          </cell>
          <cell r="P32">
            <v>5.2</v>
          </cell>
          <cell r="Q32">
            <v>5.2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5.2</v>
          </cell>
          <cell r="X32">
            <v>416000</v>
          </cell>
          <cell r="Y32">
            <v>0</v>
          </cell>
          <cell r="Z32">
            <v>0</v>
          </cell>
          <cell r="AA32">
            <v>0</v>
          </cell>
          <cell r="AB32">
            <v>80000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80000</v>
          </cell>
          <cell r="N33">
            <v>416000</v>
          </cell>
          <cell r="P33">
            <v>5.2</v>
          </cell>
          <cell r="Q33">
            <v>5.2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7.1</v>
          </cell>
          <cell r="X33">
            <v>568000</v>
          </cell>
          <cell r="Y33">
            <v>152000</v>
          </cell>
          <cell r="Z33">
            <v>0</v>
          </cell>
          <cell r="AA33">
            <v>0</v>
          </cell>
          <cell r="AB33">
            <v>80000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80000</v>
          </cell>
          <cell r="N34">
            <v>416000</v>
          </cell>
          <cell r="P34">
            <v>5.2</v>
          </cell>
          <cell r="Q34">
            <v>5.2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</v>
          </cell>
          <cell r="X34">
            <v>720000</v>
          </cell>
          <cell r="Y34">
            <v>304000</v>
          </cell>
          <cell r="Z34">
            <v>0</v>
          </cell>
          <cell r="AA34">
            <v>0</v>
          </cell>
          <cell r="AB34">
            <v>80000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80000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1254350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36546</v>
          </cell>
          <cell r="B17" t="str">
            <v>IBST</v>
          </cell>
          <cell r="C17">
            <v>36546</v>
          </cell>
          <cell r="D17">
            <v>10</v>
          </cell>
          <cell r="E17">
            <v>20000</v>
          </cell>
          <cell r="F17">
            <v>64</v>
          </cell>
          <cell r="G17">
            <v>1280000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1280000</v>
          </cell>
          <cell r="P17">
            <v>64</v>
          </cell>
          <cell r="Q17">
            <v>64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-1280000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D18">
            <v>10</v>
          </cell>
          <cell r="E18">
            <v>20000</v>
          </cell>
          <cell r="F18">
            <v>62</v>
          </cell>
          <cell r="G18">
            <v>1240000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2520000</v>
          </cell>
          <cell r="P18">
            <v>63</v>
          </cell>
          <cell r="Q18">
            <v>63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-2520000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40000</v>
          </cell>
          <cell r="N19">
            <v>2520000</v>
          </cell>
          <cell r="P19">
            <v>63</v>
          </cell>
          <cell r="Q19">
            <v>63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61.5</v>
          </cell>
          <cell r="X19">
            <v>2460000</v>
          </cell>
          <cell r="Y19">
            <v>-60000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36558</v>
          </cell>
          <cell r="B20" t="str">
            <v>IBST</v>
          </cell>
          <cell r="C20">
            <v>36558</v>
          </cell>
          <cell r="D20">
            <v>10</v>
          </cell>
          <cell r="E20">
            <v>10000</v>
          </cell>
          <cell r="F20">
            <v>61.5</v>
          </cell>
          <cell r="G20">
            <v>615000</v>
          </cell>
          <cell r="I20">
            <v>0</v>
          </cell>
          <cell r="J20">
            <v>0</v>
          </cell>
          <cell r="K20">
            <v>0</v>
          </cell>
          <cell r="M20">
            <v>50000</v>
          </cell>
          <cell r="N20">
            <v>3135000</v>
          </cell>
          <cell r="P20">
            <v>62.7</v>
          </cell>
          <cell r="Q20">
            <v>62.7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-3135000</v>
          </cell>
          <cell r="Z20">
            <v>0</v>
          </cell>
          <cell r="AA20">
            <v>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50000</v>
          </cell>
        </row>
        <row r="21">
          <cell r="A21">
            <v>36566</v>
          </cell>
          <cell r="B21" t="str">
            <v>IBST</v>
          </cell>
          <cell r="C21">
            <v>36566</v>
          </cell>
          <cell r="D21">
            <v>10</v>
          </cell>
          <cell r="E21">
            <v>20000</v>
          </cell>
          <cell r="F21">
            <v>53</v>
          </cell>
          <cell r="G21">
            <v>1060000</v>
          </cell>
          <cell r="I21">
            <v>0</v>
          </cell>
          <cell r="J21">
            <v>0</v>
          </cell>
          <cell r="K21">
            <v>0</v>
          </cell>
          <cell r="M21">
            <v>70000</v>
          </cell>
          <cell r="N21">
            <v>4195000</v>
          </cell>
          <cell r="P21">
            <v>59.928571428571431</v>
          </cell>
          <cell r="Q21">
            <v>59.92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-4195000</v>
          </cell>
          <cell r="Z21">
            <v>0</v>
          </cell>
          <cell r="AA21">
            <v>0</v>
          </cell>
          <cell r="AB21">
            <v>70000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70000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20000</v>
          </cell>
          <cell r="F22">
            <v>50.5</v>
          </cell>
          <cell r="G22">
            <v>1010000</v>
          </cell>
          <cell r="I22">
            <v>0</v>
          </cell>
          <cell r="J22">
            <v>0</v>
          </cell>
          <cell r="K22">
            <v>0</v>
          </cell>
          <cell r="M22">
            <v>90000</v>
          </cell>
          <cell r="N22">
            <v>5205000</v>
          </cell>
          <cell r="P22">
            <v>57.833333333333336</v>
          </cell>
          <cell r="Q22">
            <v>57.83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-5205000</v>
          </cell>
          <cell r="Z22">
            <v>0</v>
          </cell>
          <cell r="AA22">
            <v>0</v>
          </cell>
          <cell r="AB22">
            <v>90000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90000</v>
          </cell>
        </row>
        <row r="23">
          <cell r="A23">
            <v>36585</v>
          </cell>
          <cell r="C23">
            <v>36585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90000</v>
          </cell>
          <cell r="N23">
            <v>5205000</v>
          </cell>
          <cell r="P23">
            <v>57.833333333333336</v>
          </cell>
          <cell r="Q23">
            <v>57.83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39.5</v>
          </cell>
          <cell r="X23">
            <v>3555000</v>
          </cell>
          <cell r="Y23">
            <v>-1650000</v>
          </cell>
          <cell r="Z23">
            <v>0</v>
          </cell>
          <cell r="AA23">
            <v>0</v>
          </cell>
          <cell r="AB23">
            <v>90000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90000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90000</v>
          </cell>
          <cell r="N24">
            <v>5205000</v>
          </cell>
          <cell r="P24">
            <v>57.833333333333336</v>
          </cell>
          <cell r="Q24">
            <v>57.83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39</v>
          </cell>
          <cell r="X24">
            <v>3510000</v>
          </cell>
          <cell r="Y24">
            <v>-1695000</v>
          </cell>
          <cell r="Z24">
            <v>0</v>
          </cell>
          <cell r="AA24">
            <v>0</v>
          </cell>
          <cell r="AB24">
            <v>90000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90000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90000</v>
          </cell>
          <cell r="N25">
            <v>5205000</v>
          </cell>
          <cell r="P25">
            <v>57.833333333333336</v>
          </cell>
          <cell r="Q25">
            <v>57.83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40</v>
          </cell>
          <cell r="X25">
            <v>3600000</v>
          </cell>
          <cell r="Y25">
            <v>-1605000</v>
          </cell>
          <cell r="Z25">
            <v>0</v>
          </cell>
          <cell r="AA25">
            <v>0</v>
          </cell>
          <cell r="AB25">
            <v>90000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90000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90000</v>
          </cell>
          <cell r="N26">
            <v>5205000</v>
          </cell>
          <cell r="P26">
            <v>57.833333333333336</v>
          </cell>
          <cell r="Q26">
            <v>57.83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32.25</v>
          </cell>
          <cell r="X26">
            <v>2902500</v>
          </cell>
          <cell r="Y26">
            <v>-2302500</v>
          </cell>
          <cell r="Z26">
            <v>0</v>
          </cell>
          <cell r="AA26">
            <v>0</v>
          </cell>
          <cell r="AB26">
            <v>90000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90000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90000</v>
          </cell>
          <cell r="N27">
            <v>5205000</v>
          </cell>
          <cell r="P27">
            <v>57.833333333333336</v>
          </cell>
          <cell r="Q27">
            <v>57.83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30.5</v>
          </cell>
          <cell r="X27">
            <v>2745000</v>
          </cell>
          <cell r="Y27">
            <v>-2460000</v>
          </cell>
          <cell r="Z27">
            <v>0</v>
          </cell>
          <cell r="AA27">
            <v>0</v>
          </cell>
          <cell r="AB27">
            <v>90000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90000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90000</v>
          </cell>
          <cell r="N28">
            <v>5205000</v>
          </cell>
          <cell r="P28">
            <v>57.833333333333336</v>
          </cell>
          <cell r="Q28">
            <v>57.83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24.25</v>
          </cell>
          <cell r="X28">
            <v>2182500</v>
          </cell>
          <cell r="Y28">
            <v>-3022500</v>
          </cell>
          <cell r="Z28">
            <v>0</v>
          </cell>
          <cell r="AA28">
            <v>0</v>
          </cell>
          <cell r="AB28">
            <v>90000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90000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90000</v>
          </cell>
          <cell r="N29">
            <v>5205000</v>
          </cell>
          <cell r="P29">
            <v>57.833333333333336</v>
          </cell>
          <cell r="Q29">
            <v>57.83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25.5</v>
          </cell>
          <cell r="X29">
            <v>2295000</v>
          </cell>
          <cell r="Y29">
            <v>-2910000</v>
          </cell>
          <cell r="Z29">
            <v>0</v>
          </cell>
          <cell r="AA29">
            <v>0</v>
          </cell>
          <cell r="AB29">
            <v>90000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90000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90000</v>
          </cell>
          <cell r="N30">
            <v>5205000</v>
          </cell>
          <cell r="P30">
            <v>57.833333333333336</v>
          </cell>
          <cell r="Q30">
            <v>57.83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22</v>
          </cell>
          <cell r="X30">
            <v>1980000</v>
          </cell>
          <cell r="Y30">
            <v>-3225000</v>
          </cell>
          <cell r="Z30">
            <v>0</v>
          </cell>
          <cell r="AA30">
            <v>0</v>
          </cell>
          <cell r="AB30">
            <v>90000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90000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90000</v>
          </cell>
          <cell r="N31">
            <v>5205000</v>
          </cell>
          <cell r="P31">
            <v>57.833333333333336</v>
          </cell>
          <cell r="Q31">
            <v>57.83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2272500</v>
          </cell>
          <cell r="Y31">
            <v>-2932500</v>
          </cell>
          <cell r="Z31">
            <v>0</v>
          </cell>
          <cell r="AA31">
            <v>0</v>
          </cell>
          <cell r="AB31">
            <v>90000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90000</v>
          </cell>
          <cell r="N32">
            <v>5205000</v>
          </cell>
          <cell r="P32">
            <v>57.833333333333336</v>
          </cell>
          <cell r="Q32">
            <v>57.83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2407500</v>
          </cell>
          <cell r="Y32">
            <v>-2797500</v>
          </cell>
          <cell r="Z32">
            <v>0</v>
          </cell>
          <cell r="AA32">
            <v>0</v>
          </cell>
          <cell r="AB32">
            <v>90000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90000</v>
          </cell>
          <cell r="N33">
            <v>5205000</v>
          </cell>
          <cell r="P33">
            <v>57.833333333333336</v>
          </cell>
          <cell r="Q33">
            <v>57.83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25.5</v>
          </cell>
          <cell r="X33">
            <v>2295000</v>
          </cell>
          <cell r="Y33">
            <v>-2910000</v>
          </cell>
          <cell r="Z33">
            <v>0</v>
          </cell>
          <cell r="AA33">
            <v>0</v>
          </cell>
          <cell r="AB33">
            <v>90000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90000</v>
          </cell>
        </row>
        <row r="34">
          <cell r="A34" t="str">
            <v xml:space="preserve"> Move to Long Term  (Cost = MV) </v>
          </cell>
          <cell r="M34">
            <v>90000</v>
          </cell>
          <cell r="N34">
            <v>5205000</v>
          </cell>
          <cell r="P34">
            <v>57.833333333333336</v>
          </cell>
          <cell r="Q34">
            <v>57.83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-5205000</v>
          </cell>
          <cell r="Z34">
            <v>0</v>
          </cell>
          <cell r="AA34">
            <v>0</v>
          </cell>
          <cell r="AB34">
            <v>90000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90000</v>
          </cell>
          <cell r="N35">
            <v>2295000</v>
          </cell>
          <cell r="P35">
            <v>25.5</v>
          </cell>
          <cell r="Q35">
            <v>25.5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25.5</v>
          </cell>
          <cell r="X35">
            <v>2295000</v>
          </cell>
          <cell r="Y35">
            <v>0</v>
          </cell>
          <cell r="Z35">
            <v>0</v>
          </cell>
          <cell r="AA35">
            <v>0</v>
          </cell>
          <cell r="AB35">
            <v>90000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M36">
            <v>90000</v>
          </cell>
          <cell r="N36">
            <v>2295000</v>
          </cell>
          <cell r="P36">
            <v>25.5</v>
          </cell>
          <cell r="Q36">
            <v>25.5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39.25</v>
          </cell>
          <cell r="X36">
            <v>3532500</v>
          </cell>
          <cell r="Y36">
            <v>1237500</v>
          </cell>
          <cell r="Z36">
            <v>0</v>
          </cell>
          <cell r="AA36">
            <v>0</v>
          </cell>
          <cell r="AB36">
            <v>90000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90000</v>
          </cell>
          <cell r="N37">
            <v>2295000</v>
          </cell>
          <cell r="P37">
            <v>25.5</v>
          </cell>
          <cell r="Q37">
            <v>25.5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40</v>
          </cell>
          <cell r="X37">
            <v>3600000</v>
          </cell>
          <cell r="Y37">
            <v>1305000</v>
          </cell>
          <cell r="Z37">
            <v>0</v>
          </cell>
          <cell r="AA37">
            <v>0</v>
          </cell>
          <cell r="AB37">
            <v>90000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90000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</sheetData>
      <sheetData sheetId="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110000</v>
          </cell>
          <cell r="N16">
            <v>3410000</v>
          </cell>
          <cell r="P16">
            <v>31</v>
          </cell>
          <cell r="Q16">
            <v>31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10.25</v>
          </cell>
          <cell r="X16">
            <v>1127500</v>
          </cell>
          <cell r="Y16">
            <v>-2282500</v>
          </cell>
          <cell r="Z16">
            <v>110000</v>
          </cell>
          <cell r="AG16">
            <v>110000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110000</v>
          </cell>
          <cell r="N17">
            <v>3410000</v>
          </cell>
          <cell r="P17">
            <v>31</v>
          </cell>
          <cell r="Q17">
            <v>31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1100000</v>
          </cell>
          <cell r="Y17">
            <v>-2310000</v>
          </cell>
          <cell r="Z17">
            <v>110000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3410000</v>
          </cell>
          <cell r="P18">
            <v>31</v>
          </cell>
          <cell r="Q18">
            <v>31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6.7</v>
          </cell>
          <cell r="X18">
            <v>737000</v>
          </cell>
          <cell r="Y18">
            <v>-2673000</v>
          </cell>
          <cell r="Z18">
            <v>110000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3410000</v>
          </cell>
          <cell r="P19">
            <v>31</v>
          </cell>
          <cell r="Q19">
            <v>31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7.4</v>
          </cell>
          <cell r="X19">
            <v>814000</v>
          </cell>
          <cell r="Y19">
            <v>-2596000</v>
          </cell>
          <cell r="Z19">
            <v>110000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110000</v>
          </cell>
          <cell r="N20">
            <v>3410000</v>
          </cell>
          <cell r="P20">
            <v>31</v>
          </cell>
          <cell r="Q20">
            <v>31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935000</v>
          </cell>
          <cell r="Y20">
            <v>-2475000</v>
          </cell>
          <cell r="Z20">
            <v>110000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110000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110000</v>
          </cell>
          <cell r="N21">
            <v>3410000</v>
          </cell>
          <cell r="P21">
            <v>31</v>
          </cell>
          <cell r="Q21">
            <v>31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6.6</v>
          </cell>
          <cell r="X21">
            <v>726000</v>
          </cell>
          <cell r="Y21">
            <v>-2684000</v>
          </cell>
          <cell r="Z21">
            <v>110000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110000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110000</v>
          </cell>
          <cell r="N22">
            <v>3410000</v>
          </cell>
          <cell r="P22">
            <v>31</v>
          </cell>
          <cell r="Q22">
            <v>31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6.8</v>
          </cell>
          <cell r="X22">
            <v>748000</v>
          </cell>
          <cell r="Y22">
            <v>-2662000</v>
          </cell>
          <cell r="Z22">
            <v>110000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110000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110000</v>
          </cell>
          <cell r="N23">
            <v>3410000</v>
          </cell>
          <cell r="P23">
            <v>31</v>
          </cell>
          <cell r="Q23">
            <v>31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5.6</v>
          </cell>
          <cell r="X23">
            <v>616000</v>
          </cell>
          <cell r="Y23">
            <v>-2794000</v>
          </cell>
          <cell r="Z23">
            <v>110000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110000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110000</v>
          </cell>
          <cell r="N24">
            <v>3410000</v>
          </cell>
          <cell r="P24">
            <v>31</v>
          </cell>
          <cell r="Q24">
            <v>31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5.8</v>
          </cell>
          <cell r="X24">
            <v>638000</v>
          </cell>
          <cell r="Y24">
            <v>-2772000</v>
          </cell>
          <cell r="Z24">
            <v>110000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110000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110000</v>
          </cell>
          <cell r="N25">
            <v>3410000</v>
          </cell>
          <cell r="P25">
            <v>31</v>
          </cell>
          <cell r="Q25">
            <v>31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4.8</v>
          </cell>
          <cell r="X25">
            <v>528000</v>
          </cell>
          <cell r="Y25">
            <v>-2882000</v>
          </cell>
          <cell r="Z25">
            <v>110000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110000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110000</v>
          </cell>
          <cell r="N26">
            <v>3410000</v>
          </cell>
          <cell r="P26">
            <v>31</v>
          </cell>
          <cell r="Q26">
            <v>31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4.7</v>
          </cell>
          <cell r="X26">
            <v>517000</v>
          </cell>
          <cell r="Y26">
            <v>-2893000</v>
          </cell>
          <cell r="Z26">
            <v>110000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110000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110000</v>
          </cell>
          <cell r="N27">
            <v>3410000</v>
          </cell>
          <cell r="P27">
            <v>31</v>
          </cell>
          <cell r="Q27">
            <v>31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4.5</v>
          </cell>
          <cell r="X27">
            <v>495000</v>
          </cell>
          <cell r="Y27">
            <v>-2915000</v>
          </cell>
          <cell r="Z27">
            <v>110000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110000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110000</v>
          </cell>
          <cell r="N28">
            <v>3410000</v>
          </cell>
          <cell r="P28">
            <v>31</v>
          </cell>
          <cell r="Q28">
            <v>31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4.2</v>
          </cell>
          <cell r="X28">
            <v>462000</v>
          </cell>
          <cell r="Y28">
            <v>-2948000</v>
          </cell>
          <cell r="Z28">
            <v>110000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110000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110000</v>
          </cell>
          <cell r="N29">
            <v>3410000</v>
          </cell>
          <cell r="P29">
            <v>31</v>
          </cell>
          <cell r="Q29">
            <v>31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-3410000</v>
          </cell>
          <cell r="Z29">
            <v>110000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110000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110000</v>
          </cell>
          <cell r="N30">
            <v>462000</v>
          </cell>
          <cell r="P30">
            <v>4.2</v>
          </cell>
          <cell r="Q30">
            <v>4.2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462000</v>
          </cell>
          <cell r="Y30">
            <v>0</v>
          </cell>
          <cell r="Z30">
            <v>110000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110000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110000</v>
          </cell>
          <cell r="N31">
            <v>462000</v>
          </cell>
          <cell r="P31">
            <v>4.2</v>
          </cell>
          <cell r="Q31">
            <v>4.2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4.7</v>
          </cell>
          <cell r="X31">
            <v>517000</v>
          </cell>
          <cell r="Y31">
            <v>55000</v>
          </cell>
          <cell r="Z31">
            <v>110000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110000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110000</v>
          </cell>
          <cell r="N32">
            <v>462000</v>
          </cell>
          <cell r="P32">
            <v>4.2</v>
          </cell>
          <cell r="Q32">
            <v>4.2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550000</v>
          </cell>
          <cell r="Y32">
            <v>88000</v>
          </cell>
          <cell r="Z32">
            <v>110000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110000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80000</v>
          </cell>
          <cell r="N16">
            <v>2375000</v>
          </cell>
          <cell r="P16">
            <v>29.6875</v>
          </cell>
          <cell r="Q16">
            <v>29.68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18.5</v>
          </cell>
          <cell r="X16">
            <v>1480000</v>
          </cell>
          <cell r="Y16">
            <v>-895000</v>
          </cell>
          <cell r="AB16">
            <v>80000</v>
          </cell>
          <cell r="AG16">
            <v>80000</v>
          </cell>
        </row>
        <row r="17">
          <cell r="A17">
            <v>36556</v>
          </cell>
          <cell r="B17" t="str">
            <v>IBST</v>
          </cell>
          <cell r="C17">
            <v>36556</v>
          </cell>
          <cell r="D17">
            <v>10</v>
          </cell>
          <cell r="E17">
            <v>70000</v>
          </cell>
          <cell r="F17">
            <v>17.5</v>
          </cell>
          <cell r="G17">
            <v>1225000</v>
          </cell>
          <cell r="I17">
            <v>0</v>
          </cell>
          <cell r="J17">
            <v>0</v>
          </cell>
          <cell r="K17">
            <v>0</v>
          </cell>
          <cell r="M17">
            <v>150000</v>
          </cell>
          <cell r="N17">
            <v>3600000</v>
          </cell>
          <cell r="P17">
            <v>24</v>
          </cell>
          <cell r="Q17">
            <v>24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</v>
          </cell>
          <cell r="X17">
            <v>2550000</v>
          </cell>
          <cell r="Y17">
            <v>-1050000</v>
          </cell>
          <cell r="Z17">
            <v>0</v>
          </cell>
          <cell r="AA17">
            <v>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150000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150000</v>
          </cell>
          <cell r="N18">
            <v>3600000</v>
          </cell>
          <cell r="P18">
            <v>24</v>
          </cell>
          <cell r="Q18">
            <v>24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10.5</v>
          </cell>
          <cell r="X18">
            <v>1575000</v>
          </cell>
          <cell r="Y18">
            <v>-2025000</v>
          </cell>
          <cell r="Z18">
            <v>0</v>
          </cell>
          <cell r="AA18">
            <v>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150000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150000</v>
          </cell>
          <cell r="N19">
            <v>3600000</v>
          </cell>
          <cell r="P19">
            <v>24</v>
          </cell>
          <cell r="Q19">
            <v>24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11</v>
          </cell>
          <cell r="X19">
            <v>1650000</v>
          </cell>
          <cell r="Y19">
            <v>-1950000</v>
          </cell>
          <cell r="Z19">
            <v>0</v>
          </cell>
          <cell r="AA19">
            <v>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150000</v>
          </cell>
          <cell r="N20">
            <v>3600000</v>
          </cell>
          <cell r="P20">
            <v>24</v>
          </cell>
          <cell r="Q20">
            <v>24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</v>
          </cell>
          <cell r="X20">
            <v>1800000</v>
          </cell>
          <cell r="Y20">
            <v>-1800000</v>
          </cell>
          <cell r="Z20">
            <v>0</v>
          </cell>
          <cell r="AA20">
            <v>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150000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150000</v>
          </cell>
          <cell r="N21">
            <v>3600000</v>
          </cell>
          <cell r="P21">
            <v>24</v>
          </cell>
          <cell r="Q21">
            <v>24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9.6999999999999993</v>
          </cell>
          <cell r="X21">
            <v>1455000</v>
          </cell>
          <cell r="Y21">
            <v>-2145000</v>
          </cell>
          <cell r="Z21">
            <v>0</v>
          </cell>
          <cell r="AA21">
            <v>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150000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150000</v>
          </cell>
          <cell r="N22">
            <v>3600000</v>
          </cell>
          <cell r="P22">
            <v>24</v>
          </cell>
          <cell r="Q22">
            <v>24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1500000</v>
          </cell>
          <cell r="Y22">
            <v>-2100000</v>
          </cell>
          <cell r="Z22">
            <v>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150000</v>
          </cell>
          <cell r="N23">
            <v>3600000</v>
          </cell>
          <cell r="P23">
            <v>24</v>
          </cell>
          <cell r="Q23">
            <v>24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7.8</v>
          </cell>
          <cell r="X23">
            <v>1170000</v>
          </cell>
          <cell r="Y23">
            <v>-2430000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150000</v>
          </cell>
          <cell r="N24">
            <v>3600000</v>
          </cell>
          <cell r="P24">
            <v>24</v>
          </cell>
          <cell r="Q24">
            <v>24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7.8</v>
          </cell>
          <cell r="X24">
            <v>1170000</v>
          </cell>
          <cell r="Y24">
            <v>-2430000</v>
          </cell>
          <cell r="Z24">
            <v>0</v>
          </cell>
          <cell r="AA24">
            <v>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150000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150000</v>
          </cell>
          <cell r="N25">
            <v>3600000</v>
          </cell>
          <cell r="P25">
            <v>24</v>
          </cell>
          <cell r="Q25">
            <v>24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945000</v>
          </cell>
          <cell r="Y25">
            <v>-2655000</v>
          </cell>
          <cell r="Z25">
            <v>0</v>
          </cell>
          <cell r="AA25">
            <v>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150000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150000</v>
          </cell>
          <cell r="N26">
            <v>3600000</v>
          </cell>
          <cell r="P26">
            <v>24</v>
          </cell>
          <cell r="Q26">
            <v>24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5.7</v>
          </cell>
          <cell r="X26">
            <v>855000</v>
          </cell>
          <cell r="Y26">
            <v>-2745000</v>
          </cell>
          <cell r="Z26">
            <v>0</v>
          </cell>
          <cell r="AA26">
            <v>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150000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150000</v>
          </cell>
          <cell r="N27">
            <v>3600000</v>
          </cell>
          <cell r="P27">
            <v>24</v>
          </cell>
          <cell r="Q27">
            <v>24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855000</v>
          </cell>
          <cell r="Y27">
            <v>-2745000</v>
          </cell>
          <cell r="Z27">
            <v>0</v>
          </cell>
          <cell r="AA27">
            <v>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150000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150000</v>
          </cell>
          <cell r="N28">
            <v>3600000</v>
          </cell>
          <cell r="P28">
            <v>24</v>
          </cell>
          <cell r="Q28">
            <v>24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</v>
          </cell>
          <cell r="X28">
            <v>900000</v>
          </cell>
          <cell r="Y28">
            <v>-2700000</v>
          </cell>
          <cell r="Z28">
            <v>0</v>
          </cell>
          <cell r="AA28">
            <v>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150000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150000</v>
          </cell>
          <cell r="N29">
            <v>3600000</v>
          </cell>
          <cell r="P29">
            <v>24</v>
          </cell>
          <cell r="Q29">
            <v>24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-3600000</v>
          </cell>
          <cell r="Z29">
            <v>0</v>
          </cell>
          <cell r="AA29">
            <v>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150000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150000</v>
          </cell>
          <cell r="N30">
            <v>900000</v>
          </cell>
          <cell r="P30">
            <v>6</v>
          </cell>
          <cell r="Q30">
            <v>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6</v>
          </cell>
          <cell r="X30">
            <v>900000</v>
          </cell>
          <cell r="Y30">
            <v>0</v>
          </cell>
          <cell r="Z30">
            <v>0</v>
          </cell>
          <cell r="AA30">
            <v>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150000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150000</v>
          </cell>
          <cell r="N31">
            <v>900000</v>
          </cell>
          <cell r="P31">
            <v>6</v>
          </cell>
          <cell r="Q31">
            <v>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8.4</v>
          </cell>
          <cell r="X31">
            <v>1260000</v>
          </cell>
          <cell r="Y31">
            <v>360000</v>
          </cell>
          <cell r="Z31">
            <v>0</v>
          </cell>
          <cell r="AA31">
            <v>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150000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150000</v>
          </cell>
          <cell r="N32">
            <v>900000</v>
          </cell>
          <cell r="P32">
            <v>6</v>
          </cell>
          <cell r="Q32">
            <v>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10.5</v>
          </cell>
          <cell r="X32">
            <v>1575000</v>
          </cell>
          <cell r="Y32">
            <v>675000</v>
          </cell>
          <cell r="Z32">
            <v>0</v>
          </cell>
          <cell r="AA32">
            <v>0</v>
          </cell>
          <cell r="AB32">
            <v>150000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150000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36595</v>
          </cell>
          <cell r="B19" t="str">
            <v>IBST</v>
          </cell>
          <cell r="C19">
            <v>36595</v>
          </cell>
          <cell r="D19">
            <v>10</v>
          </cell>
          <cell r="E19">
            <v>17500</v>
          </cell>
          <cell r="F19">
            <v>27</v>
          </cell>
          <cell r="G19">
            <v>472500</v>
          </cell>
          <cell r="I19">
            <v>0</v>
          </cell>
          <cell r="J19">
            <v>0</v>
          </cell>
          <cell r="K19">
            <v>0</v>
          </cell>
          <cell r="M19">
            <v>17500</v>
          </cell>
          <cell r="N19">
            <v>472500</v>
          </cell>
          <cell r="P19">
            <v>27</v>
          </cell>
          <cell r="Q19">
            <v>27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-472500</v>
          </cell>
          <cell r="Z19">
            <v>0</v>
          </cell>
          <cell r="AA19">
            <v>0</v>
          </cell>
          <cell r="AB19">
            <v>17500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17500</v>
          </cell>
        </row>
        <row r="20">
          <cell r="A20">
            <v>36599</v>
          </cell>
          <cell r="B20" t="str">
            <v>IBST</v>
          </cell>
          <cell r="C20">
            <v>36599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17500</v>
          </cell>
          <cell r="J20">
            <v>27.75</v>
          </cell>
          <cell r="K20">
            <v>485625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13125</v>
          </cell>
          <cell r="S20">
            <v>13125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13125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13125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13125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13125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13125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13125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13125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13125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13125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13125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A31" t="str">
            <v xml:space="preserve"> Move to Long Term  (Cost = MV) 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13125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13125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36909</v>
          </cell>
          <cell r="C33">
            <v>36909</v>
          </cell>
          <cell r="M33">
            <v>0</v>
          </cell>
          <cell r="N33">
            <v>0</v>
          </cell>
        </row>
        <row r="34">
          <cell r="A34">
            <v>36922</v>
          </cell>
          <cell r="C34">
            <v>36922</v>
          </cell>
        </row>
      </sheetData>
      <sheetData sheetId="1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90400</v>
          </cell>
          <cell r="N16">
            <v>4121560</v>
          </cell>
          <cell r="P16">
            <v>45.592477876106194</v>
          </cell>
          <cell r="Q16">
            <v>45.59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14.5</v>
          </cell>
          <cell r="X16">
            <v>1310800</v>
          </cell>
          <cell r="Y16">
            <v>-2810760</v>
          </cell>
          <cell r="Z16">
            <v>80400</v>
          </cell>
          <cell r="AD16">
            <v>10000</v>
          </cell>
          <cell r="AG16">
            <v>90400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90400</v>
          </cell>
          <cell r="N17">
            <v>4121560</v>
          </cell>
          <cell r="P17">
            <v>45.592477876106194</v>
          </cell>
          <cell r="Q17">
            <v>45.59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16</v>
          </cell>
          <cell r="X17">
            <v>1446400</v>
          </cell>
          <cell r="Y17">
            <v>-2675160</v>
          </cell>
          <cell r="Z17">
            <v>80400</v>
          </cell>
          <cell r="AA17">
            <v>0</v>
          </cell>
          <cell r="AB17">
            <v>0</v>
          </cell>
          <cell r="AC17">
            <v>0</v>
          </cell>
          <cell r="AD17">
            <v>10000</v>
          </cell>
          <cell r="AE17">
            <v>0</v>
          </cell>
          <cell r="AF17">
            <v>0</v>
          </cell>
          <cell r="AG17">
            <v>90400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90400</v>
          </cell>
          <cell r="N18">
            <v>4121560</v>
          </cell>
          <cell r="P18">
            <v>45.592477876106194</v>
          </cell>
          <cell r="Q18">
            <v>45.59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10.25</v>
          </cell>
          <cell r="X18">
            <v>926600</v>
          </cell>
          <cell r="Y18">
            <v>-3194960</v>
          </cell>
          <cell r="Z18">
            <v>80400</v>
          </cell>
          <cell r="AA18">
            <v>0</v>
          </cell>
          <cell r="AB18">
            <v>0</v>
          </cell>
          <cell r="AC18">
            <v>0</v>
          </cell>
          <cell r="AD18">
            <v>10000</v>
          </cell>
          <cell r="AE18">
            <v>0</v>
          </cell>
          <cell r="AF18">
            <v>0</v>
          </cell>
          <cell r="AG18">
            <v>90400</v>
          </cell>
        </row>
        <row r="19">
          <cell r="A19">
            <v>36591</v>
          </cell>
          <cell r="B19" t="str">
            <v>NFS</v>
          </cell>
          <cell r="C19">
            <v>36591</v>
          </cell>
          <cell r="D19">
            <v>10</v>
          </cell>
          <cell r="E19">
            <v>45200</v>
          </cell>
          <cell r="F19">
            <v>10</v>
          </cell>
          <cell r="G19">
            <v>452000</v>
          </cell>
          <cell r="H19" t="str">
            <v>XR</v>
          </cell>
          <cell r="I19">
            <v>0</v>
          </cell>
          <cell r="J19">
            <v>0</v>
          </cell>
          <cell r="K19">
            <v>0</v>
          </cell>
          <cell r="M19">
            <v>135600</v>
          </cell>
          <cell r="N19">
            <v>4573560</v>
          </cell>
          <cell r="P19">
            <v>33.728318584070799</v>
          </cell>
          <cell r="Q19">
            <v>33.72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-4573560</v>
          </cell>
          <cell r="Z19">
            <v>125600</v>
          </cell>
          <cell r="AA19">
            <v>0</v>
          </cell>
          <cell r="AB19">
            <v>0</v>
          </cell>
          <cell r="AC19">
            <v>0</v>
          </cell>
          <cell r="AD19">
            <v>10000</v>
          </cell>
          <cell r="AE19">
            <v>0</v>
          </cell>
          <cell r="AF19">
            <v>0</v>
          </cell>
          <cell r="AG19">
            <v>135600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135600</v>
          </cell>
          <cell r="N20">
            <v>4573560</v>
          </cell>
          <cell r="P20">
            <v>33.728318584070799</v>
          </cell>
          <cell r="Q20">
            <v>33.72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1762800</v>
          </cell>
          <cell r="Y20">
            <v>-2810760</v>
          </cell>
          <cell r="Z20">
            <v>125600</v>
          </cell>
          <cell r="AA20">
            <v>0</v>
          </cell>
          <cell r="AB20">
            <v>0</v>
          </cell>
          <cell r="AC20">
            <v>0</v>
          </cell>
          <cell r="AD20">
            <v>10000</v>
          </cell>
          <cell r="AE20">
            <v>0</v>
          </cell>
          <cell r="AF20">
            <v>0</v>
          </cell>
          <cell r="AG20">
            <v>135600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135600</v>
          </cell>
          <cell r="N21">
            <v>4573560</v>
          </cell>
          <cell r="P21">
            <v>33.728318584070799</v>
          </cell>
          <cell r="Q21">
            <v>33.72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14.25</v>
          </cell>
          <cell r="X21">
            <v>1932300</v>
          </cell>
          <cell r="Y21">
            <v>-2641260</v>
          </cell>
          <cell r="Z21">
            <v>125600</v>
          </cell>
          <cell r="AA21">
            <v>0</v>
          </cell>
          <cell r="AB21">
            <v>0</v>
          </cell>
          <cell r="AC21">
            <v>0</v>
          </cell>
          <cell r="AD21">
            <v>10000</v>
          </cell>
          <cell r="AE21">
            <v>0</v>
          </cell>
          <cell r="AF21">
            <v>0</v>
          </cell>
          <cell r="AG21">
            <v>135600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135600</v>
          </cell>
          <cell r="N22">
            <v>4573560</v>
          </cell>
          <cell r="P22">
            <v>33.728318584070799</v>
          </cell>
          <cell r="Q22">
            <v>33.72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12.5</v>
          </cell>
          <cell r="X22">
            <v>1695000</v>
          </cell>
          <cell r="Y22">
            <v>-2878560</v>
          </cell>
          <cell r="Z22">
            <v>125600</v>
          </cell>
          <cell r="AA22">
            <v>0</v>
          </cell>
          <cell r="AB22">
            <v>0</v>
          </cell>
          <cell r="AC22">
            <v>0</v>
          </cell>
          <cell r="AD22">
            <v>10000</v>
          </cell>
          <cell r="AE22">
            <v>0</v>
          </cell>
          <cell r="AF22">
            <v>0</v>
          </cell>
          <cell r="AG22">
            <v>135600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135600</v>
          </cell>
          <cell r="N23">
            <v>4573560</v>
          </cell>
          <cell r="P23">
            <v>33.728318584070799</v>
          </cell>
          <cell r="Q23">
            <v>33.72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13.75</v>
          </cell>
          <cell r="X23">
            <v>1864500</v>
          </cell>
          <cell r="Y23">
            <v>-2709060</v>
          </cell>
          <cell r="Z23">
            <v>125600</v>
          </cell>
          <cell r="AA23">
            <v>0</v>
          </cell>
          <cell r="AB23">
            <v>0</v>
          </cell>
          <cell r="AC23">
            <v>0</v>
          </cell>
          <cell r="AD23">
            <v>10000</v>
          </cell>
          <cell r="AE23">
            <v>0</v>
          </cell>
          <cell r="AF23">
            <v>0</v>
          </cell>
          <cell r="AG23">
            <v>135600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135600</v>
          </cell>
          <cell r="N24">
            <v>4573560</v>
          </cell>
          <cell r="P24">
            <v>33.728318584070799</v>
          </cell>
          <cell r="Q24">
            <v>33.72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14.25</v>
          </cell>
          <cell r="X24">
            <v>1932300</v>
          </cell>
          <cell r="Y24">
            <v>-2641260</v>
          </cell>
          <cell r="Z24">
            <v>125600</v>
          </cell>
          <cell r="AA24">
            <v>0</v>
          </cell>
          <cell r="AB24">
            <v>0</v>
          </cell>
          <cell r="AC24">
            <v>0</v>
          </cell>
          <cell r="AD24">
            <v>10000</v>
          </cell>
          <cell r="AE24">
            <v>0</v>
          </cell>
          <cell r="AF24">
            <v>0</v>
          </cell>
          <cell r="AG24">
            <v>135600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135600</v>
          </cell>
          <cell r="N25">
            <v>4573560</v>
          </cell>
          <cell r="P25">
            <v>33.728318584070799</v>
          </cell>
          <cell r="Q25">
            <v>33.72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13.75</v>
          </cell>
          <cell r="X25">
            <v>1864500</v>
          </cell>
          <cell r="Y25">
            <v>-2709060</v>
          </cell>
          <cell r="Z25">
            <v>125600</v>
          </cell>
          <cell r="AA25">
            <v>0</v>
          </cell>
          <cell r="AB25">
            <v>0</v>
          </cell>
          <cell r="AC25">
            <v>0</v>
          </cell>
          <cell r="AD25">
            <v>10000</v>
          </cell>
          <cell r="AE25">
            <v>0</v>
          </cell>
          <cell r="AF25">
            <v>0</v>
          </cell>
          <cell r="AG25">
            <v>135600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135600</v>
          </cell>
          <cell r="N26">
            <v>4573560</v>
          </cell>
          <cell r="P26">
            <v>33.728318584070799</v>
          </cell>
          <cell r="Q26">
            <v>33.72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11.5</v>
          </cell>
          <cell r="X26">
            <v>1559400</v>
          </cell>
          <cell r="Y26">
            <v>-3014160</v>
          </cell>
          <cell r="Z26">
            <v>125600</v>
          </cell>
          <cell r="AA26">
            <v>0</v>
          </cell>
          <cell r="AB26">
            <v>0</v>
          </cell>
          <cell r="AC26">
            <v>0</v>
          </cell>
          <cell r="AD26">
            <v>10000</v>
          </cell>
          <cell r="AE26">
            <v>0</v>
          </cell>
          <cell r="AF26">
            <v>0</v>
          </cell>
          <cell r="AG26">
            <v>135600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135600</v>
          </cell>
          <cell r="N27">
            <v>4573560</v>
          </cell>
          <cell r="P27">
            <v>33.728318584070799</v>
          </cell>
          <cell r="Q27">
            <v>33.72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12.25</v>
          </cell>
          <cell r="X27">
            <v>1661100</v>
          </cell>
          <cell r="Y27">
            <v>-2912460</v>
          </cell>
          <cell r="Z27">
            <v>125600</v>
          </cell>
          <cell r="AA27">
            <v>0</v>
          </cell>
          <cell r="AB27">
            <v>0</v>
          </cell>
          <cell r="AC27">
            <v>0</v>
          </cell>
          <cell r="AD27">
            <v>10000</v>
          </cell>
          <cell r="AE27">
            <v>0</v>
          </cell>
          <cell r="AF27">
            <v>0</v>
          </cell>
          <cell r="AG27">
            <v>135600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135600</v>
          </cell>
          <cell r="N28">
            <v>4573560</v>
          </cell>
          <cell r="P28">
            <v>33.728318584070799</v>
          </cell>
          <cell r="Q28">
            <v>33.72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1762800</v>
          </cell>
          <cell r="Y28">
            <v>-2810760</v>
          </cell>
          <cell r="Z28">
            <v>125600</v>
          </cell>
          <cell r="AA28">
            <v>0</v>
          </cell>
          <cell r="AB28">
            <v>0</v>
          </cell>
          <cell r="AC28">
            <v>0</v>
          </cell>
          <cell r="AD28">
            <v>10000</v>
          </cell>
          <cell r="AE28">
            <v>0</v>
          </cell>
          <cell r="AF28">
            <v>0</v>
          </cell>
          <cell r="AG28">
            <v>135600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135600</v>
          </cell>
          <cell r="N29">
            <v>4573560</v>
          </cell>
          <cell r="P29">
            <v>33.728318584070799</v>
          </cell>
          <cell r="Q29">
            <v>33.72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</v>
          </cell>
          <cell r="X29">
            <v>1762800</v>
          </cell>
          <cell r="Y29">
            <v>-2810760</v>
          </cell>
          <cell r="Z29">
            <v>125600</v>
          </cell>
          <cell r="AA29">
            <v>0</v>
          </cell>
          <cell r="AB29">
            <v>0</v>
          </cell>
          <cell r="AC29">
            <v>0</v>
          </cell>
          <cell r="AD29">
            <v>10000</v>
          </cell>
          <cell r="AE29">
            <v>0</v>
          </cell>
          <cell r="AF29">
            <v>0</v>
          </cell>
          <cell r="AG29">
            <v>135600</v>
          </cell>
        </row>
        <row r="30">
          <cell r="A30" t="str">
            <v xml:space="preserve"> Move to Long Term  (Cost = MV) </v>
          </cell>
          <cell r="G30">
            <v>0</v>
          </cell>
          <cell r="K30">
            <v>0</v>
          </cell>
          <cell r="M30">
            <v>135600</v>
          </cell>
          <cell r="N30">
            <v>4573560</v>
          </cell>
          <cell r="P30">
            <v>33.728318584070799</v>
          </cell>
          <cell r="Q30">
            <v>33.72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-4573560</v>
          </cell>
          <cell r="Z30">
            <v>125600</v>
          </cell>
          <cell r="AA30">
            <v>0</v>
          </cell>
          <cell r="AB30">
            <v>0</v>
          </cell>
          <cell r="AC30">
            <v>0</v>
          </cell>
          <cell r="AD30">
            <v>10000</v>
          </cell>
          <cell r="AE30">
            <v>0</v>
          </cell>
          <cell r="AF30">
            <v>0</v>
          </cell>
          <cell r="AG30">
            <v>135600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135600</v>
          </cell>
          <cell r="N31">
            <v>1762800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13</v>
          </cell>
          <cell r="X31">
            <v>1762800</v>
          </cell>
          <cell r="Y31">
            <v>0</v>
          </cell>
          <cell r="Z31">
            <v>125600</v>
          </cell>
          <cell r="AA31">
            <v>0</v>
          </cell>
          <cell r="AB31">
            <v>0</v>
          </cell>
          <cell r="AC31">
            <v>0</v>
          </cell>
          <cell r="AD31">
            <v>10000</v>
          </cell>
          <cell r="AE31">
            <v>0</v>
          </cell>
          <cell r="AF31">
            <v>0</v>
          </cell>
          <cell r="AG31">
            <v>135600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135600</v>
          </cell>
          <cell r="N32">
            <v>1762800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13.25</v>
          </cell>
          <cell r="X32">
            <v>1796700</v>
          </cell>
          <cell r="Y32">
            <v>33900</v>
          </cell>
          <cell r="Z32">
            <v>125600</v>
          </cell>
          <cell r="AA32">
            <v>0</v>
          </cell>
          <cell r="AB32">
            <v>0</v>
          </cell>
          <cell r="AC32">
            <v>0</v>
          </cell>
          <cell r="AD32">
            <v>10000</v>
          </cell>
          <cell r="AE32">
            <v>0</v>
          </cell>
          <cell r="AF32">
            <v>0</v>
          </cell>
          <cell r="AG32">
            <v>135600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135600</v>
          </cell>
          <cell r="N33">
            <v>1762800</v>
          </cell>
          <cell r="P33">
            <v>13</v>
          </cell>
          <cell r="Q33">
            <v>13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13</v>
          </cell>
          <cell r="X33">
            <v>1762800</v>
          </cell>
          <cell r="Y33">
            <v>0</v>
          </cell>
          <cell r="Z33">
            <v>125600</v>
          </cell>
          <cell r="AA33">
            <v>0</v>
          </cell>
          <cell r="AB33">
            <v>0</v>
          </cell>
          <cell r="AC33">
            <v>0</v>
          </cell>
          <cell r="AD33">
            <v>10000</v>
          </cell>
          <cell r="AE33">
            <v>0</v>
          </cell>
          <cell r="AF33">
            <v>0</v>
          </cell>
          <cell r="AG33">
            <v>135600</v>
          </cell>
        </row>
      </sheetData>
      <sheetData sheetId="1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6000</v>
          </cell>
          <cell r="N14">
            <v>600000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180000</v>
          </cell>
          <cell r="W14">
            <v>100</v>
          </cell>
          <cell r="X14">
            <v>600000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6000</v>
          </cell>
          <cell r="AG14">
            <v>6000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6000</v>
          </cell>
          <cell r="N15">
            <v>600000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6000</v>
          </cell>
          <cell r="AG15">
            <v>6000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6000</v>
          </cell>
          <cell r="N16">
            <v>600000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6000</v>
          </cell>
          <cell r="AG16">
            <v>6000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6000</v>
          </cell>
          <cell r="N17">
            <v>600000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6000</v>
          </cell>
          <cell r="AG17">
            <v>6000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6000</v>
          </cell>
          <cell r="N18">
            <v>600000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6000</v>
          </cell>
          <cell r="AG18">
            <v>6000</v>
          </cell>
        </row>
        <row r="19">
          <cell r="A19">
            <v>36676</v>
          </cell>
          <cell r="C19">
            <v>36676</v>
          </cell>
          <cell r="D19">
            <v>100</v>
          </cell>
          <cell r="G19">
            <v>0</v>
          </cell>
          <cell r="K19">
            <v>0</v>
          </cell>
          <cell r="M19">
            <v>6000</v>
          </cell>
          <cell r="N19">
            <v>600000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40</v>
          </cell>
          <cell r="U19">
            <v>240000</v>
          </cell>
          <cell r="V19">
            <v>240000</v>
          </cell>
          <cell r="W19">
            <v>100</v>
          </cell>
          <cell r="X19">
            <v>600000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6000</v>
          </cell>
          <cell r="AG19">
            <v>6000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6000</v>
          </cell>
          <cell r="N20">
            <v>600000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240000</v>
          </cell>
          <cell r="W20">
            <v>100</v>
          </cell>
          <cell r="X20">
            <v>600000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6000</v>
          </cell>
          <cell r="AG20">
            <v>6000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6000</v>
          </cell>
          <cell r="N21">
            <v>600000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240000</v>
          </cell>
          <cell r="W21">
            <v>100</v>
          </cell>
          <cell r="X21">
            <v>600000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6000</v>
          </cell>
          <cell r="AG21">
            <v>6000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6000</v>
          </cell>
          <cell r="N22">
            <v>600000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240000</v>
          </cell>
          <cell r="W22">
            <v>100</v>
          </cell>
          <cell r="X22">
            <v>600000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6000</v>
          </cell>
          <cell r="AG22">
            <v>6000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6000</v>
          </cell>
          <cell r="N23">
            <v>600000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240000</v>
          </cell>
          <cell r="W23">
            <v>100</v>
          </cell>
          <cell r="X23">
            <v>600000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6000</v>
          </cell>
          <cell r="AG23">
            <v>6000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6000</v>
          </cell>
          <cell r="N24">
            <v>600000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240000</v>
          </cell>
          <cell r="W24">
            <v>100</v>
          </cell>
          <cell r="X24">
            <v>600000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6000</v>
          </cell>
          <cell r="AG24">
            <v>6000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6000</v>
          </cell>
          <cell r="N25">
            <v>600000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240000</v>
          </cell>
          <cell r="W25">
            <v>100</v>
          </cell>
          <cell r="X25">
            <v>600000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6000</v>
          </cell>
          <cell r="AG25">
            <v>6000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6000</v>
          </cell>
          <cell r="N26">
            <v>600000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240000</v>
          </cell>
          <cell r="W26">
            <v>100</v>
          </cell>
          <cell r="X26">
            <v>600000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6000</v>
          </cell>
          <cell r="AG26">
            <v>6000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6000</v>
          </cell>
          <cell r="N27">
            <v>600000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240000</v>
          </cell>
          <cell r="W27">
            <v>100</v>
          </cell>
          <cell r="X27">
            <v>600000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6000</v>
          </cell>
          <cell r="AG27">
            <v>6000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6000</v>
          </cell>
          <cell r="N28">
            <v>600000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240000</v>
          </cell>
          <cell r="W28">
            <v>100</v>
          </cell>
          <cell r="X28">
            <v>600000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6000</v>
          </cell>
          <cell r="AG28">
            <v>6000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6000</v>
          </cell>
          <cell r="N29">
            <v>600000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6000</v>
          </cell>
          <cell r="AG29">
            <v>6000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6000</v>
          </cell>
          <cell r="N30">
            <v>600000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600000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6000</v>
          </cell>
          <cell r="AG30">
            <v>6000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40000</v>
          </cell>
          <cell r="N16">
            <v>400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400</v>
          </cell>
          <cell r="Y16">
            <v>0</v>
          </cell>
          <cell r="Z16">
            <v>40000</v>
          </cell>
          <cell r="AG16">
            <v>40000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40000</v>
          </cell>
          <cell r="N17">
            <v>400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400</v>
          </cell>
          <cell r="Y17">
            <v>0</v>
          </cell>
          <cell r="Z17">
            <v>40000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40000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40000</v>
          </cell>
          <cell r="N18">
            <v>400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400</v>
          </cell>
          <cell r="Y18">
            <v>0</v>
          </cell>
          <cell r="Z18">
            <v>40000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40000</v>
          </cell>
          <cell r="N19">
            <v>400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400</v>
          </cell>
          <cell r="Y19">
            <v>0</v>
          </cell>
          <cell r="Z19">
            <v>40000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40000</v>
          </cell>
          <cell r="N20">
            <v>400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400</v>
          </cell>
          <cell r="Y20">
            <v>0</v>
          </cell>
          <cell r="Z20">
            <v>40000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40000</v>
          </cell>
          <cell r="N21">
            <v>400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400</v>
          </cell>
          <cell r="Y21">
            <v>0</v>
          </cell>
          <cell r="Z21">
            <v>40000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40000</v>
          </cell>
          <cell r="N22">
            <v>400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400</v>
          </cell>
          <cell r="Y22">
            <v>0</v>
          </cell>
          <cell r="Z22">
            <v>40000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40000</v>
          </cell>
          <cell r="N23">
            <v>400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400</v>
          </cell>
          <cell r="Y23">
            <v>0</v>
          </cell>
          <cell r="Z23">
            <v>40000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40000</v>
          </cell>
          <cell r="N24">
            <v>400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400</v>
          </cell>
          <cell r="Y24">
            <v>0</v>
          </cell>
          <cell r="Z24">
            <v>40000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40000</v>
          </cell>
          <cell r="N25">
            <v>400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400</v>
          </cell>
          <cell r="Y25">
            <v>0</v>
          </cell>
          <cell r="Z25">
            <v>40000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40000</v>
          </cell>
          <cell r="N26">
            <v>400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400</v>
          </cell>
          <cell r="Y26">
            <v>0</v>
          </cell>
          <cell r="Z26">
            <v>40000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40000</v>
          </cell>
          <cell r="N27">
            <v>400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400</v>
          </cell>
          <cell r="Y27">
            <v>0</v>
          </cell>
          <cell r="Z27">
            <v>40000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40000</v>
          </cell>
          <cell r="N28">
            <v>400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400</v>
          </cell>
          <cell r="Y28">
            <v>0</v>
          </cell>
          <cell r="Z28">
            <v>40000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40000</v>
          </cell>
          <cell r="N29">
            <v>400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400</v>
          </cell>
          <cell r="Y29">
            <v>0</v>
          </cell>
          <cell r="Z29">
            <v>40000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40000</v>
          </cell>
          <cell r="N30">
            <v>400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400</v>
          </cell>
          <cell r="Y30">
            <v>0</v>
          </cell>
          <cell r="Z30">
            <v>40000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40000</v>
          </cell>
          <cell r="N31">
            <v>400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400</v>
          </cell>
          <cell r="Y31">
            <v>0</v>
          </cell>
          <cell r="Z31">
            <v>40000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36584</v>
          </cell>
          <cell r="B18" t="str">
            <v>IBST</v>
          </cell>
          <cell r="C18">
            <v>36584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50000</v>
          </cell>
          <cell r="N19">
            <v>550000</v>
          </cell>
          <cell r="P19">
            <v>11</v>
          </cell>
          <cell r="Q19">
            <v>11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9.9</v>
          </cell>
          <cell r="X19">
            <v>495000</v>
          </cell>
          <cell r="Y19">
            <v>-55000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36588</v>
          </cell>
          <cell r="B20" t="str">
            <v>IBST</v>
          </cell>
          <cell r="C20">
            <v>36588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12.076000000000001</v>
          </cell>
          <cell r="K20">
            <v>603800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53800.000000000029</v>
          </cell>
          <cell r="S20">
            <v>53800.000000000029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36602</v>
          </cell>
          <cell r="B21" t="str">
            <v>IBST</v>
          </cell>
          <cell r="C21">
            <v>36602</v>
          </cell>
          <cell r="D21">
            <v>10</v>
          </cell>
          <cell r="E21">
            <v>50000</v>
          </cell>
          <cell r="F21">
            <v>13.4</v>
          </cell>
          <cell r="G21">
            <v>670000</v>
          </cell>
          <cell r="I21">
            <v>0</v>
          </cell>
          <cell r="J21">
            <v>0</v>
          </cell>
          <cell r="K21">
            <v>0</v>
          </cell>
          <cell r="M21">
            <v>50000</v>
          </cell>
          <cell r="N21">
            <v>670000</v>
          </cell>
          <cell r="P21">
            <v>13.4</v>
          </cell>
          <cell r="Q21">
            <v>13.4</v>
          </cell>
          <cell r="R21">
            <v>0</v>
          </cell>
          <cell r="S21">
            <v>53800.000000000029</v>
          </cell>
          <cell r="U21">
            <v>0</v>
          </cell>
          <cell r="V21">
            <v>0</v>
          </cell>
          <cell r="X21">
            <v>0</v>
          </cell>
          <cell r="Y21">
            <v>-670000</v>
          </cell>
          <cell r="Z21">
            <v>0</v>
          </cell>
          <cell r="AA21">
            <v>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36605</v>
          </cell>
          <cell r="B22" t="str">
            <v>IBST</v>
          </cell>
          <cell r="C22">
            <v>36605</v>
          </cell>
          <cell r="D22">
            <v>10</v>
          </cell>
          <cell r="E22">
            <v>30000</v>
          </cell>
          <cell r="F22">
            <v>11.75</v>
          </cell>
          <cell r="G22">
            <v>352500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1022500</v>
          </cell>
          <cell r="P22">
            <v>12.78125</v>
          </cell>
          <cell r="Q22">
            <v>12.78</v>
          </cell>
          <cell r="R22">
            <v>0</v>
          </cell>
          <cell r="S22">
            <v>53800.000000000029</v>
          </cell>
          <cell r="U22">
            <v>0</v>
          </cell>
          <cell r="V22">
            <v>0</v>
          </cell>
          <cell r="X22">
            <v>0</v>
          </cell>
          <cell r="Y22">
            <v>-1022500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36607</v>
          </cell>
          <cell r="B23" t="str">
            <v>IBST</v>
          </cell>
          <cell r="C23">
            <v>36607</v>
          </cell>
          <cell r="D23">
            <v>10</v>
          </cell>
          <cell r="E23">
            <v>50000</v>
          </cell>
          <cell r="F23">
            <v>11.25</v>
          </cell>
          <cell r="G23">
            <v>562500</v>
          </cell>
          <cell r="I23">
            <v>0</v>
          </cell>
          <cell r="J23">
            <v>0</v>
          </cell>
          <cell r="K23">
            <v>0</v>
          </cell>
          <cell r="M23">
            <v>130000</v>
          </cell>
          <cell r="N23">
            <v>1585000</v>
          </cell>
          <cell r="P23">
            <v>12.192307692307692</v>
          </cell>
          <cell r="Q23">
            <v>12.19</v>
          </cell>
          <cell r="R23">
            <v>0</v>
          </cell>
          <cell r="S23">
            <v>53800.000000000029</v>
          </cell>
          <cell r="U23">
            <v>0</v>
          </cell>
          <cell r="V23">
            <v>0</v>
          </cell>
          <cell r="X23">
            <v>0</v>
          </cell>
          <cell r="Y23">
            <v>-1585000</v>
          </cell>
          <cell r="Z23">
            <v>0</v>
          </cell>
          <cell r="AA23">
            <v>0</v>
          </cell>
          <cell r="AB23">
            <v>130000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130000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130000</v>
          </cell>
          <cell r="N24">
            <v>1585000</v>
          </cell>
          <cell r="P24">
            <v>12.192307692307692</v>
          </cell>
          <cell r="Q24">
            <v>12.19</v>
          </cell>
          <cell r="R24">
            <v>0</v>
          </cell>
          <cell r="S24">
            <v>53800.000000000029</v>
          </cell>
          <cell r="U24">
            <v>0</v>
          </cell>
          <cell r="V24">
            <v>0</v>
          </cell>
          <cell r="W24">
            <v>10.5</v>
          </cell>
          <cell r="X24">
            <v>1365000</v>
          </cell>
          <cell r="Y24">
            <v>-220000</v>
          </cell>
          <cell r="Z24">
            <v>0</v>
          </cell>
          <cell r="AA24">
            <v>0</v>
          </cell>
          <cell r="AB24">
            <v>130000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130000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130000</v>
          </cell>
          <cell r="N25">
            <v>1585000</v>
          </cell>
          <cell r="P25">
            <v>12.192307692307692</v>
          </cell>
          <cell r="Q25">
            <v>12.19</v>
          </cell>
          <cell r="R25">
            <v>0</v>
          </cell>
          <cell r="S25">
            <v>53800.000000000029</v>
          </cell>
          <cell r="U25">
            <v>0</v>
          </cell>
          <cell r="V25">
            <v>0</v>
          </cell>
          <cell r="W25">
            <v>11.75</v>
          </cell>
          <cell r="X25">
            <v>1527500</v>
          </cell>
          <cell r="Y25">
            <v>-57500</v>
          </cell>
          <cell r="Z25">
            <v>0</v>
          </cell>
          <cell r="AA25">
            <v>0</v>
          </cell>
          <cell r="AB25">
            <v>130000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130000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130000</v>
          </cell>
          <cell r="N26">
            <v>1585000</v>
          </cell>
          <cell r="P26">
            <v>12.192307692307692</v>
          </cell>
          <cell r="Q26">
            <v>12.19</v>
          </cell>
          <cell r="R26">
            <v>0</v>
          </cell>
          <cell r="S26">
            <v>53800.000000000029</v>
          </cell>
          <cell r="U26">
            <v>0</v>
          </cell>
          <cell r="V26">
            <v>0</v>
          </cell>
          <cell r="W26">
            <v>8</v>
          </cell>
          <cell r="X26">
            <v>1040000</v>
          </cell>
          <cell r="Y26">
            <v>-545000</v>
          </cell>
          <cell r="Z26">
            <v>0</v>
          </cell>
          <cell r="AA26">
            <v>0</v>
          </cell>
          <cell r="AB26">
            <v>130000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130000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130000</v>
          </cell>
          <cell r="N27">
            <v>1585000</v>
          </cell>
          <cell r="P27">
            <v>12.192307692307692</v>
          </cell>
          <cell r="Q27">
            <v>12.19</v>
          </cell>
          <cell r="R27">
            <v>0</v>
          </cell>
          <cell r="S27">
            <v>53800.000000000029</v>
          </cell>
          <cell r="U27">
            <v>0</v>
          </cell>
          <cell r="V27">
            <v>0</v>
          </cell>
          <cell r="W27">
            <v>7.4</v>
          </cell>
          <cell r="X27">
            <v>962000</v>
          </cell>
          <cell r="Y27">
            <v>-623000</v>
          </cell>
          <cell r="Z27">
            <v>0</v>
          </cell>
          <cell r="AA27">
            <v>0</v>
          </cell>
          <cell r="AB27">
            <v>130000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130000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130000</v>
          </cell>
          <cell r="N28">
            <v>1585000</v>
          </cell>
          <cell r="P28">
            <v>12.192307692307692</v>
          </cell>
          <cell r="Q28">
            <v>12.19</v>
          </cell>
          <cell r="R28">
            <v>0</v>
          </cell>
          <cell r="S28">
            <v>53800.000000000029</v>
          </cell>
          <cell r="U28">
            <v>0</v>
          </cell>
          <cell r="V28">
            <v>0</v>
          </cell>
          <cell r="W28">
            <v>7</v>
          </cell>
          <cell r="X28">
            <v>910000</v>
          </cell>
          <cell r="Y28">
            <v>-675000</v>
          </cell>
          <cell r="Z28">
            <v>0</v>
          </cell>
          <cell r="AA28">
            <v>0</v>
          </cell>
          <cell r="AB28">
            <v>130000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130000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130000</v>
          </cell>
          <cell r="N29">
            <v>1585000</v>
          </cell>
          <cell r="P29">
            <v>12.192307692307692</v>
          </cell>
          <cell r="Q29">
            <v>12.19</v>
          </cell>
          <cell r="R29">
            <v>0</v>
          </cell>
          <cell r="S29">
            <v>53800.000000000029</v>
          </cell>
          <cell r="U29">
            <v>0</v>
          </cell>
          <cell r="V29">
            <v>0</v>
          </cell>
          <cell r="W29">
            <v>6.9</v>
          </cell>
          <cell r="X29">
            <v>897000</v>
          </cell>
          <cell r="Y29">
            <v>-688000</v>
          </cell>
          <cell r="Z29">
            <v>0</v>
          </cell>
          <cell r="AA29">
            <v>0</v>
          </cell>
          <cell r="AB29">
            <v>130000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130000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130000</v>
          </cell>
          <cell r="N30">
            <v>1585000</v>
          </cell>
          <cell r="P30">
            <v>12.192307692307692</v>
          </cell>
          <cell r="Q30">
            <v>12.19</v>
          </cell>
          <cell r="R30">
            <v>0</v>
          </cell>
          <cell r="S30">
            <v>53800.000000000029</v>
          </cell>
          <cell r="U30">
            <v>0</v>
          </cell>
          <cell r="V30">
            <v>0</v>
          </cell>
          <cell r="W30">
            <v>6.3</v>
          </cell>
          <cell r="X30">
            <v>819000</v>
          </cell>
          <cell r="Y30">
            <v>-766000</v>
          </cell>
          <cell r="Z30">
            <v>0</v>
          </cell>
          <cell r="AA30">
            <v>0</v>
          </cell>
          <cell r="AB30">
            <v>130000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130000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130000</v>
          </cell>
          <cell r="N31">
            <v>1585000</v>
          </cell>
          <cell r="P31">
            <v>12.192307692307692</v>
          </cell>
          <cell r="Q31">
            <v>12.19</v>
          </cell>
          <cell r="R31">
            <v>0</v>
          </cell>
          <cell r="S31">
            <v>53800.000000000029</v>
          </cell>
          <cell r="U31">
            <v>0</v>
          </cell>
          <cell r="V31">
            <v>0</v>
          </cell>
          <cell r="W31">
            <v>4.4000000000000004</v>
          </cell>
          <cell r="X31">
            <v>572000</v>
          </cell>
          <cell r="Y31">
            <v>-1013000</v>
          </cell>
          <cell r="Z31">
            <v>0</v>
          </cell>
          <cell r="AA31">
            <v>0</v>
          </cell>
          <cell r="AB31">
            <v>130000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130000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130000</v>
          </cell>
          <cell r="N32">
            <v>1585000</v>
          </cell>
          <cell r="P32">
            <v>12.192307692307692</v>
          </cell>
          <cell r="Q32">
            <v>12.19</v>
          </cell>
          <cell r="R32">
            <v>0</v>
          </cell>
          <cell r="S32">
            <v>53800.000000000029</v>
          </cell>
          <cell r="U32">
            <v>0</v>
          </cell>
          <cell r="V32">
            <v>0</v>
          </cell>
          <cell r="W32">
            <v>4.5</v>
          </cell>
          <cell r="X32">
            <v>585000</v>
          </cell>
          <cell r="Y32">
            <v>-1000000</v>
          </cell>
          <cell r="Z32">
            <v>0</v>
          </cell>
          <cell r="AA32">
            <v>0</v>
          </cell>
          <cell r="AB32">
            <v>130000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130000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130000</v>
          </cell>
          <cell r="N33">
            <v>1585000</v>
          </cell>
          <cell r="P33">
            <v>12.192307692307692</v>
          </cell>
          <cell r="Q33">
            <v>12.19</v>
          </cell>
          <cell r="R33">
            <v>0</v>
          </cell>
          <cell r="S33">
            <v>53800.000000000029</v>
          </cell>
          <cell r="U33">
            <v>0</v>
          </cell>
          <cell r="V33">
            <v>0</v>
          </cell>
          <cell r="W33">
            <v>4.2</v>
          </cell>
          <cell r="X33">
            <v>546000</v>
          </cell>
          <cell r="Y33">
            <v>-1039000</v>
          </cell>
          <cell r="Z33">
            <v>0</v>
          </cell>
          <cell r="AA33">
            <v>0</v>
          </cell>
          <cell r="AB33">
            <v>130000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130000</v>
          </cell>
        </row>
        <row r="34">
          <cell r="A34" t="str">
            <v xml:space="preserve"> Move to Long Term  (Cost = MV) </v>
          </cell>
          <cell r="G34">
            <v>0</v>
          </cell>
          <cell r="K34">
            <v>0</v>
          </cell>
          <cell r="M34">
            <v>130000</v>
          </cell>
          <cell r="N34">
            <v>1585000</v>
          </cell>
          <cell r="P34">
            <v>12.192307692307692</v>
          </cell>
          <cell r="Q34">
            <v>12.19</v>
          </cell>
          <cell r="R34">
            <v>0</v>
          </cell>
          <cell r="S34">
            <v>53800.000000000029</v>
          </cell>
          <cell r="U34">
            <v>0</v>
          </cell>
          <cell r="V34">
            <v>0</v>
          </cell>
          <cell r="X34">
            <v>0</v>
          </cell>
          <cell r="Y34">
            <v>-1585000</v>
          </cell>
          <cell r="Z34">
            <v>0</v>
          </cell>
          <cell r="AA34">
            <v>0</v>
          </cell>
          <cell r="AB34">
            <v>130000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130000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130000</v>
          </cell>
          <cell r="N35">
            <v>546000</v>
          </cell>
          <cell r="P35">
            <v>4.2</v>
          </cell>
          <cell r="Q35">
            <v>4.2</v>
          </cell>
          <cell r="R35">
            <v>0</v>
          </cell>
          <cell r="S35">
            <v>53800.000000000029</v>
          </cell>
          <cell r="U35">
            <v>0</v>
          </cell>
          <cell r="V35">
            <v>0</v>
          </cell>
          <cell r="W35">
            <v>4.2</v>
          </cell>
          <cell r="X35">
            <v>546000</v>
          </cell>
          <cell r="Y35">
            <v>0</v>
          </cell>
          <cell r="Z35">
            <v>0</v>
          </cell>
          <cell r="AA35">
            <v>0</v>
          </cell>
          <cell r="AB35">
            <v>130000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130000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130000</v>
          </cell>
          <cell r="N36">
            <v>546000</v>
          </cell>
          <cell r="P36">
            <v>4.2</v>
          </cell>
          <cell r="Q36">
            <v>4.2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4.4000000000000004</v>
          </cell>
          <cell r="X36">
            <v>572000</v>
          </cell>
          <cell r="Y36">
            <v>26000</v>
          </cell>
          <cell r="Z36">
            <v>0</v>
          </cell>
          <cell r="AA36">
            <v>0</v>
          </cell>
          <cell r="AB36">
            <v>130000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130000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130000</v>
          </cell>
          <cell r="N37">
            <v>546000</v>
          </cell>
          <cell r="P37">
            <v>4.2</v>
          </cell>
          <cell r="Q37">
            <v>4.2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4.7</v>
          </cell>
          <cell r="X37">
            <v>611000</v>
          </cell>
          <cell r="Y37">
            <v>65000</v>
          </cell>
          <cell r="Z37">
            <v>0</v>
          </cell>
          <cell r="AA37">
            <v>0</v>
          </cell>
          <cell r="AB37">
            <v>130000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130000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30000</v>
          </cell>
          <cell r="N16">
            <v>730000</v>
          </cell>
          <cell r="P16">
            <v>24.333333333333332</v>
          </cell>
          <cell r="Q16">
            <v>24.33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18.75</v>
          </cell>
          <cell r="X16">
            <v>562500</v>
          </cell>
          <cell r="Y16">
            <v>-167500</v>
          </cell>
          <cell r="Z16">
            <v>0</v>
          </cell>
          <cell r="AA16">
            <v>0</v>
          </cell>
          <cell r="AB16">
            <v>30000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30000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19.5</v>
          </cell>
          <cell r="G17">
            <v>585000</v>
          </cell>
          <cell r="I17">
            <v>0</v>
          </cell>
          <cell r="J17">
            <v>0</v>
          </cell>
          <cell r="K17">
            <v>0</v>
          </cell>
          <cell r="M17">
            <v>60000</v>
          </cell>
          <cell r="N17">
            <v>1315000</v>
          </cell>
          <cell r="P17">
            <v>21.916666666666668</v>
          </cell>
          <cell r="Q17">
            <v>21.91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-1315000</v>
          </cell>
          <cell r="Z17">
            <v>0</v>
          </cell>
          <cell r="AA17">
            <v>0</v>
          </cell>
          <cell r="AB17">
            <v>60000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60000</v>
          </cell>
          <cell r="N18">
            <v>1315000</v>
          </cell>
          <cell r="P18">
            <v>21.916666666666668</v>
          </cell>
          <cell r="Q18">
            <v>21.91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20.75</v>
          </cell>
          <cell r="X18">
            <v>1245000</v>
          </cell>
          <cell r="Y18">
            <v>-70000</v>
          </cell>
          <cell r="Z18">
            <v>0</v>
          </cell>
          <cell r="AA18">
            <v>0</v>
          </cell>
          <cell r="AB18">
            <v>60000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60000</v>
          </cell>
          <cell r="N19">
            <v>1315000</v>
          </cell>
          <cell r="P19">
            <v>21.916666666666668</v>
          </cell>
          <cell r="Q19">
            <v>21.91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</v>
          </cell>
          <cell r="X19">
            <v>840000</v>
          </cell>
          <cell r="Y19">
            <v>-475000</v>
          </cell>
          <cell r="Z19">
            <v>0</v>
          </cell>
          <cell r="AA19">
            <v>0</v>
          </cell>
          <cell r="AB19">
            <v>60000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60000</v>
          </cell>
          <cell r="N20">
            <v>1315000</v>
          </cell>
          <cell r="P20">
            <v>21.916666666666668</v>
          </cell>
          <cell r="Q20">
            <v>21.91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13.5</v>
          </cell>
          <cell r="X20">
            <v>810000</v>
          </cell>
          <cell r="Y20">
            <v>-505000</v>
          </cell>
          <cell r="Z20">
            <v>0</v>
          </cell>
          <cell r="AA20">
            <v>0</v>
          </cell>
          <cell r="AB20">
            <v>60000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1315000</v>
          </cell>
          <cell r="P21">
            <v>21.916666666666668</v>
          </cell>
          <cell r="Q21">
            <v>21.91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795000</v>
          </cell>
          <cell r="Y21">
            <v>-520000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36656</v>
          </cell>
          <cell r="B22" t="str">
            <v>IBST</v>
          </cell>
          <cell r="C22">
            <v>36656</v>
          </cell>
          <cell r="D22">
            <v>10</v>
          </cell>
          <cell r="E22">
            <v>60000</v>
          </cell>
          <cell r="F22">
            <v>10</v>
          </cell>
          <cell r="G22">
            <v>600000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120000</v>
          </cell>
          <cell r="N22">
            <v>1915000</v>
          </cell>
          <cell r="P22">
            <v>15.958333333333334</v>
          </cell>
          <cell r="Q22">
            <v>15.95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-1915000</v>
          </cell>
          <cell r="Z22">
            <v>0</v>
          </cell>
          <cell r="AA22">
            <v>0</v>
          </cell>
          <cell r="AB22">
            <v>120000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120000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120000</v>
          </cell>
          <cell r="N23">
            <v>1915000</v>
          </cell>
          <cell r="P23">
            <v>15.958333333333334</v>
          </cell>
          <cell r="Q23">
            <v>15.95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960000</v>
          </cell>
          <cell r="Y23">
            <v>-955000</v>
          </cell>
          <cell r="Z23">
            <v>0</v>
          </cell>
          <cell r="AA23">
            <v>0</v>
          </cell>
          <cell r="AB23">
            <v>120000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120000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120000</v>
          </cell>
          <cell r="N24">
            <v>1915000</v>
          </cell>
          <cell r="P24">
            <v>15.958333333333334</v>
          </cell>
          <cell r="Q24">
            <v>15.95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7.4</v>
          </cell>
          <cell r="X24">
            <v>888000</v>
          </cell>
          <cell r="Y24">
            <v>-1027000</v>
          </cell>
          <cell r="Z24">
            <v>0</v>
          </cell>
          <cell r="AA24">
            <v>0</v>
          </cell>
          <cell r="AB24">
            <v>120000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120000</v>
          </cell>
          <cell r="N25">
            <v>1915000</v>
          </cell>
          <cell r="P25">
            <v>15.958333333333334</v>
          </cell>
          <cell r="Q25">
            <v>15.95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6.5</v>
          </cell>
          <cell r="X25">
            <v>780000</v>
          </cell>
          <cell r="Y25">
            <v>-1135000</v>
          </cell>
          <cell r="Z25">
            <v>0</v>
          </cell>
          <cell r="AA25">
            <v>0</v>
          </cell>
          <cell r="AB25">
            <v>120000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120000</v>
          </cell>
          <cell r="N26">
            <v>1915000</v>
          </cell>
          <cell r="P26">
            <v>15.958333333333334</v>
          </cell>
          <cell r="Q26">
            <v>15.95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8.3000000000000007</v>
          </cell>
          <cell r="X26">
            <v>996000.00000000012</v>
          </cell>
          <cell r="Y26">
            <v>-918999.99999999988</v>
          </cell>
          <cell r="Z26">
            <v>0</v>
          </cell>
          <cell r="AA26">
            <v>0</v>
          </cell>
          <cell r="AB26">
            <v>120000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120000</v>
          </cell>
          <cell r="N27">
            <v>1915000</v>
          </cell>
          <cell r="P27">
            <v>15.958333333333334</v>
          </cell>
          <cell r="Q27">
            <v>15.95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</v>
          </cell>
          <cell r="X27">
            <v>960000</v>
          </cell>
          <cell r="Y27">
            <v>-955000</v>
          </cell>
          <cell r="Z27">
            <v>0</v>
          </cell>
          <cell r="AA27">
            <v>0</v>
          </cell>
          <cell r="AB27">
            <v>120000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120000</v>
          </cell>
          <cell r="N28">
            <v>1915000</v>
          </cell>
          <cell r="P28">
            <v>15.958333333333334</v>
          </cell>
          <cell r="Q28">
            <v>15.95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8.6</v>
          </cell>
          <cell r="X28">
            <v>1032000</v>
          </cell>
          <cell r="Y28">
            <v>-883000</v>
          </cell>
          <cell r="Z28">
            <v>0</v>
          </cell>
          <cell r="AA28">
            <v>0</v>
          </cell>
          <cell r="AB28">
            <v>120000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120000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120000</v>
          </cell>
          <cell r="N29">
            <v>1915000</v>
          </cell>
          <cell r="P29">
            <v>15.958333333333334</v>
          </cell>
          <cell r="Q29">
            <v>15.95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8.3000000000000007</v>
          </cell>
          <cell r="X29">
            <v>996000.00000000012</v>
          </cell>
          <cell r="Y29">
            <v>-918999.99999999988</v>
          </cell>
          <cell r="Z29">
            <v>0</v>
          </cell>
          <cell r="AA29">
            <v>0</v>
          </cell>
          <cell r="AB29">
            <v>120000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120000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120000</v>
          </cell>
          <cell r="N30">
            <v>1915000</v>
          </cell>
          <cell r="P30">
            <v>15.958333333333334</v>
          </cell>
          <cell r="Q30">
            <v>15.95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8.3000000000000007</v>
          </cell>
          <cell r="X30">
            <v>996000.00000000012</v>
          </cell>
          <cell r="Y30">
            <v>-918999.99999999988</v>
          </cell>
          <cell r="Z30">
            <v>0</v>
          </cell>
          <cell r="AA30">
            <v>0</v>
          </cell>
          <cell r="AB30">
            <v>120000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120000</v>
          </cell>
        </row>
        <row r="31">
          <cell r="A31" t="str">
            <v xml:space="preserve"> Move to Long Term  (Cost = MV) </v>
          </cell>
          <cell r="M31">
            <v>120000</v>
          </cell>
          <cell r="N31">
            <v>1915000</v>
          </cell>
          <cell r="P31">
            <v>15.958333333333334</v>
          </cell>
          <cell r="Q31">
            <v>15.95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-1915000</v>
          </cell>
          <cell r="Z31">
            <v>0</v>
          </cell>
          <cell r="AA31">
            <v>0</v>
          </cell>
          <cell r="AB31">
            <v>120000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120000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120000</v>
          </cell>
          <cell r="N32">
            <v>996000</v>
          </cell>
          <cell r="P32">
            <v>8.3000000000000007</v>
          </cell>
          <cell r="Q32">
            <v>8.3000000000000007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996000.00000000012</v>
          </cell>
          <cell r="Y32">
            <v>0</v>
          </cell>
          <cell r="Z32">
            <v>0</v>
          </cell>
          <cell r="AA32">
            <v>0</v>
          </cell>
          <cell r="AB32">
            <v>120000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120000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120000</v>
          </cell>
          <cell r="N33">
            <v>996000</v>
          </cell>
          <cell r="P33">
            <v>8.3000000000000007</v>
          </cell>
          <cell r="Q33">
            <v>8.3000000000000007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8.9</v>
          </cell>
          <cell r="X33">
            <v>1068000</v>
          </cell>
          <cell r="Y33">
            <v>72000</v>
          </cell>
          <cell r="Z33">
            <v>0</v>
          </cell>
          <cell r="AA33">
            <v>0</v>
          </cell>
          <cell r="AB33">
            <v>120000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120000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120000</v>
          </cell>
          <cell r="N34">
            <v>996000</v>
          </cell>
          <cell r="P34">
            <v>8.3000000000000007</v>
          </cell>
          <cell r="Q34">
            <v>8.3000000000000007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9.3000000000000007</v>
          </cell>
          <cell r="X34">
            <v>1116000</v>
          </cell>
          <cell r="Y34">
            <v>120000</v>
          </cell>
          <cell r="Z34">
            <v>0</v>
          </cell>
          <cell r="AA34">
            <v>0</v>
          </cell>
          <cell r="AB34">
            <v>120000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120000</v>
          </cell>
        </row>
        <row r="35">
          <cell r="A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120000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1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36656</v>
          </cell>
          <cell r="B21" t="str">
            <v>IBST</v>
          </cell>
          <cell r="C21">
            <v>36656</v>
          </cell>
          <cell r="D21" t="str">
            <v>XW</v>
          </cell>
          <cell r="E21">
            <v>60000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60000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60000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60000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2.4</v>
          </cell>
          <cell r="X23">
            <v>144000</v>
          </cell>
          <cell r="Y23">
            <v>144000</v>
          </cell>
          <cell r="Z23">
            <v>0</v>
          </cell>
          <cell r="AA23">
            <v>0</v>
          </cell>
          <cell r="AB23">
            <v>60000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60000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2.2000000000000002</v>
          </cell>
          <cell r="X24">
            <v>132000</v>
          </cell>
          <cell r="Y24">
            <v>132000</v>
          </cell>
          <cell r="Z24">
            <v>0</v>
          </cell>
          <cell r="AA24">
            <v>0</v>
          </cell>
          <cell r="AB24">
            <v>60000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60000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3.3</v>
          </cell>
          <cell r="X25">
            <v>198000</v>
          </cell>
          <cell r="Y25">
            <v>198000</v>
          </cell>
          <cell r="Z25">
            <v>0</v>
          </cell>
          <cell r="AA25">
            <v>0</v>
          </cell>
          <cell r="AB25">
            <v>60000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60000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180000</v>
          </cell>
          <cell r="Y26">
            <v>180000</v>
          </cell>
          <cell r="Z26">
            <v>0</v>
          </cell>
          <cell r="AA26">
            <v>0</v>
          </cell>
          <cell r="AB26">
            <v>60000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60000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3.2</v>
          </cell>
          <cell r="X27">
            <v>192000</v>
          </cell>
          <cell r="Y27">
            <v>192000</v>
          </cell>
          <cell r="Z27">
            <v>0</v>
          </cell>
          <cell r="AA27">
            <v>0</v>
          </cell>
          <cell r="AB27">
            <v>60000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60000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3.1</v>
          </cell>
          <cell r="X28">
            <v>186000</v>
          </cell>
          <cell r="Y28">
            <v>186000</v>
          </cell>
          <cell r="Z28">
            <v>0</v>
          </cell>
          <cell r="AA28">
            <v>0</v>
          </cell>
          <cell r="AB28">
            <v>60000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60000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</v>
          </cell>
          <cell r="X29">
            <v>180000</v>
          </cell>
          <cell r="Y29">
            <v>180000</v>
          </cell>
          <cell r="Z29">
            <v>0</v>
          </cell>
          <cell r="AA29">
            <v>0</v>
          </cell>
          <cell r="AB29">
            <v>60000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 t="str">
            <v xml:space="preserve"> Move to Long Term  (Cost = MV) </v>
          </cell>
          <cell r="M30">
            <v>60000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60000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60000</v>
          </cell>
          <cell r="N31">
            <v>180000</v>
          </cell>
          <cell r="P31">
            <v>3</v>
          </cell>
          <cell r="Q31">
            <v>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</v>
          </cell>
          <cell r="X31">
            <v>180000</v>
          </cell>
          <cell r="Y31">
            <v>0</v>
          </cell>
          <cell r="Z31">
            <v>0</v>
          </cell>
          <cell r="AA31">
            <v>0</v>
          </cell>
          <cell r="AB31">
            <v>60000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60000</v>
          </cell>
          <cell r="N32">
            <v>180000</v>
          </cell>
          <cell r="P32">
            <v>3</v>
          </cell>
          <cell r="Q32">
            <v>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3.2</v>
          </cell>
          <cell r="X32">
            <v>192000</v>
          </cell>
          <cell r="Y32">
            <v>12000</v>
          </cell>
          <cell r="Z32">
            <v>0</v>
          </cell>
          <cell r="AA32">
            <v>0</v>
          </cell>
          <cell r="AB32">
            <v>60000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60000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60000</v>
          </cell>
          <cell r="N33">
            <v>180000</v>
          </cell>
          <cell r="P33">
            <v>3</v>
          </cell>
          <cell r="Q33">
            <v>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4.4000000000000004</v>
          </cell>
          <cell r="X33">
            <v>264000</v>
          </cell>
          <cell r="Y33">
            <v>84000</v>
          </cell>
          <cell r="Z33">
            <v>0</v>
          </cell>
          <cell r="AA33">
            <v>0</v>
          </cell>
          <cell r="AB33">
            <v>60000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60000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89600</v>
          </cell>
          <cell r="N16">
            <v>4550000</v>
          </cell>
          <cell r="P16">
            <v>50.78125</v>
          </cell>
          <cell r="Q16">
            <v>50.78</v>
          </cell>
          <cell r="R16">
            <v>0</v>
          </cell>
          <cell r="S16">
            <v>92000</v>
          </cell>
          <cell r="U16">
            <v>0</v>
          </cell>
          <cell r="V16">
            <v>0</v>
          </cell>
          <cell r="W16">
            <v>35</v>
          </cell>
          <cell r="X16">
            <v>3136000</v>
          </cell>
          <cell r="Y16">
            <v>-1414000</v>
          </cell>
          <cell r="AA16">
            <v>39600</v>
          </cell>
          <cell r="AB16">
            <v>50000</v>
          </cell>
          <cell r="AG16">
            <v>89600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89600</v>
          </cell>
          <cell r="N17">
            <v>4550000</v>
          </cell>
          <cell r="P17">
            <v>50.78125</v>
          </cell>
          <cell r="Q17">
            <v>50.78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35.5</v>
          </cell>
          <cell r="X17">
            <v>3180800</v>
          </cell>
          <cell r="Y17">
            <v>-1369200</v>
          </cell>
          <cell r="Z17">
            <v>0</v>
          </cell>
          <cell r="AA17">
            <v>39600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89600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89600</v>
          </cell>
          <cell r="N18">
            <v>4550000</v>
          </cell>
          <cell r="P18">
            <v>50.78125</v>
          </cell>
          <cell r="Q18">
            <v>50.78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</v>
          </cell>
          <cell r="X18">
            <v>2150400</v>
          </cell>
          <cell r="Y18">
            <v>-2399600</v>
          </cell>
          <cell r="Z18">
            <v>0</v>
          </cell>
          <cell r="AA18">
            <v>39600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89600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89600</v>
          </cell>
          <cell r="N19">
            <v>4550000</v>
          </cell>
          <cell r="P19">
            <v>50.78125</v>
          </cell>
          <cell r="Q19">
            <v>50.78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31.5</v>
          </cell>
          <cell r="X19">
            <v>2822400</v>
          </cell>
          <cell r="Y19">
            <v>-1727600</v>
          </cell>
          <cell r="Z19">
            <v>0</v>
          </cell>
          <cell r="AA19">
            <v>39600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89600</v>
          </cell>
        </row>
        <row r="20">
          <cell r="A20">
            <v>36619</v>
          </cell>
          <cell r="C20">
            <v>36619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89600</v>
          </cell>
          <cell r="N20">
            <v>4550000</v>
          </cell>
          <cell r="P20">
            <v>50.78125</v>
          </cell>
          <cell r="Q20">
            <v>50.78</v>
          </cell>
          <cell r="R20">
            <v>0</v>
          </cell>
          <cell r="S20">
            <v>0</v>
          </cell>
          <cell r="T20">
            <v>2</v>
          </cell>
          <cell r="U20">
            <v>179200</v>
          </cell>
          <cell r="V20">
            <v>179200</v>
          </cell>
          <cell r="X20">
            <v>0</v>
          </cell>
          <cell r="Y20">
            <v>-4550000</v>
          </cell>
          <cell r="Z20">
            <v>0</v>
          </cell>
          <cell r="AA20">
            <v>39600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89600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89600</v>
          </cell>
          <cell r="N21">
            <v>4550000</v>
          </cell>
          <cell r="P21">
            <v>50.78125</v>
          </cell>
          <cell r="Q21">
            <v>50.78</v>
          </cell>
          <cell r="R21">
            <v>0</v>
          </cell>
          <cell r="S21">
            <v>0</v>
          </cell>
          <cell r="U21">
            <v>0</v>
          </cell>
          <cell r="V21">
            <v>179200</v>
          </cell>
          <cell r="W21">
            <v>33</v>
          </cell>
          <cell r="X21">
            <v>2956800</v>
          </cell>
          <cell r="Y21">
            <v>-1593200</v>
          </cell>
          <cell r="Z21">
            <v>0</v>
          </cell>
          <cell r="AA21">
            <v>39600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89600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89600</v>
          </cell>
          <cell r="N22">
            <v>4550000</v>
          </cell>
          <cell r="P22">
            <v>50.78125</v>
          </cell>
          <cell r="Q22">
            <v>50.78</v>
          </cell>
          <cell r="R22">
            <v>0</v>
          </cell>
          <cell r="S22">
            <v>0</v>
          </cell>
          <cell r="U22">
            <v>0</v>
          </cell>
          <cell r="V22">
            <v>179200</v>
          </cell>
          <cell r="W22">
            <v>27.5</v>
          </cell>
          <cell r="X22">
            <v>2464000</v>
          </cell>
          <cell r="Y22">
            <v>-2086000</v>
          </cell>
          <cell r="Z22">
            <v>0</v>
          </cell>
          <cell r="AA22">
            <v>39600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89600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89600</v>
          </cell>
          <cell r="N23">
            <v>4550000</v>
          </cell>
          <cell r="P23">
            <v>50.78125</v>
          </cell>
          <cell r="Q23">
            <v>50.78</v>
          </cell>
          <cell r="R23">
            <v>0</v>
          </cell>
          <cell r="S23">
            <v>0</v>
          </cell>
          <cell r="U23">
            <v>0</v>
          </cell>
          <cell r="V23">
            <v>179200</v>
          </cell>
          <cell r="W23">
            <v>29.25</v>
          </cell>
          <cell r="X23">
            <v>2620800</v>
          </cell>
          <cell r="Y23">
            <v>-1929200</v>
          </cell>
          <cell r="Z23">
            <v>0</v>
          </cell>
          <cell r="AA23">
            <v>39600</v>
          </cell>
          <cell r="AB23">
            <v>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89600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89600</v>
          </cell>
          <cell r="N24">
            <v>4550000</v>
          </cell>
          <cell r="P24">
            <v>50.78125</v>
          </cell>
          <cell r="Q24">
            <v>50.78</v>
          </cell>
          <cell r="R24">
            <v>0</v>
          </cell>
          <cell r="S24">
            <v>0</v>
          </cell>
          <cell r="U24">
            <v>0</v>
          </cell>
          <cell r="V24">
            <v>179200</v>
          </cell>
          <cell r="W24">
            <v>31.5</v>
          </cell>
          <cell r="X24">
            <v>2822400</v>
          </cell>
          <cell r="Y24">
            <v>-1727600</v>
          </cell>
          <cell r="Z24">
            <v>0</v>
          </cell>
          <cell r="AA24">
            <v>39600</v>
          </cell>
          <cell r="AB24">
            <v>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89600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89600</v>
          </cell>
          <cell r="N25">
            <v>4550000</v>
          </cell>
          <cell r="P25">
            <v>50.78125</v>
          </cell>
          <cell r="Q25">
            <v>50.78</v>
          </cell>
          <cell r="R25">
            <v>0</v>
          </cell>
          <cell r="S25">
            <v>0</v>
          </cell>
          <cell r="U25">
            <v>0</v>
          </cell>
          <cell r="V25">
            <v>179200</v>
          </cell>
          <cell r="W25">
            <v>33.75</v>
          </cell>
          <cell r="X25">
            <v>3024000</v>
          </cell>
          <cell r="Y25">
            <v>-1526000</v>
          </cell>
          <cell r="Z25">
            <v>0</v>
          </cell>
          <cell r="AA25">
            <v>39600</v>
          </cell>
          <cell r="AB25">
            <v>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89600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89600</v>
          </cell>
          <cell r="N26">
            <v>4550000</v>
          </cell>
          <cell r="P26">
            <v>50.78125</v>
          </cell>
          <cell r="Q26">
            <v>50.78</v>
          </cell>
          <cell r="R26">
            <v>0</v>
          </cell>
          <cell r="S26">
            <v>0</v>
          </cell>
          <cell r="U26">
            <v>0</v>
          </cell>
          <cell r="V26">
            <v>179200</v>
          </cell>
          <cell r="W26">
            <v>30.5</v>
          </cell>
          <cell r="X26">
            <v>2732800</v>
          </cell>
          <cell r="Y26">
            <v>-1817200</v>
          </cell>
          <cell r="Z26">
            <v>0</v>
          </cell>
          <cell r="AA26">
            <v>39600</v>
          </cell>
          <cell r="AB26">
            <v>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89600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89600</v>
          </cell>
          <cell r="N27">
            <v>4550000</v>
          </cell>
          <cell r="P27">
            <v>50.78125</v>
          </cell>
          <cell r="Q27">
            <v>50.78</v>
          </cell>
          <cell r="R27">
            <v>0</v>
          </cell>
          <cell r="S27">
            <v>0</v>
          </cell>
          <cell r="U27">
            <v>0</v>
          </cell>
          <cell r="V27">
            <v>179200</v>
          </cell>
          <cell r="W27">
            <v>31.75</v>
          </cell>
          <cell r="X27">
            <v>2844800</v>
          </cell>
          <cell r="Y27">
            <v>-1705200</v>
          </cell>
          <cell r="Z27">
            <v>0</v>
          </cell>
          <cell r="AA27">
            <v>39600</v>
          </cell>
          <cell r="AB27">
            <v>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89600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89600</v>
          </cell>
          <cell r="N28">
            <v>4550000</v>
          </cell>
          <cell r="P28">
            <v>50.78125</v>
          </cell>
          <cell r="Q28">
            <v>50.78</v>
          </cell>
          <cell r="R28">
            <v>0</v>
          </cell>
          <cell r="S28">
            <v>0</v>
          </cell>
          <cell r="U28">
            <v>0</v>
          </cell>
          <cell r="V28">
            <v>179200</v>
          </cell>
          <cell r="W28">
            <v>29.5</v>
          </cell>
          <cell r="X28">
            <v>2643200</v>
          </cell>
          <cell r="Y28">
            <v>-1906800</v>
          </cell>
          <cell r="Z28">
            <v>0</v>
          </cell>
          <cell r="AA28">
            <v>39600</v>
          </cell>
          <cell r="AB28">
            <v>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89600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89600</v>
          </cell>
          <cell r="N29">
            <v>4550000</v>
          </cell>
          <cell r="P29">
            <v>50.78125</v>
          </cell>
          <cell r="Q29">
            <v>50.78</v>
          </cell>
          <cell r="R29">
            <v>0</v>
          </cell>
          <cell r="S29">
            <v>0</v>
          </cell>
          <cell r="U29">
            <v>0</v>
          </cell>
          <cell r="V29">
            <v>179200</v>
          </cell>
          <cell r="W29">
            <v>30</v>
          </cell>
          <cell r="X29">
            <v>2688000</v>
          </cell>
          <cell r="Y29">
            <v>-1862000</v>
          </cell>
          <cell r="Z29">
            <v>0</v>
          </cell>
          <cell r="AA29">
            <v>39600</v>
          </cell>
          <cell r="AB29">
            <v>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89600</v>
          </cell>
        </row>
        <row r="30">
          <cell r="A30" t="str">
            <v xml:space="preserve"> Move to Long Term  (Cost = MV) </v>
          </cell>
          <cell r="M30">
            <v>89600</v>
          </cell>
          <cell r="N30">
            <v>4550000</v>
          </cell>
          <cell r="P30">
            <v>50.78125</v>
          </cell>
          <cell r="Q30">
            <v>50.78</v>
          </cell>
          <cell r="R30">
            <v>0</v>
          </cell>
          <cell r="S30">
            <v>0</v>
          </cell>
          <cell r="U30">
            <v>0</v>
          </cell>
          <cell r="V30">
            <v>179200</v>
          </cell>
          <cell r="X30">
            <v>0</v>
          </cell>
          <cell r="Y30">
            <v>-4550000</v>
          </cell>
          <cell r="Z30">
            <v>0</v>
          </cell>
          <cell r="AA30">
            <v>39600</v>
          </cell>
          <cell r="AB30">
            <v>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89600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89600</v>
          </cell>
          <cell r="N31">
            <v>2688000</v>
          </cell>
          <cell r="P31">
            <v>30</v>
          </cell>
          <cell r="Q31">
            <v>30</v>
          </cell>
          <cell r="R31">
            <v>0</v>
          </cell>
          <cell r="S31">
            <v>0</v>
          </cell>
          <cell r="U31">
            <v>0</v>
          </cell>
          <cell r="V31">
            <v>179200</v>
          </cell>
          <cell r="W31">
            <v>30</v>
          </cell>
          <cell r="X31">
            <v>2688000</v>
          </cell>
          <cell r="Y31">
            <v>0</v>
          </cell>
          <cell r="Z31">
            <v>0</v>
          </cell>
          <cell r="AA31">
            <v>39600</v>
          </cell>
          <cell r="AB31">
            <v>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89600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89600</v>
          </cell>
          <cell r="N32">
            <v>2688000</v>
          </cell>
          <cell r="P32">
            <v>30</v>
          </cell>
          <cell r="Q32">
            <v>30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31.75</v>
          </cell>
          <cell r="X32">
            <v>2844800</v>
          </cell>
          <cell r="Y32">
            <v>156800</v>
          </cell>
          <cell r="Z32">
            <v>0</v>
          </cell>
          <cell r="AA32">
            <v>39600</v>
          </cell>
          <cell r="AB32">
            <v>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89600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89600</v>
          </cell>
          <cell r="N33">
            <v>2688000</v>
          </cell>
          <cell r="P33">
            <v>30</v>
          </cell>
          <cell r="Q33">
            <v>30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30.5</v>
          </cell>
          <cell r="X33">
            <v>2732800</v>
          </cell>
          <cell r="Y33">
            <v>44800</v>
          </cell>
          <cell r="Z33">
            <v>0</v>
          </cell>
          <cell r="AA33">
            <v>39600</v>
          </cell>
          <cell r="AB33">
            <v>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89600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106500</v>
          </cell>
          <cell r="N16">
            <v>8294467</v>
          </cell>
          <cell r="P16">
            <v>77.882319248826292</v>
          </cell>
          <cell r="Q16">
            <v>77.88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1863750</v>
          </cell>
          <cell r="Y16">
            <v>-6430717</v>
          </cell>
          <cell r="Z16">
            <v>90500</v>
          </cell>
          <cell r="AB16">
            <v>0</v>
          </cell>
          <cell r="AC16">
            <v>0</v>
          </cell>
          <cell r="AD16">
            <v>0</v>
          </cell>
          <cell r="AE16">
            <v>16000</v>
          </cell>
          <cell r="AF16">
            <v>0</v>
          </cell>
          <cell r="AG16">
            <v>106500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106500</v>
          </cell>
          <cell r="N17">
            <v>8294467</v>
          </cell>
          <cell r="P17">
            <v>77.882319248826292</v>
          </cell>
          <cell r="Q17">
            <v>77.88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1837125</v>
          </cell>
          <cell r="Y17">
            <v>-6457342</v>
          </cell>
          <cell r="Z17">
            <v>90500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16000</v>
          </cell>
          <cell r="AF17">
            <v>0</v>
          </cell>
          <cell r="AG17">
            <v>106500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106500</v>
          </cell>
          <cell r="N18">
            <v>8294467</v>
          </cell>
          <cell r="P18">
            <v>77.882319248826292</v>
          </cell>
          <cell r="Q18">
            <v>77.88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1144875</v>
          </cell>
          <cell r="Y18">
            <v>-7149592</v>
          </cell>
          <cell r="Z18">
            <v>90500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16000</v>
          </cell>
          <cell r="AF18">
            <v>0</v>
          </cell>
          <cell r="AG18">
            <v>106500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106500</v>
          </cell>
          <cell r="N19">
            <v>8294467</v>
          </cell>
          <cell r="P19">
            <v>77.882319248826292</v>
          </cell>
          <cell r="Q19">
            <v>77.88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1304625</v>
          </cell>
          <cell r="Y19">
            <v>-6989842</v>
          </cell>
          <cell r="Z19">
            <v>90500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16000</v>
          </cell>
          <cell r="AF19">
            <v>0</v>
          </cell>
          <cell r="AG19">
            <v>106500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106500</v>
          </cell>
          <cell r="N20">
            <v>8294467</v>
          </cell>
          <cell r="P20">
            <v>77.882319248826292</v>
          </cell>
          <cell r="Q20">
            <v>77.88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1304625</v>
          </cell>
          <cell r="Y20">
            <v>-6989842</v>
          </cell>
          <cell r="Z20">
            <v>90500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16000</v>
          </cell>
          <cell r="AF20">
            <v>0</v>
          </cell>
          <cell r="AG20">
            <v>106500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106500</v>
          </cell>
          <cell r="N21">
            <v>8294467</v>
          </cell>
          <cell r="P21">
            <v>77.882319248826292</v>
          </cell>
          <cell r="Q21">
            <v>77.88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1011750</v>
          </cell>
          <cell r="Y21">
            <v>-7282717</v>
          </cell>
          <cell r="Z21">
            <v>90500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16000</v>
          </cell>
          <cell r="AF21">
            <v>0</v>
          </cell>
          <cell r="AG21">
            <v>106500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106500</v>
          </cell>
          <cell r="N22">
            <v>8294467</v>
          </cell>
          <cell r="P22">
            <v>77.882319248826292</v>
          </cell>
          <cell r="Q22">
            <v>77.88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873299.99999999988</v>
          </cell>
          <cell r="Y22">
            <v>-7421167</v>
          </cell>
          <cell r="Z22">
            <v>90500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16000</v>
          </cell>
          <cell r="AF22">
            <v>0</v>
          </cell>
          <cell r="AG22">
            <v>106500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106500</v>
          </cell>
          <cell r="N23">
            <v>8294467</v>
          </cell>
          <cell r="P23">
            <v>77.882319248826292</v>
          </cell>
          <cell r="Q23">
            <v>77.88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639000</v>
          </cell>
          <cell r="Y23">
            <v>-7655467</v>
          </cell>
          <cell r="Z23">
            <v>90500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16000</v>
          </cell>
          <cell r="AF23">
            <v>0</v>
          </cell>
          <cell r="AG23">
            <v>106500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106500</v>
          </cell>
          <cell r="N24">
            <v>8294467</v>
          </cell>
          <cell r="P24">
            <v>77.882319248826292</v>
          </cell>
          <cell r="Q24">
            <v>77.88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670950</v>
          </cell>
          <cell r="Y24">
            <v>-7623517</v>
          </cell>
          <cell r="Z24">
            <v>90500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16000</v>
          </cell>
          <cell r="AF24">
            <v>0</v>
          </cell>
          <cell r="AG24">
            <v>106500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106500</v>
          </cell>
          <cell r="N25">
            <v>8294467</v>
          </cell>
          <cell r="P25">
            <v>77.882319248826292</v>
          </cell>
          <cell r="Q25">
            <v>77.88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649650</v>
          </cell>
          <cell r="Y25">
            <v>-7644817</v>
          </cell>
          <cell r="Z25">
            <v>90500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16000</v>
          </cell>
          <cell r="AF25">
            <v>0</v>
          </cell>
          <cell r="AG25">
            <v>106500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106500</v>
          </cell>
          <cell r="N26">
            <v>8294467</v>
          </cell>
          <cell r="P26">
            <v>77.882319248826292</v>
          </cell>
          <cell r="Q26">
            <v>77.88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617700</v>
          </cell>
          <cell r="Y26">
            <v>-7676767</v>
          </cell>
          <cell r="Z26">
            <v>90500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16000</v>
          </cell>
          <cell r="AF26">
            <v>0</v>
          </cell>
          <cell r="AG26">
            <v>106500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106500</v>
          </cell>
          <cell r="N27">
            <v>8294467</v>
          </cell>
          <cell r="P27">
            <v>77.882319248826292</v>
          </cell>
          <cell r="Q27">
            <v>77.88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607050</v>
          </cell>
          <cell r="Y27">
            <v>-7687417</v>
          </cell>
          <cell r="Z27">
            <v>90500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16000</v>
          </cell>
          <cell r="AF27">
            <v>0</v>
          </cell>
          <cell r="AG27">
            <v>106500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106500</v>
          </cell>
          <cell r="N28">
            <v>8294467</v>
          </cell>
          <cell r="P28">
            <v>77.882319248826292</v>
          </cell>
          <cell r="Q28">
            <v>77.88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585750</v>
          </cell>
          <cell r="Y28">
            <v>-7708717</v>
          </cell>
          <cell r="Z28">
            <v>90500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16000</v>
          </cell>
          <cell r="AF28">
            <v>0</v>
          </cell>
          <cell r="AG28">
            <v>106500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106500</v>
          </cell>
          <cell r="N29">
            <v>8294467</v>
          </cell>
          <cell r="P29">
            <v>77.882319248826292</v>
          </cell>
          <cell r="Q29">
            <v>77.88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-8294467</v>
          </cell>
          <cell r="Z29">
            <v>90500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16000</v>
          </cell>
          <cell r="AF29">
            <v>0</v>
          </cell>
          <cell r="AG29">
            <v>106500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106500</v>
          </cell>
          <cell r="N30">
            <v>585750</v>
          </cell>
          <cell r="P30">
            <v>5.5</v>
          </cell>
          <cell r="Q30">
            <v>5.5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5.5</v>
          </cell>
          <cell r="X30">
            <v>585750</v>
          </cell>
          <cell r="Y30">
            <v>0</v>
          </cell>
          <cell r="Z30">
            <v>90500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16000</v>
          </cell>
          <cell r="AF30">
            <v>0</v>
          </cell>
          <cell r="AG30">
            <v>106500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106500</v>
          </cell>
          <cell r="N31">
            <v>585750</v>
          </cell>
          <cell r="P31">
            <v>5.5</v>
          </cell>
          <cell r="Q31">
            <v>5.5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7.2</v>
          </cell>
          <cell r="X31">
            <v>766800</v>
          </cell>
          <cell r="Y31">
            <v>181050</v>
          </cell>
          <cell r="Z31">
            <v>90500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16000</v>
          </cell>
          <cell r="AF31">
            <v>0</v>
          </cell>
          <cell r="AG31">
            <v>106500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106500</v>
          </cell>
          <cell r="N32">
            <v>585750</v>
          </cell>
          <cell r="P32">
            <v>5.5</v>
          </cell>
          <cell r="Q32">
            <v>5.5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9.1999999999999993</v>
          </cell>
          <cell r="X32">
            <v>979799.99999999988</v>
          </cell>
          <cell r="Y32">
            <v>394049.99999999988</v>
          </cell>
          <cell r="Z32">
            <v>90500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16000</v>
          </cell>
          <cell r="AF32">
            <v>0</v>
          </cell>
          <cell r="AG32">
            <v>106500</v>
          </cell>
        </row>
        <row r="33">
          <cell r="A33">
            <v>0</v>
          </cell>
          <cell r="AG33">
            <v>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531000</v>
          </cell>
          <cell r="N16">
            <v>12160650</v>
          </cell>
          <cell r="P16">
            <v>22.901412429378531</v>
          </cell>
          <cell r="Q16">
            <v>22.9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9292500</v>
          </cell>
          <cell r="Y16">
            <v>-2868150</v>
          </cell>
          <cell r="Z16">
            <v>418700</v>
          </cell>
          <cell r="AB16">
            <v>100000</v>
          </cell>
          <cell r="AE16">
            <v>12300</v>
          </cell>
          <cell r="AG16">
            <v>531000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531000</v>
          </cell>
          <cell r="N17">
            <v>12160650</v>
          </cell>
          <cell r="P17">
            <v>22.901412429378531</v>
          </cell>
          <cell r="Q17">
            <v>22.9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9159750</v>
          </cell>
          <cell r="Y17">
            <v>-3000900</v>
          </cell>
          <cell r="Z17">
            <v>418700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12300</v>
          </cell>
          <cell r="AF17">
            <v>0</v>
          </cell>
          <cell r="AG17">
            <v>531000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M18">
            <v>531000</v>
          </cell>
          <cell r="N18">
            <v>12160650</v>
          </cell>
          <cell r="P18">
            <v>22.901412429378531</v>
          </cell>
          <cell r="Q18">
            <v>22.9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5708250</v>
          </cell>
          <cell r="Y18">
            <v>-6452400</v>
          </cell>
          <cell r="Z18">
            <v>418700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12300</v>
          </cell>
          <cell r="AF18">
            <v>0</v>
          </cell>
          <cell r="AG18">
            <v>531000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M19">
            <v>531000</v>
          </cell>
          <cell r="N19">
            <v>12160650</v>
          </cell>
          <cell r="P19">
            <v>22.901412429378531</v>
          </cell>
          <cell r="Q19">
            <v>22.9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6504750</v>
          </cell>
          <cell r="Y19">
            <v>-5655900</v>
          </cell>
          <cell r="Z19">
            <v>418700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12300</v>
          </cell>
          <cell r="AF19">
            <v>0</v>
          </cell>
          <cell r="AG19">
            <v>531000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M20">
            <v>531000</v>
          </cell>
          <cell r="N20">
            <v>12160650</v>
          </cell>
          <cell r="P20">
            <v>22.901412429378531</v>
          </cell>
          <cell r="Q20">
            <v>22.9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6504750</v>
          </cell>
          <cell r="Y20">
            <v>-5655900</v>
          </cell>
          <cell r="Z20">
            <v>418700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12300</v>
          </cell>
          <cell r="AF20">
            <v>0</v>
          </cell>
          <cell r="AG20">
            <v>531000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M21">
            <v>531000</v>
          </cell>
          <cell r="N21">
            <v>12160650</v>
          </cell>
          <cell r="P21">
            <v>22.901412429378531</v>
          </cell>
          <cell r="Q21">
            <v>22.9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5044500</v>
          </cell>
          <cell r="Y21">
            <v>-7116150</v>
          </cell>
          <cell r="Z21">
            <v>418700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12300</v>
          </cell>
          <cell r="AF21">
            <v>0</v>
          </cell>
          <cell r="AG21">
            <v>531000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M22">
            <v>531000</v>
          </cell>
          <cell r="N22">
            <v>12160650</v>
          </cell>
          <cell r="P22">
            <v>22.901412429378531</v>
          </cell>
          <cell r="Q22">
            <v>22.9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4354200</v>
          </cell>
          <cell r="Y22">
            <v>-7806450</v>
          </cell>
          <cell r="Z22">
            <v>418700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12300</v>
          </cell>
          <cell r="AF22">
            <v>0</v>
          </cell>
          <cell r="AG22">
            <v>531000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M23">
            <v>531000</v>
          </cell>
          <cell r="N23">
            <v>12160650</v>
          </cell>
          <cell r="P23">
            <v>22.901412429378531</v>
          </cell>
          <cell r="Q23">
            <v>22.9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3186000</v>
          </cell>
          <cell r="Y23">
            <v>-8974650</v>
          </cell>
          <cell r="Z23">
            <v>418700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12300</v>
          </cell>
          <cell r="AF23">
            <v>0</v>
          </cell>
          <cell r="AG23">
            <v>531000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M24">
            <v>531000</v>
          </cell>
          <cell r="N24">
            <v>12160650</v>
          </cell>
          <cell r="P24">
            <v>22.901412429378531</v>
          </cell>
          <cell r="Q24">
            <v>22.9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3345300</v>
          </cell>
          <cell r="Y24">
            <v>-8815350</v>
          </cell>
          <cell r="Z24">
            <v>418700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12300</v>
          </cell>
          <cell r="AF24">
            <v>0</v>
          </cell>
          <cell r="AG24">
            <v>531000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M25">
            <v>531000</v>
          </cell>
          <cell r="N25">
            <v>12160650</v>
          </cell>
          <cell r="P25">
            <v>22.901412429378531</v>
          </cell>
          <cell r="Q25">
            <v>22.9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3239100</v>
          </cell>
          <cell r="Y25">
            <v>-8921550</v>
          </cell>
          <cell r="Z25">
            <v>418700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12300</v>
          </cell>
          <cell r="AF25">
            <v>0</v>
          </cell>
          <cell r="AG25">
            <v>531000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M26">
            <v>531000</v>
          </cell>
          <cell r="N26">
            <v>12160650</v>
          </cell>
          <cell r="P26">
            <v>22.901412429378531</v>
          </cell>
          <cell r="Q26">
            <v>22.9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3079800</v>
          </cell>
          <cell r="Y26">
            <v>-9080850</v>
          </cell>
          <cell r="Z26">
            <v>418700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12300</v>
          </cell>
          <cell r="AF26">
            <v>0</v>
          </cell>
          <cell r="AG26">
            <v>531000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M27">
            <v>531000</v>
          </cell>
          <cell r="N27">
            <v>12160650</v>
          </cell>
          <cell r="P27">
            <v>22.901412429378531</v>
          </cell>
          <cell r="Q27">
            <v>22.9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3026700</v>
          </cell>
          <cell r="Y27">
            <v>-9133950</v>
          </cell>
          <cell r="Z27">
            <v>418700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12300</v>
          </cell>
          <cell r="AF27">
            <v>0</v>
          </cell>
          <cell r="AG27">
            <v>531000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M28">
            <v>531000</v>
          </cell>
          <cell r="N28">
            <v>12160650</v>
          </cell>
          <cell r="P28">
            <v>22.901412429378531</v>
          </cell>
          <cell r="Q28">
            <v>22.9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2920500</v>
          </cell>
          <cell r="Y28">
            <v>-9240150</v>
          </cell>
          <cell r="Z28">
            <v>418700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12300</v>
          </cell>
          <cell r="AF28">
            <v>0</v>
          </cell>
          <cell r="AG28">
            <v>531000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M29">
            <v>531000</v>
          </cell>
          <cell r="N29">
            <v>12160650</v>
          </cell>
          <cell r="P29">
            <v>22.901412429378531</v>
          </cell>
          <cell r="Q29">
            <v>22.9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2920500</v>
          </cell>
          <cell r="Y29">
            <v>-9240150</v>
          </cell>
          <cell r="Z29">
            <v>418700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12300</v>
          </cell>
          <cell r="AF29">
            <v>0</v>
          </cell>
          <cell r="AG29">
            <v>531000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M30">
            <v>531000</v>
          </cell>
          <cell r="N30">
            <v>12160650</v>
          </cell>
          <cell r="P30">
            <v>22.901412429378531</v>
          </cell>
          <cell r="Q30">
            <v>22.9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3823200</v>
          </cell>
          <cell r="Y30">
            <v>-8337450</v>
          </cell>
          <cell r="Z30">
            <v>418700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12300</v>
          </cell>
          <cell r="AF30">
            <v>0</v>
          </cell>
          <cell r="AG30">
            <v>531000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M31">
            <v>531000</v>
          </cell>
          <cell r="N31">
            <v>12160650</v>
          </cell>
          <cell r="P31">
            <v>22.901412429378531</v>
          </cell>
          <cell r="Q31">
            <v>22.9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4885200</v>
          </cell>
          <cell r="Y31">
            <v>-7275450</v>
          </cell>
          <cell r="Z31">
            <v>418700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12300</v>
          </cell>
          <cell r="AF31">
            <v>0</v>
          </cell>
          <cell r="AG31">
            <v>531000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1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70000</v>
          </cell>
          <cell r="N16">
            <v>3790000</v>
          </cell>
          <cell r="P16">
            <v>54.142857142857146</v>
          </cell>
          <cell r="Q16">
            <v>54.14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49.75</v>
          </cell>
          <cell r="X16">
            <v>3482500</v>
          </cell>
          <cell r="Y16">
            <v>-307500</v>
          </cell>
          <cell r="AB16">
            <v>50000</v>
          </cell>
          <cell r="AC16">
            <v>20000</v>
          </cell>
          <cell r="AG16">
            <v>70000</v>
          </cell>
        </row>
        <row r="17">
          <cell r="A17">
            <v>36535</v>
          </cell>
          <cell r="B17" t="str">
            <v>IBST</v>
          </cell>
          <cell r="C17">
            <v>36535</v>
          </cell>
          <cell r="D17">
            <v>10</v>
          </cell>
          <cell r="E17">
            <v>40000</v>
          </cell>
          <cell r="F17">
            <v>45.5</v>
          </cell>
          <cell r="G17">
            <v>1820000</v>
          </cell>
          <cell r="I17">
            <v>0</v>
          </cell>
          <cell r="J17">
            <v>0</v>
          </cell>
          <cell r="K17">
            <v>0</v>
          </cell>
          <cell r="M17">
            <v>110000</v>
          </cell>
          <cell r="N17">
            <v>5610000</v>
          </cell>
          <cell r="P17">
            <v>51</v>
          </cell>
          <cell r="Q17">
            <v>51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-5610000</v>
          </cell>
          <cell r="Z17">
            <v>0</v>
          </cell>
          <cell r="AA17">
            <v>0</v>
          </cell>
          <cell r="AB17">
            <v>90000</v>
          </cell>
          <cell r="AC17">
            <v>20000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5610000</v>
          </cell>
          <cell r="P18">
            <v>51</v>
          </cell>
          <cell r="Q18">
            <v>51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41</v>
          </cell>
          <cell r="X18">
            <v>4510000</v>
          </cell>
          <cell r="Y18">
            <v>-1100000</v>
          </cell>
          <cell r="Z18">
            <v>0</v>
          </cell>
          <cell r="AA18">
            <v>0</v>
          </cell>
          <cell r="AB18">
            <v>90000</v>
          </cell>
          <cell r="AC18">
            <v>20000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5610000</v>
          </cell>
          <cell r="P19">
            <v>51</v>
          </cell>
          <cell r="Q19">
            <v>51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22.5</v>
          </cell>
          <cell r="X19">
            <v>2475000</v>
          </cell>
          <cell r="Y19">
            <v>-3135000</v>
          </cell>
          <cell r="Z19">
            <v>0</v>
          </cell>
          <cell r="AA19">
            <v>0</v>
          </cell>
          <cell r="AB19">
            <v>90000</v>
          </cell>
          <cell r="AC19">
            <v>20000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36609</v>
          </cell>
          <cell r="B20" t="str">
            <v>IBST</v>
          </cell>
          <cell r="C20">
            <v>36609</v>
          </cell>
          <cell r="D20">
            <v>10</v>
          </cell>
          <cell r="E20">
            <v>50000</v>
          </cell>
          <cell r="F20">
            <v>30.35</v>
          </cell>
          <cell r="G20">
            <v>1517500</v>
          </cell>
          <cell r="I20">
            <v>0</v>
          </cell>
          <cell r="J20">
            <v>0</v>
          </cell>
          <cell r="K20">
            <v>0</v>
          </cell>
          <cell r="M20">
            <v>160000</v>
          </cell>
          <cell r="N20">
            <v>7127500</v>
          </cell>
          <cell r="P20">
            <v>44.546875</v>
          </cell>
          <cell r="Q20">
            <v>44.54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-7127500</v>
          </cell>
          <cell r="Z20">
            <v>0</v>
          </cell>
          <cell r="AA20">
            <v>0</v>
          </cell>
          <cell r="AB20">
            <v>140000</v>
          </cell>
          <cell r="AC20">
            <v>20000</v>
          </cell>
          <cell r="AD20">
            <v>0</v>
          </cell>
          <cell r="AE20">
            <v>0</v>
          </cell>
          <cell r="AF20">
            <v>0</v>
          </cell>
          <cell r="AG20">
            <v>160000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160000</v>
          </cell>
          <cell r="N21">
            <v>7127500</v>
          </cell>
          <cell r="P21">
            <v>44.546875</v>
          </cell>
          <cell r="Q21">
            <v>44.54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30.25</v>
          </cell>
          <cell r="X21">
            <v>4840000</v>
          </cell>
          <cell r="Y21">
            <v>-2287500</v>
          </cell>
          <cell r="Z21">
            <v>0</v>
          </cell>
          <cell r="AA21">
            <v>0</v>
          </cell>
          <cell r="AB21">
            <v>140000</v>
          </cell>
          <cell r="AC21">
            <v>20000</v>
          </cell>
          <cell r="AD21">
            <v>0</v>
          </cell>
          <cell r="AE21">
            <v>0</v>
          </cell>
          <cell r="AF21">
            <v>0</v>
          </cell>
          <cell r="AG21">
            <v>160000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160000</v>
          </cell>
          <cell r="N22">
            <v>7127500</v>
          </cell>
          <cell r="P22">
            <v>44.546875</v>
          </cell>
          <cell r="Q22">
            <v>44.54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30.5</v>
          </cell>
          <cell r="X22">
            <v>4880000</v>
          </cell>
          <cell r="Y22">
            <v>-2247500</v>
          </cell>
          <cell r="Z22">
            <v>0</v>
          </cell>
          <cell r="AA22">
            <v>0</v>
          </cell>
          <cell r="AB22">
            <v>140000</v>
          </cell>
          <cell r="AC22">
            <v>20000</v>
          </cell>
          <cell r="AD22">
            <v>0</v>
          </cell>
          <cell r="AE22">
            <v>0</v>
          </cell>
          <cell r="AF22">
            <v>0</v>
          </cell>
          <cell r="AG22">
            <v>160000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160000</v>
          </cell>
          <cell r="N23">
            <v>7127500</v>
          </cell>
          <cell r="P23">
            <v>44.546875</v>
          </cell>
          <cell r="Q23">
            <v>44.54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20.5</v>
          </cell>
          <cell r="X23">
            <v>3280000</v>
          </cell>
          <cell r="Y23">
            <v>-3847500</v>
          </cell>
          <cell r="Z23">
            <v>0</v>
          </cell>
          <cell r="AA23">
            <v>0</v>
          </cell>
          <cell r="AB23">
            <v>140000</v>
          </cell>
          <cell r="AC23">
            <v>20000</v>
          </cell>
          <cell r="AD23">
            <v>0</v>
          </cell>
          <cell r="AE23">
            <v>0</v>
          </cell>
          <cell r="AF23">
            <v>0</v>
          </cell>
          <cell r="AG23">
            <v>160000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160000</v>
          </cell>
          <cell r="N24">
            <v>7127500</v>
          </cell>
          <cell r="P24">
            <v>44.546875</v>
          </cell>
          <cell r="Q24">
            <v>44.54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</v>
          </cell>
          <cell r="X24">
            <v>2880000</v>
          </cell>
          <cell r="Y24">
            <v>-4247500</v>
          </cell>
          <cell r="Z24">
            <v>0</v>
          </cell>
          <cell r="AA24">
            <v>0</v>
          </cell>
          <cell r="AB24">
            <v>140000</v>
          </cell>
          <cell r="AC24">
            <v>20000</v>
          </cell>
          <cell r="AD24">
            <v>0</v>
          </cell>
          <cell r="AE24">
            <v>0</v>
          </cell>
          <cell r="AF24">
            <v>0</v>
          </cell>
          <cell r="AG24">
            <v>160000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160000</v>
          </cell>
          <cell r="N25">
            <v>7127500</v>
          </cell>
          <cell r="P25">
            <v>44.546875</v>
          </cell>
          <cell r="Q25">
            <v>44.54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</v>
          </cell>
          <cell r="X25">
            <v>1920000</v>
          </cell>
          <cell r="Y25">
            <v>-5207500</v>
          </cell>
          <cell r="Z25">
            <v>0</v>
          </cell>
          <cell r="AA25">
            <v>0</v>
          </cell>
          <cell r="AB25">
            <v>140000</v>
          </cell>
          <cell r="AC25">
            <v>20000</v>
          </cell>
          <cell r="AD25">
            <v>0</v>
          </cell>
          <cell r="AE25">
            <v>0</v>
          </cell>
          <cell r="AF25">
            <v>0</v>
          </cell>
          <cell r="AG25">
            <v>160000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160000</v>
          </cell>
          <cell r="N26">
            <v>7127500</v>
          </cell>
          <cell r="P26">
            <v>44.546875</v>
          </cell>
          <cell r="Q26">
            <v>44.54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17.25</v>
          </cell>
          <cell r="X26">
            <v>2760000</v>
          </cell>
          <cell r="Y26">
            <v>-4367500</v>
          </cell>
          <cell r="Z26">
            <v>0</v>
          </cell>
          <cell r="AA26">
            <v>0</v>
          </cell>
          <cell r="AB26">
            <v>140000</v>
          </cell>
          <cell r="AC26">
            <v>20000</v>
          </cell>
          <cell r="AD26">
            <v>0</v>
          </cell>
          <cell r="AE26">
            <v>0</v>
          </cell>
          <cell r="AF26">
            <v>0</v>
          </cell>
          <cell r="AG26">
            <v>160000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160000</v>
          </cell>
          <cell r="N27">
            <v>7127500</v>
          </cell>
          <cell r="P27">
            <v>44.546875</v>
          </cell>
          <cell r="Q27">
            <v>44.54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16.25</v>
          </cell>
          <cell r="X27">
            <v>2600000</v>
          </cell>
          <cell r="Y27">
            <v>-4527500</v>
          </cell>
          <cell r="Z27">
            <v>0</v>
          </cell>
          <cell r="AA27">
            <v>0</v>
          </cell>
          <cell r="AB27">
            <v>140000</v>
          </cell>
          <cell r="AC27">
            <v>20000</v>
          </cell>
          <cell r="AD27">
            <v>0</v>
          </cell>
          <cell r="AE27">
            <v>0</v>
          </cell>
          <cell r="AF27">
            <v>0</v>
          </cell>
          <cell r="AG27">
            <v>160000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160000</v>
          </cell>
          <cell r="N28">
            <v>7127500</v>
          </cell>
          <cell r="P28">
            <v>44.546875</v>
          </cell>
          <cell r="Q28">
            <v>44.54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16.5</v>
          </cell>
          <cell r="X28">
            <v>2640000</v>
          </cell>
          <cell r="Y28">
            <v>-4487500</v>
          </cell>
          <cell r="Z28">
            <v>0</v>
          </cell>
          <cell r="AA28">
            <v>0</v>
          </cell>
          <cell r="AB28">
            <v>140000</v>
          </cell>
          <cell r="AC28">
            <v>20000</v>
          </cell>
          <cell r="AD28">
            <v>0</v>
          </cell>
          <cell r="AE28">
            <v>0</v>
          </cell>
          <cell r="AF28">
            <v>0</v>
          </cell>
          <cell r="AG28">
            <v>160000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160000</v>
          </cell>
          <cell r="N29">
            <v>7127500</v>
          </cell>
          <cell r="P29">
            <v>44.546875</v>
          </cell>
          <cell r="Q29">
            <v>44.54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2680000</v>
          </cell>
          <cell r="Y29">
            <v>-4447500</v>
          </cell>
          <cell r="Z29">
            <v>0</v>
          </cell>
          <cell r="AA29">
            <v>0</v>
          </cell>
          <cell r="AB29">
            <v>140000</v>
          </cell>
          <cell r="AC29">
            <v>20000</v>
          </cell>
          <cell r="AD29">
            <v>0</v>
          </cell>
          <cell r="AE29">
            <v>0</v>
          </cell>
          <cell r="AF29">
            <v>0</v>
          </cell>
          <cell r="AG29">
            <v>160000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160000</v>
          </cell>
          <cell r="N30">
            <v>7127500</v>
          </cell>
          <cell r="P30">
            <v>44.546875</v>
          </cell>
          <cell r="Q30">
            <v>44.54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</v>
          </cell>
          <cell r="X30">
            <v>2560000</v>
          </cell>
          <cell r="Y30">
            <v>-4567500</v>
          </cell>
          <cell r="Z30">
            <v>0</v>
          </cell>
          <cell r="AA30">
            <v>0</v>
          </cell>
          <cell r="AB30">
            <v>140000</v>
          </cell>
          <cell r="AC30">
            <v>20000</v>
          </cell>
          <cell r="AD30">
            <v>0</v>
          </cell>
          <cell r="AE30">
            <v>0</v>
          </cell>
          <cell r="AF30">
            <v>0</v>
          </cell>
          <cell r="AG30">
            <v>160000</v>
          </cell>
        </row>
        <row r="31">
          <cell r="A31" t="str">
            <v xml:space="preserve"> Move to Long Term  (Cost = MV) </v>
          </cell>
          <cell r="M31">
            <v>160000</v>
          </cell>
          <cell r="N31">
            <v>7127500</v>
          </cell>
          <cell r="P31">
            <v>44.546875</v>
          </cell>
          <cell r="Q31">
            <v>44.54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-7127500</v>
          </cell>
          <cell r="Z31">
            <v>0</v>
          </cell>
          <cell r="AA31">
            <v>0</v>
          </cell>
          <cell r="AB31">
            <v>140000</v>
          </cell>
          <cell r="AC31">
            <v>20000</v>
          </cell>
          <cell r="AD31">
            <v>0</v>
          </cell>
          <cell r="AE31">
            <v>0</v>
          </cell>
          <cell r="AF31">
            <v>0</v>
          </cell>
          <cell r="AG31">
            <v>160000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K32">
            <v>0</v>
          </cell>
          <cell r="M32">
            <v>160000</v>
          </cell>
          <cell r="N32">
            <v>2560000</v>
          </cell>
          <cell r="P32">
            <v>16</v>
          </cell>
          <cell r="Q32">
            <v>16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16</v>
          </cell>
          <cell r="X32">
            <v>2560000</v>
          </cell>
          <cell r="Y32">
            <v>0</v>
          </cell>
          <cell r="Z32">
            <v>0</v>
          </cell>
          <cell r="AA32">
            <v>0</v>
          </cell>
          <cell r="AB32">
            <v>140000</v>
          </cell>
          <cell r="AC32">
            <v>20000</v>
          </cell>
          <cell r="AD32">
            <v>0</v>
          </cell>
          <cell r="AE32">
            <v>0</v>
          </cell>
          <cell r="AF32">
            <v>0</v>
          </cell>
          <cell r="AG32">
            <v>160000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K33">
            <v>0</v>
          </cell>
          <cell r="M33">
            <v>160000</v>
          </cell>
          <cell r="N33">
            <v>2560000</v>
          </cell>
          <cell r="P33">
            <v>16</v>
          </cell>
          <cell r="Q33">
            <v>16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24.5</v>
          </cell>
          <cell r="X33">
            <v>3920000</v>
          </cell>
          <cell r="Y33">
            <v>1360000</v>
          </cell>
          <cell r="Z33">
            <v>0</v>
          </cell>
          <cell r="AA33">
            <v>0</v>
          </cell>
          <cell r="AB33">
            <v>140000</v>
          </cell>
          <cell r="AC33">
            <v>20000</v>
          </cell>
          <cell r="AD33">
            <v>0</v>
          </cell>
          <cell r="AE33">
            <v>0</v>
          </cell>
          <cell r="AF33">
            <v>0</v>
          </cell>
          <cell r="AG33">
            <v>160000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K34">
            <v>0</v>
          </cell>
          <cell r="M34">
            <v>160000</v>
          </cell>
          <cell r="N34">
            <v>2560000</v>
          </cell>
          <cell r="P34">
            <v>16</v>
          </cell>
          <cell r="Q34">
            <v>16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27.25</v>
          </cell>
          <cell r="X34">
            <v>4360000</v>
          </cell>
          <cell r="Y34">
            <v>1800000</v>
          </cell>
          <cell r="Z34">
            <v>0</v>
          </cell>
          <cell r="AA34">
            <v>0</v>
          </cell>
          <cell r="AB34">
            <v>140000</v>
          </cell>
          <cell r="AC34">
            <v>20000</v>
          </cell>
          <cell r="AD34">
            <v>0</v>
          </cell>
          <cell r="AE34">
            <v>0</v>
          </cell>
          <cell r="AF34">
            <v>0</v>
          </cell>
          <cell r="AG34">
            <v>160000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</sheetData>
      <sheetData sheetId="2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E17">
            <v>20000</v>
          </cell>
          <cell r="F17">
            <v>31.25</v>
          </cell>
          <cell r="G17">
            <v>625000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625000</v>
          </cell>
          <cell r="P17">
            <v>31.25</v>
          </cell>
          <cell r="Q17">
            <v>31.25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-625000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E18">
            <v>20000</v>
          </cell>
          <cell r="F18">
            <v>29.5</v>
          </cell>
          <cell r="G18">
            <v>590000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1215000</v>
          </cell>
          <cell r="P18">
            <v>30.375</v>
          </cell>
          <cell r="Q18">
            <v>30.37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-1215000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G19">
            <v>0</v>
          </cell>
          <cell r="K19">
            <v>0</v>
          </cell>
          <cell r="M19">
            <v>40000</v>
          </cell>
          <cell r="N19">
            <v>1215000</v>
          </cell>
          <cell r="P19">
            <v>30.375</v>
          </cell>
          <cell r="Q19">
            <v>30.37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28.5</v>
          </cell>
          <cell r="X19">
            <v>1140000</v>
          </cell>
          <cell r="Y19">
            <v>-75000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36585</v>
          </cell>
          <cell r="C20">
            <v>36585</v>
          </cell>
          <cell r="G20">
            <v>0</v>
          </cell>
          <cell r="K20">
            <v>0</v>
          </cell>
          <cell r="M20">
            <v>40000</v>
          </cell>
          <cell r="N20">
            <v>1215000</v>
          </cell>
          <cell r="P20">
            <v>30.375</v>
          </cell>
          <cell r="Q20">
            <v>30.37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520000</v>
          </cell>
          <cell r="Y20">
            <v>-695000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36616</v>
          </cell>
          <cell r="C21">
            <v>36616</v>
          </cell>
          <cell r="G21">
            <v>0</v>
          </cell>
          <cell r="K21">
            <v>0</v>
          </cell>
          <cell r="M21">
            <v>40000</v>
          </cell>
          <cell r="N21">
            <v>1215000</v>
          </cell>
          <cell r="P21">
            <v>30.375</v>
          </cell>
          <cell r="Q21">
            <v>30.37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15.25</v>
          </cell>
          <cell r="X21">
            <v>610000</v>
          </cell>
          <cell r="Y21">
            <v>-605000</v>
          </cell>
          <cell r="Z21">
            <v>0</v>
          </cell>
          <cell r="AA21">
            <v>0</v>
          </cell>
          <cell r="AB21">
            <v>40000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36646</v>
          </cell>
          <cell r="C22">
            <v>36646</v>
          </cell>
          <cell r="G22">
            <v>0</v>
          </cell>
          <cell r="K22">
            <v>0</v>
          </cell>
          <cell r="M22">
            <v>40000</v>
          </cell>
          <cell r="N22">
            <v>1215000</v>
          </cell>
          <cell r="P22">
            <v>30.375</v>
          </cell>
          <cell r="Q22">
            <v>30.37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560000</v>
          </cell>
          <cell r="Y22">
            <v>-655000</v>
          </cell>
          <cell r="Z22">
            <v>0</v>
          </cell>
          <cell r="AA22">
            <v>0</v>
          </cell>
          <cell r="AB22">
            <v>40000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36677</v>
          </cell>
          <cell r="C23">
            <v>36677</v>
          </cell>
          <cell r="G23">
            <v>0</v>
          </cell>
          <cell r="K23">
            <v>0</v>
          </cell>
          <cell r="M23">
            <v>40000</v>
          </cell>
          <cell r="N23">
            <v>1215000</v>
          </cell>
          <cell r="P23">
            <v>30.375</v>
          </cell>
          <cell r="Q23">
            <v>30.37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320000</v>
          </cell>
          <cell r="Y23">
            <v>-895000</v>
          </cell>
          <cell r="Z23">
            <v>0</v>
          </cell>
          <cell r="AA23">
            <v>0</v>
          </cell>
          <cell r="AB23">
            <v>40000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36707</v>
          </cell>
          <cell r="C24">
            <v>36707</v>
          </cell>
          <cell r="G24">
            <v>0</v>
          </cell>
          <cell r="K24">
            <v>0</v>
          </cell>
          <cell r="M24">
            <v>40000</v>
          </cell>
          <cell r="N24">
            <v>1215000</v>
          </cell>
          <cell r="P24">
            <v>30.375</v>
          </cell>
          <cell r="Q24">
            <v>30.37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8.6999999999999993</v>
          </cell>
          <cell r="X24">
            <v>348000</v>
          </cell>
          <cell r="Y24">
            <v>-867000</v>
          </cell>
          <cell r="Z24">
            <v>0</v>
          </cell>
          <cell r="AA24">
            <v>0</v>
          </cell>
          <cell r="AB24">
            <v>40000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36738</v>
          </cell>
          <cell r="C25">
            <v>36738</v>
          </cell>
          <cell r="G25">
            <v>0</v>
          </cell>
          <cell r="K25">
            <v>0</v>
          </cell>
          <cell r="M25">
            <v>40000</v>
          </cell>
          <cell r="N25">
            <v>1215000</v>
          </cell>
          <cell r="P25">
            <v>30.375</v>
          </cell>
          <cell r="Q25">
            <v>30.37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6.4</v>
          </cell>
          <cell r="X25">
            <v>256000</v>
          </cell>
          <cell r="Y25">
            <v>-959000</v>
          </cell>
          <cell r="Z25">
            <v>0</v>
          </cell>
          <cell r="AA25">
            <v>0</v>
          </cell>
          <cell r="AB25">
            <v>40000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36769</v>
          </cell>
          <cell r="C26">
            <v>36769</v>
          </cell>
          <cell r="G26">
            <v>0</v>
          </cell>
          <cell r="K26">
            <v>0</v>
          </cell>
          <cell r="M26">
            <v>40000</v>
          </cell>
          <cell r="N26">
            <v>1215000</v>
          </cell>
          <cell r="P26">
            <v>30.375</v>
          </cell>
          <cell r="Q26">
            <v>30.37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7.8</v>
          </cell>
          <cell r="X26">
            <v>312000</v>
          </cell>
          <cell r="Y26">
            <v>-903000</v>
          </cell>
          <cell r="Z26">
            <v>0</v>
          </cell>
          <cell r="AA26">
            <v>0</v>
          </cell>
          <cell r="AB26">
            <v>40000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36799</v>
          </cell>
          <cell r="C27">
            <v>36799</v>
          </cell>
          <cell r="G27">
            <v>0</v>
          </cell>
          <cell r="K27">
            <v>0</v>
          </cell>
          <cell r="M27">
            <v>40000</v>
          </cell>
          <cell r="N27">
            <v>1215000</v>
          </cell>
          <cell r="P27">
            <v>30.375</v>
          </cell>
          <cell r="Q27">
            <v>30.37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6.9</v>
          </cell>
          <cell r="X27">
            <v>276000</v>
          </cell>
          <cell r="Y27">
            <v>-939000</v>
          </cell>
          <cell r="Z27">
            <v>0</v>
          </cell>
          <cell r="AA27">
            <v>0</v>
          </cell>
          <cell r="AB27">
            <v>40000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36830</v>
          </cell>
          <cell r="C28">
            <v>36830</v>
          </cell>
          <cell r="G28">
            <v>0</v>
          </cell>
          <cell r="K28">
            <v>0</v>
          </cell>
          <cell r="M28">
            <v>40000</v>
          </cell>
          <cell r="N28">
            <v>1215000</v>
          </cell>
          <cell r="P28">
            <v>30.375</v>
          </cell>
          <cell r="Q28">
            <v>30.37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6.2</v>
          </cell>
          <cell r="X28">
            <v>248000</v>
          </cell>
          <cell r="Y28">
            <v>-967000</v>
          </cell>
          <cell r="Z28">
            <v>0</v>
          </cell>
          <cell r="AA28">
            <v>0</v>
          </cell>
          <cell r="AB28">
            <v>40000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36860</v>
          </cell>
          <cell r="C29">
            <v>36860</v>
          </cell>
          <cell r="G29">
            <v>0</v>
          </cell>
          <cell r="K29">
            <v>0</v>
          </cell>
          <cell r="M29">
            <v>40000</v>
          </cell>
          <cell r="N29">
            <v>1215000</v>
          </cell>
          <cell r="P29">
            <v>30.375</v>
          </cell>
          <cell r="Q29">
            <v>30.37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8.1</v>
          </cell>
          <cell r="X29">
            <v>324000</v>
          </cell>
          <cell r="Y29">
            <v>-891000</v>
          </cell>
          <cell r="Z29">
            <v>0</v>
          </cell>
          <cell r="AA29">
            <v>0</v>
          </cell>
          <cell r="AB29">
            <v>40000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36889</v>
          </cell>
          <cell r="C30">
            <v>36889</v>
          </cell>
          <cell r="G30">
            <v>0</v>
          </cell>
          <cell r="K30">
            <v>0</v>
          </cell>
          <cell r="M30">
            <v>40000</v>
          </cell>
          <cell r="N30">
            <v>1215000</v>
          </cell>
          <cell r="P30">
            <v>30.375</v>
          </cell>
          <cell r="Q30">
            <v>30.37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7.7</v>
          </cell>
          <cell r="X30">
            <v>308000</v>
          </cell>
          <cell r="Y30">
            <v>-907000</v>
          </cell>
          <cell r="Z30">
            <v>0</v>
          </cell>
          <cell r="AA30">
            <v>0</v>
          </cell>
          <cell r="AB30">
            <v>40000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 t="str">
            <v xml:space="preserve"> Move to Long Term  (Cost = MV) </v>
          </cell>
          <cell r="M31">
            <v>40000</v>
          </cell>
          <cell r="N31">
            <v>1215000</v>
          </cell>
          <cell r="P31">
            <v>30.375</v>
          </cell>
          <cell r="Q31">
            <v>30.37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-1215000</v>
          </cell>
          <cell r="Z31">
            <v>0</v>
          </cell>
          <cell r="AA31">
            <v>0</v>
          </cell>
          <cell r="AB31">
            <v>40000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40000</v>
          </cell>
          <cell r="N32">
            <v>308000</v>
          </cell>
          <cell r="P32">
            <v>7.7</v>
          </cell>
          <cell r="Q32">
            <v>7.7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7.7</v>
          </cell>
          <cell r="X32">
            <v>308000</v>
          </cell>
          <cell r="Y32">
            <v>0</v>
          </cell>
          <cell r="Z32">
            <v>0</v>
          </cell>
          <cell r="AA32">
            <v>0</v>
          </cell>
          <cell r="AB32">
            <v>40000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40000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  <cell r="M33">
            <v>40000</v>
          </cell>
          <cell r="N33">
            <v>308000</v>
          </cell>
          <cell r="P33">
            <v>7.7</v>
          </cell>
          <cell r="Q33">
            <v>7.7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15.25</v>
          </cell>
          <cell r="X33">
            <v>610000</v>
          </cell>
          <cell r="Y33">
            <v>302000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  <cell r="M34">
            <v>40000</v>
          </cell>
          <cell r="N34">
            <v>308000</v>
          </cell>
          <cell r="P34">
            <v>7.7</v>
          </cell>
          <cell r="Q34">
            <v>7.7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18.25</v>
          </cell>
          <cell r="X34">
            <v>730000</v>
          </cell>
          <cell r="Y34">
            <v>422000</v>
          </cell>
          <cell r="Z34">
            <v>0</v>
          </cell>
          <cell r="AA34">
            <v>0</v>
          </cell>
          <cell r="AB34">
            <v>40000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40000</v>
          </cell>
        </row>
        <row r="35">
          <cell r="A35">
            <v>0</v>
          </cell>
        </row>
      </sheetData>
      <sheetData sheetId="2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266000</v>
          </cell>
          <cell r="N16">
            <v>8300860</v>
          </cell>
          <cell r="P16">
            <v>31.206240601503758</v>
          </cell>
          <cell r="Q16">
            <v>31.2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5253500</v>
          </cell>
          <cell r="Y16">
            <v>-3047360</v>
          </cell>
          <cell r="Z16">
            <v>31000</v>
          </cell>
          <cell r="AA16">
            <v>35000</v>
          </cell>
          <cell r="AB16">
            <v>200000</v>
          </cell>
          <cell r="AG16">
            <v>266000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M17">
            <v>266000</v>
          </cell>
          <cell r="N17">
            <v>8300860</v>
          </cell>
          <cell r="P17">
            <v>31.206240601503758</v>
          </cell>
          <cell r="Q17">
            <v>31.2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5253500</v>
          </cell>
          <cell r="Y17">
            <v>-3047360</v>
          </cell>
          <cell r="Z17">
            <v>31000</v>
          </cell>
          <cell r="AA17">
            <v>35000</v>
          </cell>
          <cell r="AB17">
            <v>200000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266000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266000</v>
          </cell>
          <cell r="N18">
            <v>8300860</v>
          </cell>
          <cell r="P18">
            <v>31.206240601503758</v>
          </cell>
          <cell r="Q18">
            <v>31.2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3458000</v>
          </cell>
          <cell r="Y18">
            <v>-4842860</v>
          </cell>
          <cell r="Z18">
            <v>31000</v>
          </cell>
          <cell r="AA18">
            <v>35000</v>
          </cell>
          <cell r="AB18">
            <v>200000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266000</v>
          </cell>
        </row>
        <row r="19">
          <cell r="A19">
            <v>36601</v>
          </cell>
          <cell r="B19" t="str">
            <v>IBST</v>
          </cell>
          <cell r="C19">
            <v>36601</v>
          </cell>
          <cell r="D19">
            <v>10</v>
          </cell>
          <cell r="E19">
            <v>150000</v>
          </cell>
          <cell r="F19">
            <v>15.083333333333334</v>
          </cell>
          <cell r="G19">
            <v>2262500</v>
          </cell>
          <cell r="I19">
            <v>0</v>
          </cell>
          <cell r="J19">
            <v>0</v>
          </cell>
          <cell r="K19">
            <v>0</v>
          </cell>
          <cell r="M19">
            <v>416000</v>
          </cell>
          <cell r="N19">
            <v>10563360</v>
          </cell>
          <cell r="P19">
            <v>25.392692307692307</v>
          </cell>
          <cell r="Q19">
            <v>25.39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-10563360</v>
          </cell>
          <cell r="Z19">
            <v>31000</v>
          </cell>
          <cell r="AA19">
            <v>35000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416000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416000</v>
          </cell>
          <cell r="N20">
            <v>10563360</v>
          </cell>
          <cell r="P20">
            <v>25.392692307692307</v>
          </cell>
          <cell r="Q20">
            <v>25.39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15.5</v>
          </cell>
          <cell r="X20">
            <v>6448000</v>
          </cell>
          <cell r="Y20">
            <v>-4115360</v>
          </cell>
          <cell r="Z20">
            <v>31000</v>
          </cell>
          <cell r="AA20">
            <v>35000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416000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416000</v>
          </cell>
          <cell r="N21">
            <v>10563360</v>
          </cell>
          <cell r="P21">
            <v>25.392692307692307</v>
          </cell>
          <cell r="Q21">
            <v>25.39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</v>
          </cell>
          <cell r="X21">
            <v>6240000</v>
          </cell>
          <cell r="Y21">
            <v>-4323360</v>
          </cell>
          <cell r="Z21">
            <v>31000</v>
          </cell>
          <cell r="AA21">
            <v>35000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416000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416000</v>
          </cell>
          <cell r="N22">
            <v>10563360</v>
          </cell>
          <cell r="P22">
            <v>25.392692307692307</v>
          </cell>
          <cell r="Q22">
            <v>25.39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11.75</v>
          </cell>
          <cell r="X22">
            <v>4888000</v>
          </cell>
          <cell r="Y22">
            <v>-5675360</v>
          </cell>
          <cell r="Z22">
            <v>31000</v>
          </cell>
          <cell r="AA22">
            <v>35000</v>
          </cell>
          <cell r="AB22">
            <v>350000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416000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416000</v>
          </cell>
          <cell r="N23">
            <v>10563360</v>
          </cell>
          <cell r="P23">
            <v>25.392692307692307</v>
          </cell>
          <cell r="Q23">
            <v>25.39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5512000</v>
          </cell>
          <cell r="Y23">
            <v>-5051360</v>
          </cell>
          <cell r="Z23">
            <v>31000</v>
          </cell>
          <cell r="AA23">
            <v>35000</v>
          </cell>
          <cell r="AB23">
            <v>350000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416000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416000</v>
          </cell>
          <cell r="N24">
            <v>10563360</v>
          </cell>
          <cell r="P24">
            <v>25.392692307692307</v>
          </cell>
          <cell r="Q24">
            <v>25.39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4888000</v>
          </cell>
          <cell r="Y24">
            <v>-5675360</v>
          </cell>
          <cell r="Z24">
            <v>31000</v>
          </cell>
          <cell r="AA24">
            <v>35000</v>
          </cell>
          <cell r="AB24">
            <v>350000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416000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416000</v>
          </cell>
          <cell r="N25">
            <v>10563360</v>
          </cell>
          <cell r="P25">
            <v>25.392692307692307</v>
          </cell>
          <cell r="Q25">
            <v>25.39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5096000</v>
          </cell>
          <cell r="Y25">
            <v>-5467360</v>
          </cell>
          <cell r="Z25">
            <v>31000</v>
          </cell>
          <cell r="AA25">
            <v>35000</v>
          </cell>
          <cell r="AB25">
            <v>350000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416000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416000</v>
          </cell>
          <cell r="N26">
            <v>10563360</v>
          </cell>
          <cell r="P26">
            <v>25.392692307692307</v>
          </cell>
          <cell r="Q26">
            <v>25.39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4680000</v>
          </cell>
          <cell r="Y26">
            <v>-5883360</v>
          </cell>
          <cell r="Z26">
            <v>31000</v>
          </cell>
          <cell r="AA26">
            <v>35000</v>
          </cell>
          <cell r="AB26">
            <v>350000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416000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416000</v>
          </cell>
          <cell r="N27">
            <v>10563360</v>
          </cell>
          <cell r="P27">
            <v>25.392692307692307</v>
          </cell>
          <cell r="Q27">
            <v>25.39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4576000</v>
          </cell>
          <cell r="Y27">
            <v>-5987360</v>
          </cell>
          <cell r="Z27">
            <v>31000</v>
          </cell>
          <cell r="AA27">
            <v>35000</v>
          </cell>
          <cell r="AB27">
            <v>350000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416000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416000</v>
          </cell>
          <cell r="N28">
            <v>10563360</v>
          </cell>
          <cell r="P28">
            <v>25.392692307692307</v>
          </cell>
          <cell r="Q28">
            <v>25.39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11</v>
          </cell>
          <cell r="X28">
            <v>4576000</v>
          </cell>
          <cell r="Y28">
            <v>-5987360</v>
          </cell>
          <cell r="Z28">
            <v>31000</v>
          </cell>
          <cell r="AA28">
            <v>35000</v>
          </cell>
          <cell r="AB28">
            <v>350000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416000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416000</v>
          </cell>
          <cell r="N29">
            <v>10563360</v>
          </cell>
          <cell r="P29">
            <v>25.392692307692307</v>
          </cell>
          <cell r="Q29">
            <v>25.39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4472000</v>
          </cell>
          <cell r="Y29">
            <v>-6091360</v>
          </cell>
          <cell r="Z29">
            <v>31000</v>
          </cell>
          <cell r="AA29">
            <v>35000</v>
          </cell>
          <cell r="AB29">
            <v>350000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416000</v>
          </cell>
        </row>
        <row r="30">
          <cell r="A30" t="str">
            <v xml:space="preserve"> Move to Long Term  (Cost = MV) </v>
          </cell>
          <cell r="M30">
            <v>416000</v>
          </cell>
          <cell r="N30">
            <v>10563360</v>
          </cell>
          <cell r="P30">
            <v>25.392692307692307</v>
          </cell>
          <cell r="Q30">
            <v>25.39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4472000</v>
          </cell>
          <cell r="Y30">
            <v>-6091360</v>
          </cell>
          <cell r="Z30">
            <v>31000</v>
          </cell>
          <cell r="AA30">
            <v>35000</v>
          </cell>
          <cell r="AB30">
            <v>350000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416000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416000</v>
          </cell>
          <cell r="N31">
            <v>4472000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10.75</v>
          </cell>
          <cell r="X31">
            <v>4472000</v>
          </cell>
          <cell r="Y31">
            <v>0</v>
          </cell>
          <cell r="Z31">
            <v>31000</v>
          </cell>
          <cell r="AA31">
            <v>35000</v>
          </cell>
          <cell r="AB31">
            <v>350000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416000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416000</v>
          </cell>
          <cell r="N32">
            <v>4472000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12.75</v>
          </cell>
          <cell r="X32">
            <v>5304000</v>
          </cell>
          <cell r="Y32">
            <v>832000</v>
          </cell>
          <cell r="Z32">
            <v>31000</v>
          </cell>
          <cell r="AA32">
            <v>35000</v>
          </cell>
          <cell r="AB32">
            <v>350000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416000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416000</v>
          </cell>
          <cell r="N33">
            <v>4472000</v>
          </cell>
          <cell r="P33">
            <v>10.75</v>
          </cell>
          <cell r="Q33">
            <v>10.75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14.5</v>
          </cell>
          <cell r="X33">
            <v>6032000</v>
          </cell>
          <cell r="Y33">
            <v>1560000</v>
          </cell>
          <cell r="Z33">
            <v>31000</v>
          </cell>
          <cell r="AA33">
            <v>35000</v>
          </cell>
          <cell r="AB33">
            <v>350000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416000</v>
          </cell>
        </row>
        <row r="46">
          <cell r="M46" t="str">
            <v>old cost</v>
          </cell>
          <cell r="N46" t="str">
            <v>gain</v>
          </cell>
        </row>
        <row r="47">
          <cell r="M47" t="e">
            <v>#REF!</v>
          </cell>
          <cell r="N47" t="e">
            <v>#REF!</v>
          </cell>
        </row>
      </sheetData>
      <sheetData sheetId="2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200000</v>
          </cell>
          <cell r="N16">
            <v>8475000</v>
          </cell>
          <cell r="P16">
            <v>42.375</v>
          </cell>
          <cell r="Q16">
            <v>42.37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3950000</v>
          </cell>
          <cell r="Y16">
            <v>-4525000</v>
          </cell>
          <cell r="Z16">
            <v>30000</v>
          </cell>
          <cell r="AA16">
            <v>20000</v>
          </cell>
          <cell r="AB16">
            <v>150000</v>
          </cell>
          <cell r="AG16">
            <v>200000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8475000</v>
          </cell>
          <cell r="P17">
            <v>42.375</v>
          </cell>
          <cell r="Q17">
            <v>42.37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3950000</v>
          </cell>
          <cell r="Y17">
            <v>-4525000</v>
          </cell>
          <cell r="Z17">
            <v>30000</v>
          </cell>
          <cell r="AA17">
            <v>20000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8475000</v>
          </cell>
          <cell r="P18">
            <v>42.375</v>
          </cell>
          <cell r="Q18">
            <v>42.37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2600000</v>
          </cell>
          <cell r="Y18">
            <v>-5875000</v>
          </cell>
          <cell r="Z18">
            <v>30000</v>
          </cell>
          <cell r="AA18">
            <v>20000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8475000</v>
          </cell>
          <cell r="P19">
            <v>42.375</v>
          </cell>
          <cell r="Q19">
            <v>42.37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3100000</v>
          </cell>
          <cell r="Y19">
            <v>-5375000</v>
          </cell>
          <cell r="Z19">
            <v>30000</v>
          </cell>
          <cell r="AA19">
            <v>20000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8475000</v>
          </cell>
          <cell r="P20">
            <v>42.375</v>
          </cell>
          <cell r="Q20">
            <v>42.37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</v>
          </cell>
          <cell r="X20">
            <v>3000000</v>
          </cell>
          <cell r="Y20">
            <v>-5475000</v>
          </cell>
          <cell r="Z20">
            <v>30000</v>
          </cell>
          <cell r="AA20">
            <v>20000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8475000</v>
          </cell>
          <cell r="P21">
            <v>42.375</v>
          </cell>
          <cell r="Q21">
            <v>42.37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11.75</v>
          </cell>
          <cell r="X21">
            <v>2350000</v>
          </cell>
          <cell r="Y21">
            <v>-6125000</v>
          </cell>
          <cell r="Z21">
            <v>30000</v>
          </cell>
          <cell r="AA21">
            <v>20000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8475000</v>
          </cell>
          <cell r="P22">
            <v>42.375</v>
          </cell>
          <cell r="Q22">
            <v>42.37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13.25</v>
          </cell>
          <cell r="X22">
            <v>2650000</v>
          </cell>
          <cell r="Y22">
            <v>-5825000</v>
          </cell>
          <cell r="Z22">
            <v>30000</v>
          </cell>
          <cell r="AA22">
            <v>20000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8475000</v>
          </cell>
          <cell r="P23">
            <v>42.375</v>
          </cell>
          <cell r="Q23">
            <v>42.37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11.75</v>
          </cell>
          <cell r="X23">
            <v>2350000</v>
          </cell>
          <cell r="Y23">
            <v>-6125000</v>
          </cell>
          <cell r="Z23">
            <v>30000</v>
          </cell>
          <cell r="AA23">
            <v>20000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8475000</v>
          </cell>
          <cell r="P24">
            <v>42.375</v>
          </cell>
          <cell r="Q24">
            <v>42.37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12.25</v>
          </cell>
          <cell r="X24">
            <v>2450000</v>
          </cell>
          <cell r="Y24">
            <v>-6025000</v>
          </cell>
          <cell r="Z24">
            <v>30000</v>
          </cell>
          <cell r="AA24">
            <v>20000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8475000</v>
          </cell>
          <cell r="P25">
            <v>42.375</v>
          </cell>
          <cell r="Q25">
            <v>42.37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11.25</v>
          </cell>
          <cell r="X25">
            <v>2250000</v>
          </cell>
          <cell r="Y25">
            <v>-6225000</v>
          </cell>
          <cell r="Z25">
            <v>30000</v>
          </cell>
          <cell r="AA25">
            <v>20000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8475000</v>
          </cell>
          <cell r="P26">
            <v>42.375</v>
          </cell>
          <cell r="Q26">
            <v>42.37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</v>
          </cell>
          <cell r="X26">
            <v>2200000</v>
          </cell>
          <cell r="Y26">
            <v>-6275000</v>
          </cell>
          <cell r="Z26">
            <v>30000</v>
          </cell>
          <cell r="AA26">
            <v>20000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8475000</v>
          </cell>
          <cell r="P27">
            <v>42.375</v>
          </cell>
          <cell r="Q27">
            <v>42.37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2200000</v>
          </cell>
          <cell r="Y27">
            <v>-6275000</v>
          </cell>
          <cell r="Z27">
            <v>30000</v>
          </cell>
          <cell r="AA27">
            <v>20000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8475000</v>
          </cell>
          <cell r="P28">
            <v>42.375</v>
          </cell>
          <cell r="Q28">
            <v>42.37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2150000</v>
          </cell>
          <cell r="Y28">
            <v>-6325000</v>
          </cell>
          <cell r="Z28">
            <v>30000</v>
          </cell>
          <cell r="AA28">
            <v>20000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200000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8475000</v>
          </cell>
          <cell r="P29">
            <v>42.375</v>
          </cell>
          <cell r="Q29">
            <v>42.37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2150000</v>
          </cell>
          <cell r="Y29">
            <v>-6325000</v>
          </cell>
          <cell r="Z29">
            <v>30000</v>
          </cell>
          <cell r="AA29">
            <v>20000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200000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200000</v>
          </cell>
          <cell r="N30">
            <v>8475000</v>
          </cell>
          <cell r="P30">
            <v>42.375</v>
          </cell>
          <cell r="Q30">
            <v>42.37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12.75</v>
          </cell>
          <cell r="X30">
            <v>2550000</v>
          </cell>
          <cell r="Y30">
            <v>-5925000</v>
          </cell>
          <cell r="Z30">
            <v>30000</v>
          </cell>
          <cell r="AA30">
            <v>20000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200000</v>
          </cell>
          <cell r="N31">
            <v>8475000</v>
          </cell>
          <cell r="P31">
            <v>42.375</v>
          </cell>
          <cell r="Q31">
            <v>42.37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14.5</v>
          </cell>
          <cell r="X31">
            <v>2900000</v>
          </cell>
          <cell r="Y31">
            <v>-5575000</v>
          </cell>
          <cell r="Z31">
            <v>30000</v>
          </cell>
          <cell r="AA31">
            <v>20000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200000</v>
          </cell>
        </row>
        <row r="43">
          <cell r="M43" t="str">
            <v>old cost</v>
          </cell>
          <cell r="N43" t="str">
            <v>gain</v>
          </cell>
        </row>
        <row r="44">
          <cell r="M44" t="e">
            <v>#REF!</v>
          </cell>
          <cell r="N44" t="e">
            <v>#REF!</v>
          </cell>
        </row>
      </sheetData>
      <sheetData sheetId="2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289300</v>
          </cell>
          <cell r="N16">
            <v>10291250</v>
          </cell>
          <cell r="P16">
            <v>35.572934669892845</v>
          </cell>
          <cell r="Q16">
            <v>35.57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24</v>
          </cell>
          <cell r="X16">
            <v>6943200</v>
          </cell>
          <cell r="Y16">
            <v>-3348050</v>
          </cell>
          <cell r="Z16">
            <v>92600</v>
          </cell>
          <cell r="AB16">
            <v>130000</v>
          </cell>
          <cell r="AC16">
            <v>66700</v>
          </cell>
          <cell r="AG16">
            <v>289300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289300</v>
          </cell>
          <cell r="N17">
            <v>10291250</v>
          </cell>
          <cell r="P17">
            <v>35.572934669892845</v>
          </cell>
          <cell r="Q17">
            <v>35.57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22.5</v>
          </cell>
          <cell r="X17">
            <v>6509250</v>
          </cell>
          <cell r="Y17">
            <v>-3782000</v>
          </cell>
          <cell r="Z17">
            <v>92600</v>
          </cell>
          <cell r="AA17">
            <v>0</v>
          </cell>
          <cell r="AB17">
            <v>130000</v>
          </cell>
          <cell r="AC17">
            <v>66700</v>
          </cell>
          <cell r="AD17">
            <v>0</v>
          </cell>
          <cell r="AE17">
            <v>0</v>
          </cell>
          <cell r="AF17">
            <v>0</v>
          </cell>
          <cell r="AG17">
            <v>289300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289300</v>
          </cell>
          <cell r="N18">
            <v>10291250</v>
          </cell>
          <cell r="P18">
            <v>35.572934669892845</v>
          </cell>
          <cell r="Q18">
            <v>35.57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12.5</v>
          </cell>
          <cell r="X18">
            <v>3616250</v>
          </cell>
          <cell r="Y18">
            <v>-6675000</v>
          </cell>
          <cell r="Z18">
            <v>92600</v>
          </cell>
          <cell r="AA18">
            <v>0</v>
          </cell>
          <cell r="AB18">
            <v>130000</v>
          </cell>
          <cell r="AC18">
            <v>66700</v>
          </cell>
          <cell r="AD18">
            <v>0</v>
          </cell>
          <cell r="AE18">
            <v>0</v>
          </cell>
          <cell r="AF18">
            <v>0</v>
          </cell>
          <cell r="AG18">
            <v>289300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289300</v>
          </cell>
          <cell r="N19">
            <v>10291250</v>
          </cell>
          <cell r="P19">
            <v>35.572934669892845</v>
          </cell>
          <cell r="Q19">
            <v>35.57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4484150</v>
          </cell>
          <cell r="Y19">
            <v>-5807100</v>
          </cell>
          <cell r="Z19">
            <v>92600</v>
          </cell>
          <cell r="AA19">
            <v>0</v>
          </cell>
          <cell r="AB19">
            <v>130000</v>
          </cell>
          <cell r="AC19">
            <v>66700</v>
          </cell>
          <cell r="AD19">
            <v>0</v>
          </cell>
          <cell r="AE19">
            <v>0</v>
          </cell>
          <cell r="AF19">
            <v>0</v>
          </cell>
          <cell r="AG19">
            <v>289300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289300</v>
          </cell>
          <cell r="N20">
            <v>10291250</v>
          </cell>
          <cell r="P20">
            <v>35.572934669892845</v>
          </cell>
          <cell r="Q20">
            <v>35.57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15.75</v>
          </cell>
          <cell r="X20">
            <v>4556475</v>
          </cell>
          <cell r="Y20">
            <v>-5734775</v>
          </cell>
          <cell r="Z20">
            <v>92600</v>
          </cell>
          <cell r="AA20">
            <v>0</v>
          </cell>
          <cell r="AB20">
            <v>130000</v>
          </cell>
          <cell r="AC20">
            <v>66700</v>
          </cell>
          <cell r="AD20">
            <v>0</v>
          </cell>
          <cell r="AE20">
            <v>0</v>
          </cell>
          <cell r="AF20">
            <v>0</v>
          </cell>
          <cell r="AG20">
            <v>289300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289300</v>
          </cell>
          <cell r="N21">
            <v>10291250</v>
          </cell>
          <cell r="P21">
            <v>35.572934669892845</v>
          </cell>
          <cell r="Q21">
            <v>35.57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3833225</v>
          </cell>
          <cell r="Y21">
            <v>-6458025</v>
          </cell>
          <cell r="Z21">
            <v>92600</v>
          </cell>
          <cell r="AA21">
            <v>0</v>
          </cell>
          <cell r="AB21">
            <v>130000</v>
          </cell>
          <cell r="AC21">
            <v>66700</v>
          </cell>
          <cell r="AD21">
            <v>0</v>
          </cell>
          <cell r="AE21">
            <v>0</v>
          </cell>
          <cell r="AF21">
            <v>0</v>
          </cell>
          <cell r="AG21">
            <v>289300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289300</v>
          </cell>
          <cell r="N22">
            <v>10291250</v>
          </cell>
          <cell r="P22">
            <v>35.572934669892845</v>
          </cell>
          <cell r="Q22">
            <v>35.57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4050200</v>
          </cell>
          <cell r="Y22">
            <v>-6241050</v>
          </cell>
          <cell r="Z22">
            <v>92600</v>
          </cell>
          <cell r="AA22">
            <v>0</v>
          </cell>
          <cell r="AB22">
            <v>130000</v>
          </cell>
          <cell r="AC22">
            <v>66700</v>
          </cell>
          <cell r="AD22">
            <v>0</v>
          </cell>
          <cell r="AE22">
            <v>0</v>
          </cell>
          <cell r="AF22">
            <v>0</v>
          </cell>
          <cell r="AG22">
            <v>289300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289300</v>
          </cell>
          <cell r="N23">
            <v>10291250</v>
          </cell>
          <cell r="P23">
            <v>35.572934669892845</v>
          </cell>
          <cell r="Q23">
            <v>35.57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10.75</v>
          </cell>
          <cell r="X23">
            <v>3109975</v>
          </cell>
          <cell r="Y23">
            <v>-7181275</v>
          </cell>
          <cell r="Z23">
            <v>92600</v>
          </cell>
          <cell r="AA23">
            <v>0</v>
          </cell>
          <cell r="AB23">
            <v>130000</v>
          </cell>
          <cell r="AC23">
            <v>66700</v>
          </cell>
          <cell r="AD23">
            <v>0</v>
          </cell>
          <cell r="AE23">
            <v>0</v>
          </cell>
          <cell r="AF23">
            <v>0</v>
          </cell>
          <cell r="AG23">
            <v>289300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289300</v>
          </cell>
          <cell r="N24">
            <v>10291250</v>
          </cell>
          <cell r="P24">
            <v>35.572934669892845</v>
          </cell>
          <cell r="Q24">
            <v>35.57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3399275</v>
          </cell>
          <cell r="Y24">
            <v>-6891975</v>
          </cell>
          <cell r="Z24">
            <v>92600</v>
          </cell>
          <cell r="AA24">
            <v>0</v>
          </cell>
          <cell r="AB24">
            <v>130000</v>
          </cell>
          <cell r="AC24">
            <v>66700</v>
          </cell>
          <cell r="AD24">
            <v>0</v>
          </cell>
          <cell r="AE24">
            <v>0</v>
          </cell>
          <cell r="AF24">
            <v>0</v>
          </cell>
          <cell r="AG24">
            <v>289300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289300</v>
          </cell>
          <cell r="N25">
            <v>10291250</v>
          </cell>
          <cell r="P25">
            <v>35.572934669892845</v>
          </cell>
          <cell r="Q25">
            <v>35.57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3543925</v>
          </cell>
          <cell r="Y25">
            <v>-6747325</v>
          </cell>
          <cell r="Z25">
            <v>92600</v>
          </cell>
          <cell r="AA25">
            <v>0</v>
          </cell>
          <cell r="AB25">
            <v>130000</v>
          </cell>
          <cell r="AC25">
            <v>66700</v>
          </cell>
          <cell r="AD25">
            <v>0</v>
          </cell>
          <cell r="AE25">
            <v>0</v>
          </cell>
          <cell r="AF25">
            <v>0</v>
          </cell>
          <cell r="AG25">
            <v>289300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289300</v>
          </cell>
          <cell r="N26">
            <v>10291250</v>
          </cell>
          <cell r="P26">
            <v>35.572934669892845</v>
          </cell>
          <cell r="Q26">
            <v>35.57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3254625</v>
          </cell>
          <cell r="Y26">
            <v>-7036625</v>
          </cell>
          <cell r="Z26">
            <v>92600</v>
          </cell>
          <cell r="AA26">
            <v>0</v>
          </cell>
          <cell r="AB26">
            <v>130000</v>
          </cell>
          <cell r="AC26">
            <v>66700</v>
          </cell>
          <cell r="AD26">
            <v>0</v>
          </cell>
          <cell r="AE26">
            <v>0</v>
          </cell>
          <cell r="AF26">
            <v>0</v>
          </cell>
          <cell r="AG26">
            <v>289300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289300</v>
          </cell>
          <cell r="N27">
            <v>10291250</v>
          </cell>
          <cell r="P27">
            <v>35.572934669892845</v>
          </cell>
          <cell r="Q27">
            <v>35.57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12.5</v>
          </cell>
          <cell r="X27">
            <v>3616250</v>
          </cell>
          <cell r="Y27">
            <v>-6675000</v>
          </cell>
          <cell r="Z27">
            <v>92600</v>
          </cell>
          <cell r="AA27">
            <v>0</v>
          </cell>
          <cell r="AB27">
            <v>130000</v>
          </cell>
          <cell r="AC27">
            <v>66700</v>
          </cell>
          <cell r="AD27">
            <v>0</v>
          </cell>
          <cell r="AE27">
            <v>0</v>
          </cell>
          <cell r="AF27">
            <v>0</v>
          </cell>
          <cell r="AG27">
            <v>289300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289300</v>
          </cell>
          <cell r="N28">
            <v>10291250</v>
          </cell>
          <cell r="P28">
            <v>35.572934669892845</v>
          </cell>
          <cell r="Q28">
            <v>35.57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3760900</v>
          </cell>
          <cell r="Y28">
            <v>-6530350</v>
          </cell>
          <cell r="Z28">
            <v>92600</v>
          </cell>
          <cell r="AA28">
            <v>0</v>
          </cell>
          <cell r="AB28">
            <v>130000</v>
          </cell>
          <cell r="AC28">
            <v>66700</v>
          </cell>
          <cell r="AD28">
            <v>0</v>
          </cell>
          <cell r="AE28">
            <v>0</v>
          </cell>
          <cell r="AF28">
            <v>0</v>
          </cell>
          <cell r="AG28">
            <v>289300</v>
          </cell>
        </row>
        <row r="29">
          <cell r="A29" t="str">
            <v xml:space="preserve"> Move to Long Term  (Cost = MV) </v>
          </cell>
          <cell r="M29">
            <v>289300</v>
          </cell>
          <cell r="N29">
            <v>10291250</v>
          </cell>
          <cell r="P29">
            <v>35.572934669892845</v>
          </cell>
          <cell r="Q29">
            <v>35.57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-10291250</v>
          </cell>
          <cell r="Z29">
            <v>92600</v>
          </cell>
          <cell r="AA29">
            <v>0</v>
          </cell>
          <cell r="AB29">
            <v>130000</v>
          </cell>
          <cell r="AC29">
            <v>66700</v>
          </cell>
          <cell r="AD29">
            <v>0</v>
          </cell>
          <cell r="AE29">
            <v>0</v>
          </cell>
          <cell r="AF29">
            <v>0</v>
          </cell>
          <cell r="AG29">
            <v>289300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289300</v>
          </cell>
          <cell r="N30">
            <v>3760900</v>
          </cell>
          <cell r="P30">
            <v>13</v>
          </cell>
          <cell r="Q30">
            <v>13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13</v>
          </cell>
          <cell r="X30">
            <v>3760900</v>
          </cell>
          <cell r="Y30">
            <v>0</v>
          </cell>
          <cell r="Z30">
            <v>92600</v>
          </cell>
          <cell r="AA30">
            <v>0</v>
          </cell>
          <cell r="AB30">
            <v>130000</v>
          </cell>
          <cell r="AC30">
            <v>66700</v>
          </cell>
          <cell r="AD30">
            <v>0</v>
          </cell>
          <cell r="AE30">
            <v>0</v>
          </cell>
          <cell r="AF30">
            <v>0</v>
          </cell>
          <cell r="AG30">
            <v>289300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289300</v>
          </cell>
          <cell r="N31">
            <v>3760900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</v>
          </cell>
          <cell r="X31">
            <v>5496700</v>
          </cell>
          <cell r="Y31">
            <v>1735800</v>
          </cell>
          <cell r="Z31">
            <v>92600</v>
          </cell>
          <cell r="AA31">
            <v>0</v>
          </cell>
          <cell r="AB31">
            <v>130000</v>
          </cell>
          <cell r="AC31">
            <v>66700</v>
          </cell>
          <cell r="AD31">
            <v>0</v>
          </cell>
          <cell r="AE31">
            <v>0</v>
          </cell>
          <cell r="AF31">
            <v>0</v>
          </cell>
          <cell r="AG31">
            <v>289300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289300</v>
          </cell>
          <cell r="N32">
            <v>3760900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21.25</v>
          </cell>
          <cell r="X32">
            <v>6147625</v>
          </cell>
          <cell r="Y32">
            <v>2386725</v>
          </cell>
          <cell r="Z32">
            <v>92600</v>
          </cell>
          <cell r="AA32">
            <v>0</v>
          </cell>
          <cell r="AB32">
            <v>130000</v>
          </cell>
          <cell r="AC32">
            <v>66700</v>
          </cell>
          <cell r="AD32">
            <v>0</v>
          </cell>
          <cell r="AE32">
            <v>0</v>
          </cell>
          <cell r="AF32">
            <v>0</v>
          </cell>
          <cell r="AG32">
            <v>289300</v>
          </cell>
        </row>
      </sheetData>
      <sheetData sheetId="2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5022000</v>
          </cell>
          <cell r="P16">
            <v>83.7</v>
          </cell>
          <cell r="Q16">
            <v>83.7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5.3</v>
          </cell>
          <cell r="X16">
            <v>318000</v>
          </cell>
          <cell r="Y16">
            <v>-4704000</v>
          </cell>
          <cell r="Z16">
            <v>20000</v>
          </cell>
          <cell r="AA16">
            <v>0</v>
          </cell>
          <cell r="AB16">
            <v>0</v>
          </cell>
          <cell r="AC16">
            <v>0</v>
          </cell>
          <cell r="AD16">
            <v>40000</v>
          </cell>
          <cell r="AE16">
            <v>0</v>
          </cell>
          <cell r="AF16">
            <v>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5022000</v>
          </cell>
          <cell r="P17">
            <v>83.7</v>
          </cell>
          <cell r="Q17">
            <v>83.7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6.2</v>
          </cell>
          <cell r="X17">
            <v>372000</v>
          </cell>
          <cell r="Y17">
            <v>-4650000</v>
          </cell>
          <cell r="Z17">
            <v>20000</v>
          </cell>
          <cell r="AA17">
            <v>0</v>
          </cell>
          <cell r="AB17">
            <v>0</v>
          </cell>
          <cell r="AC17">
            <v>0</v>
          </cell>
          <cell r="AD17">
            <v>40000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5022000</v>
          </cell>
          <cell r="P18">
            <v>83.7</v>
          </cell>
          <cell r="Q18">
            <v>83.7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4.2</v>
          </cell>
          <cell r="X18">
            <v>252000</v>
          </cell>
          <cell r="Y18">
            <v>-4770000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40000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5022000</v>
          </cell>
          <cell r="P19">
            <v>83.7</v>
          </cell>
          <cell r="Q19">
            <v>83.7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4.0999999999999996</v>
          </cell>
          <cell r="X19">
            <v>245999.99999999997</v>
          </cell>
          <cell r="Y19">
            <v>-4776000</v>
          </cell>
          <cell r="Z19">
            <v>20000</v>
          </cell>
          <cell r="AA19">
            <v>0</v>
          </cell>
          <cell r="AB19">
            <v>0</v>
          </cell>
          <cell r="AC19">
            <v>0</v>
          </cell>
          <cell r="AD19">
            <v>40000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5022000</v>
          </cell>
          <cell r="P20">
            <v>83.7</v>
          </cell>
          <cell r="Q20">
            <v>83.7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4.0999999999999996</v>
          </cell>
          <cell r="X20">
            <v>245999.99999999997</v>
          </cell>
          <cell r="Y20">
            <v>-4776000</v>
          </cell>
          <cell r="Z20">
            <v>20000</v>
          </cell>
          <cell r="AA20">
            <v>0</v>
          </cell>
          <cell r="AB20">
            <v>0</v>
          </cell>
          <cell r="AC20">
            <v>0</v>
          </cell>
          <cell r="AD20">
            <v>40000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5022000</v>
          </cell>
          <cell r="P21">
            <v>83.7</v>
          </cell>
          <cell r="Q21">
            <v>83.7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4.0999999999999996</v>
          </cell>
          <cell r="X21">
            <v>245999.99999999997</v>
          </cell>
          <cell r="Y21">
            <v>-4776000</v>
          </cell>
          <cell r="Z21">
            <v>20000</v>
          </cell>
          <cell r="AA21">
            <v>0</v>
          </cell>
          <cell r="AB21">
            <v>0</v>
          </cell>
          <cell r="AC21">
            <v>0</v>
          </cell>
          <cell r="AD21">
            <v>40000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5022000</v>
          </cell>
          <cell r="P22">
            <v>83.7</v>
          </cell>
          <cell r="Q22">
            <v>83.7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4.0999999999999996</v>
          </cell>
          <cell r="X22">
            <v>245999.99999999997</v>
          </cell>
          <cell r="Y22">
            <v>-4776000</v>
          </cell>
          <cell r="Z22">
            <v>20000</v>
          </cell>
          <cell r="AA22">
            <v>0</v>
          </cell>
          <cell r="AB22">
            <v>0</v>
          </cell>
          <cell r="AC22">
            <v>0</v>
          </cell>
          <cell r="AD22">
            <v>40000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5022000</v>
          </cell>
          <cell r="P23">
            <v>83.7</v>
          </cell>
          <cell r="Q23">
            <v>83.7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4.0999999999999996</v>
          </cell>
          <cell r="X23">
            <v>245999.99999999997</v>
          </cell>
          <cell r="Y23">
            <v>-4776000</v>
          </cell>
          <cell r="Z23">
            <v>20000</v>
          </cell>
          <cell r="AA23">
            <v>0</v>
          </cell>
          <cell r="AB23">
            <v>0</v>
          </cell>
          <cell r="AC23">
            <v>0</v>
          </cell>
          <cell r="AD23">
            <v>40000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5022000</v>
          </cell>
          <cell r="P24">
            <v>83.7</v>
          </cell>
          <cell r="Q24">
            <v>83.7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4.0999999999999996</v>
          </cell>
          <cell r="X24">
            <v>245999.99999999997</v>
          </cell>
          <cell r="Y24">
            <v>-4776000</v>
          </cell>
          <cell r="Z24">
            <v>20000</v>
          </cell>
          <cell r="AA24">
            <v>0</v>
          </cell>
          <cell r="AB24">
            <v>0</v>
          </cell>
          <cell r="AC24">
            <v>0</v>
          </cell>
          <cell r="AD24">
            <v>40000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5022000</v>
          </cell>
          <cell r="P25">
            <v>83.7</v>
          </cell>
          <cell r="Q25">
            <v>83.7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4.0999999999999996</v>
          </cell>
          <cell r="X25">
            <v>245999.99999999997</v>
          </cell>
          <cell r="Y25">
            <v>-4776000</v>
          </cell>
          <cell r="Z25">
            <v>20000</v>
          </cell>
          <cell r="AA25">
            <v>0</v>
          </cell>
          <cell r="AB25">
            <v>0</v>
          </cell>
          <cell r="AC25">
            <v>0</v>
          </cell>
          <cell r="AD25">
            <v>40000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5022000</v>
          </cell>
          <cell r="P26">
            <v>83.7</v>
          </cell>
          <cell r="Q26">
            <v>83.7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4.0999999999999996</v>
          </cell>
          <cell r="X26">
            <v>245999.99999999997</v>
          </cell>
          <cell r="Y26">
            <v>-4776000</v>
          </cell>
          <cell r="Z26">
            <v>20000</v>
          </cell>
          <cell r="AA26">
            <v>0</v>
          </cell>
          <cell r="AB26">
            <v>0</v>
          </cell>
          <cell r="AC26">
            <v>0</v>
          </cell>
          <cell r="AD26">
            <v>40000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5022000</v>
          </cell>
          <cell r="P27">
            <v>83.7</v>
          </cell>
          <cell r="Q27">
            <v>83.7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4.0999999999999996</v>
          </cell>
          <cell r="X27">
            <v>245999.99999999997</v>
          </cell>
          <cell r="Y27">
            <v>-4776000</v>
          </cell>
          <cell r="Z27">
            <v>20000</v>
          </cell>
          <cell r="AA27">
            <v>0</v>
          </cell>
          <cell r="AB27">
            <v>0</v>
          </cell>
          <cell r="AC27">
            <v>0</v>
          </cell>
          <cell r="AD27">
            <v>40000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5022000</v>
          </cell>
          <cell r="P28">
            <v>83.7</v>
          </cell>
          <cell r="Q28">
            <v>83.7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4.0999999999999996</v>
          </cell>
          <cell r="X28">
            <v>245999.99999999997</v>
          </cell>
          <cell r="Y28">
            <v>-4776000</v>
          </cell>
          <cell r="Z28">
            <v>20000</v>
          </cell>
          <cell r="AA28">
            <v>0</v>
          </cell>
          <cell r="AB28">
            <v>0</v>
          </cell>
          <cell r="AC28">
            <v>0</v>
          </cell>
          <cell r="AD28">
            <v>40000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5022000</v>
          </cell>
          <cell r="P29">
            <v>83.7</v>
          </cell>
          <cell r="Q29">
            <v>83.7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-5022000</v>
          </cell>
          <cell r="Z29">
            <v>20000</v>
          </cell>
          <cell r="AA29">
            <v>0</v>
          </cell>
          <cell r="AB29">
            <v>0</v>
          </cell>
          <cell r="AC29">
            <v>0</v>
          </cell>
          <cell r="AD29">
            <v>40000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246000</v>
          </cell>
          <cell r="P30">
            <v>4.0999999999999996</v>
          </cell>
          <cell r="Q30">
            <v>4.0999999999999996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4.0999999999999996</v>
          </cell>
          <cell r="X30">
            <v>245999.99999999997</v>
          </cell>
          <cell r="Y30">
            <v>0</v>
          </cell>
          <cell r="Z30">
            <v>20000</v>
          </cell>
          <cell r="AA30">
            <v>0</v>
          </cell>
          <cell r="AB30">
            <v>0</v>
          </cell>
          <cell r="AC30">
            <v>0</v>
          </cell>
          <cell r="AD30">
            <v>40000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246000</v>
          </cell>
          <cell r="P31">
            <v>4.0999999999999996</v>
          </cell>
          <cell r="Q31">
            <v>4.0999999999999996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4.0999999999999996</v>
          </cell>
          <cell r="X31">
            <v>245999.99999999997</v>
          </cell>
          <cell r="Y31">
            <v>0</v>
          </cell>
          <cell r="Z31">
            <v>20000</v>
          </cell>
          <cell r="AA31">
            <v>0</v>
          </cell>
          <cell r="AB31">
            <v>0</v>
          </cell>
          <cell r="AC31">
            <v>0</v>
          </cell>
          <cell r="AD31">
            <v>40000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246000</v>
          </cell>
          <cell r="P32">
            <v>4.0999999999999996</v>
          </cell>
          <cell r="Q32">
            <v>4.0999999999999996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4.0999999999999996</v>
          </cell>
          <cell r="X32">
            <v>245999.99999999997</v>
          </cell>
          <cell r="Y32">
            <v>0</v>
          </cell>
          <cell r="Z32">
            <v>20000</v>
          </cell>
          <cell r="AA32">
            <v>0</v>
          </cell>
          <cell r="AB32">
            <v>0</v>
          </cell>
          <cell r="AC32">
            <v>0</v>
          </cell>
          <cell r="AD32">
            <v>40000</v>
          </cell>
          <cell r="AE32">
            <v>0</v>
          </cell>
          <cell r="AF32">
            <v>0</v>
          </cell>
          <cell r="AG32">
            <v>60000</v>
          </cell>
        </row>
      </sheetData>
      <sheetData sheetId="2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36565</v>
          </cell>
          <cell r="B18" t="str">
            <v>IBST</v>
          </cell>
          <cell r="C18">
            <v>36565</v>
          </cell>
          <cell r="D18">
            <v>10</v>
          </cell>
          <cell r="E18">
            <v>30000</v>
          </cell>
          <cell r="F18">
            <v>29</v>
          </cell>
          <cell r="G18">
            <v>870000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870000</v>
          </cell>
          <cell r="P18">
            <v>29</v>
          </cell>
          <cell r="Q18">
            <v>29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36566</v>
          </cell>
          <cell r="B19" t="str">
            <v>IBST</v>
          </cell>
          <cell r="C19">
            <v>36566</v>
          </cell>
          <cell r="D19">
            <v>10</v>
          </cell>
          <cell r="E19">
            <v>20000</v>
          </cell>
          <cell r="F19">
            <v>29</v>
          </cell>
          <cell r="G19">
            <v>580000</v>
          </cell>
          <cell r="I19">
            <v>0</v>
          </cell>
          <cell r="J19">
            <v>0</v>
          </cell>
          <cell r="K19">
            <v>0</v>
          </cell>
          <cell r="M19">
            <v>50000</v>
          </cell>
          <cell r="N19">
            <v>1450000</v>
          </cell>
          <cell r="P19">
            <v>29</v>
          </cell>
          <cell r="Q19">
            <v>29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-1450000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36567</v>
          </cell>
          <cell r="B20" t="str">
            <v>IBST</v>
          </cell>
          <cell r="C20">
            <v>36567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32</v>
          </cell>
          <cell r="K20">
            <v>1600000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150000</v>
          </cell>
          <cell r="S20">
            <v>150000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36570</v>
          </cell>
          <cell r="B21" t="str">
            <v>IBST</v>
          </cell>
          <cell r="C21">
            <v>36570</v>
          </cell>
          <cell r="D21">
            <v>10</v>
          </cell>
          <cell r="E21">
            <v>30000</v>
          </cell>
          <cell r="F21">
            <v>30</v>
          </cell>
          <cell r="G21">
            <v>900000</v>
          </cell>
          <cell r="I21">
            <v>0</v>
          </cell>
          <cell r="J21">
            <v>0</v>
          </cell>
          <cell r="K21">
            <v>0</v>
          </cell>
          <cell r="M21">
            <v>30000</v>
          </cell>
          <cell r="N21">
            <v>900000</v>
          </cell>
          <cell r="P21">
            <v>30</v>
          </cell>
          <cell r="Q21">
            <v>30</v>
          </cell>
          <cell r="R21">
            <v>0</v>
          </cell>
          <cell r="S21">
            <v>150000</v>
          </cell>
          <cell r="U21">
            <v>0</v>
          </cell>
          <cell r="V21">
            <v>0</v>
          </cell>
          <cell r="X21">
            <v>0</v>
          </cell>
          <cell r="Y21">
            <v>-900000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36571</v>
          </cell>
          <cell r="B22" t="str">
            <v>IBST</v>
          </cell>
          <cell r="C22">
            <v>36571</v>
          </cell>
          <cell r="D22">
            <v>10</v>
          </cell>
          <cell r="E22">
            <v>20000</v>
          </cell>
          <cell r="F22">
            <v>28.5</v>
          </cell>
          <cell r="G22">
            <v>570000</v>
          </cell>
          <cell r="I22">
            <v>0</v>
          </cell>
          <cell r="J22">
            <v>0</v>
          </cell>
          <cell r="K22">
            <v>0</v>
          </cell>
          <cell r="M22">
            <v>50000</v>
          </cell>
          <cell r="N22">
            <v>1470000</v>
          </cell>
          <cell r="P22">
            <v>29.4</v>
          </cell>
          <cell r="Q22">
            <v>29.4</v>
          </cell>
          <cell r="R22">
            <v>0</v>
          </cell>
          <cell r="S22">
            <v>150000</v>
          </cell>
          <cell r="U22">
            <v>0</v>
          </cell>
          <cell r="V22">
            <v>0</v>
          </cell>
          <cell r="X22">
            <v>0</v>
          </cell>
          <cell r="Y22">
            <v>-1470000</v>
          </cell>
          <cell r="Z22">
            <v>0</v>
          </cell>
          <cell r="AA22">
            <v>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20000</v>
          </cell>
          <cell r="F23">
            <v>26</v>
          </cell>
          <cell r="G23">
            <v>520000</v>
          </cell>
          <cell r="I23">
            <v>0</v>
          </cell>
          <cell r="J23">
            <v>0</v>
          </cell>
          <cell r="K23">
            <v>0</v>
          </cell>
          <cell r="M23">
            <v>70000</v>
          </cell>
          <cell r="N23">
            <v>1990000</v>
          </cell>
          <cell r="P23">
            <v>28.428571428571427</v>
          </cell>
          <cell r="Q23">
            <v>28.42</v>
          </cell>
          <cell r="R23">
            <v>0</v>
          </cell>
          <cell r="S23">
            <v>150000</v>
          </cell>
          <cell r="U23">
            <v>0</v>
          </cell>
          <cell r="V23">
            <v>0</v>
          </cell>
          <cell r="X23">
            <v>0</v>
          </cell>
          <cell r="Y23">
            <v>-1990000</v>
          </cell>
          <cell r="Z23">
            <v>0</v>
          </cell>
          <cell r="AA23">
            <v>0</v>
          </cell>
          <cell r="AB23">
            <v>70000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70000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30000</v>
          </cell>
          <cell r="F24">
            <v>23.5</v>
          </cell>
          <cell r="G24">
            <v>705000</v>
          </cell>
          <cell r="I24">
            <v>0</v>
          </cell>
          <cell r="J24">
            <v>0</v>
          </cell>
          <cell r="K24">
            <v>0</v>
          </cell>
          <cell r="M24">
            <v>100000</v>
          </cell>
          <cell r="N24">
            <v>2695000</v>
          </cell>
          <cell r="P24">
            <v>26.95</v>
          </cell>
          <cell r="Q24">
            <v>26.95</v>
          </cell>
          <cell r="R24">
            <v>0</v>
          </cell>
          <cell r="S24">
            <v>150000</v>
          </cell>
          <cell r="U24">
            <v>0</v>
          </cell>
          <cell r="V24">
            <v>0</v>
          </cell>
          <cell r="X24">
            <v>0</v>
          </cell>
          <cell r="Y24">
            <v>-2695000</v>
          </cell>
          <cell r="Z24">
            <v>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36580</v>
          </cell>
          <cell r="B25" t="str">
            <v>IBST</v>
          </cell>
          <cell r="C25">
            <v>36580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100000</v>
          </cell>
          <cell r="J25">
            <v>29.1175</v>
          </cell>
          <cell r="K25">
            <v>2911750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216750.00000000003</v>
          </cell>
          <cell r="S25">
            <v>366750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36585</v>
          </cell>
          <cell r="C26">
            <v>36585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366750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36616</v>
          </cell>
          <cell r="C27">
            <v>36616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366750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36646</v>
          </cell>
          <cell r="C28">
            <v>36646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366750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36677</v>
          </cell>
          <cell r="C29">
            <v>36677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366750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36707</v>
          </cell>
          <cell r="C30">
            <v>36707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366750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36738</v>
          </cell>
          <cell r="C31">
            <v>36738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366750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36769</v>
          </cell>
          <cell r="C32">
            <v>36769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366750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36799</v>
          </cell>
          <cell r="C33">
            <v>36799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366750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36830</v>
          </cell>
          <cell r="C34">
            <v>36830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366750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36860</v>
          </cell>
          <cell r="C35">
            <v>36860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366750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36889</v>
          </cell>
          <cell r="C36">
            <v>36889</v>
          </cell>
          <cell r="D36">
            <v>10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366750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 xml:space="preserve"> Move to Long Term  (Cost = MV) 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366750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36891</v>
          </cell>
          <cell r="C38">
            <v>36891</v>
          </cell>
          <cell r="G38">
            <v>0</v>
          </cell>
          <cell r="K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366750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>
            <v>36909</v>
          </cell>
          <cell r="C39">
            <v>36909</v>
          </cell>
          <cell r="G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A40">
            <v>36922</v>
          </cell>
          <cell r="C40">
            <v>36922</v>
          </cell>
          <cell r="G40">
            <v>0</v>
          </cell>
          <cell r="K40">
            <v>0</v>
          </cell>
        </row>
      </sheetData>
      <sheetData sheetId="2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23000</v>
          </cell>
          <cell r="N16">
            <v>230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230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23000</v>
          </cell>
          <cell r="AG16">
            <v>23000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23000</v>
          </cell>
          <cell r="N17">
            <v>230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230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23000</v>
          </cell>
          <cell r="AG17">
            <v>23000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23000</v>
          </cell>
          <cell r="N18">
            <v>230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230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23000</v>
          </cell>
          <cell r="AG18">
            <v>23000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23000</v>
          </cell>
          <cell r="N19">
            <v>230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230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23000</v>
          </cell>
          <cell r="AG19">
            <v>23000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23000</v>
          </cell>
          <cell r="N20">
            <v>230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230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23000</v>
          </cell>
          <cell r="AG20">
            <v>23000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23000</v>
          </cell>
          <cell r="N21">
            <v>230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230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23000</v>
          </cell>
          <cell r="AG21">
            <v>23000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23000</v>
          </cell>
          <cell r="N22">
            <v>230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230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23000</v>
          </cell>
          <cell r="AG22">
            <v>23000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23000</v>
          </cell>
          <cell r="N23">
            <v>230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230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23000</v>
          </cell>
          <cell r="AG23">
            <v>23000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23000</v>
          </cell>
          <cell r="N24">
            <v>230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230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23000</v>
          </cell>
          <cell r="AG24">
            <v>23000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23000</v>
          </cell>
          <cell r="N25">
            <v>230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230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23000</v>
          </cell>
          <cell r="AG25">
            <v>23000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23000</v>
          </cell>
          <cell r="N26">
            <v>230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230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23000</v>
          </cell>
          <cell r="AG26">
            <v>23000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23000</v>
          </cell>
          <cell r="N27">
            <v>230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230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23000</v>
          </cell>
          <cell r="AG27">
            <v>23000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23000</v>
          </cell>
          <cell r="N28">
            <v>230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230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23000</v>
          </cell>
          <cell r="AG28">
            <v>23000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23000</v>
          </cell>
          <cell r="N29">
            <v>230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230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23000</v>
          </cell>
          <cell r="AG29">
            <v>23000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23000</v>
          </cell>
          <cell r="N30">
            <v>230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230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23000</v>
          </cell>
          <cell r="AG30">
            <v>23000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23000</v>
          </cell>
          <cell r="N31">
            <v>230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230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23000</v>
          </cell>
          <cell r="AG31">
            <v>23000</v>
          </cell>
        </row>
      </sheetData>
      <sheetData sheetId="2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D17">
            <v>10</v>
          </cell>
          <cell r="E17">
            <v>50000</v>
          </cell>
          <cell r="F17">
            <v>14</v>
          </cell>
          <cell r="G17">
            <v>700000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700000</v>
          </cell>
          <cell r="P17">
            <v>14</v>
          </cell>
          <cell r="Q17">
            <v>14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-700000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50000</v>
          </cell>
          <cell r="N18">
            <v>700000</v>
          </cell>
          <cell r="P18">
            <v>14</v>
          </cell>
          <cell r="Q18">
            <v>14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13.5</v>
          </cell>
          <cell r="X18">
            <v>675000</v>
          </cell>
          <cell r="Y18">
            <v>-25000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36570</v>
          </cell>
          <cell r="B19" t="str">
            <v>IBST</v>
          </cell>
          <cell r="C19">
            <v>36570</v>
          </cell>
          <cell r="D19">
            <v>10</v>
          </cell>
          <cell r="E19">
            <v>50000</v>
          </cell>
          <cell r="F19">
            <v>11.25</v>
          </cell>
          <cell r="G19">
            <v>562500</v>
          </cell>
          <cell r="I19">
            <v>0</v>
          </cell>
          <cell r="J19">
            <v>0</v>
          </cell>
          <cell r="K19">
            <v>0</v>
          </cell>
          <cell r="M19">
            <v>100000</v>
          </cell>
          <cell r="N19">
            <v>1262500</v>
          </cell>
          <cell r="P19">
            <v>12.625</v>
          </cell>
          <cell r="Q19">
            <v>12.62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-1262500</v>
          </cell>
          <cell r="Z19">
            <v>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1262500</v>
          </cell>
          <cell r="P20">
            <v>12.625</v>
          </cell>
          <cell r="Q20">
            <v>12.62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850000</v>
          </cell>
          <cell r="Y20">
            <v>-412500</v>
          </cell>
          <cell r="Z20">
            <v>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36588</v>
          </cell>
          <cell r="B21" t="str">
            <v>WB.</v>
          </cell>
          <cell r="C21">
            <v>36588</v>
          </cell>
          <cell r="D21">
            <v>10</v>
          </cell>
          <cell r="E21">
            <v>100000</v>
          </cell>
          <cell r="F21">
            <v>8.9</v>
          </cell>
          <cell r="G21">
            <v>890000</v>
          </cell>
          <cell r="I21">
            <v>0</v>
          </cell>
          <cell r="J21">
            <v>0</v>
          </cell>
          <cell r="K21">
            <v>0</v>
          </cell>
          <cell r="M21">
            <v>200000</v>
          </cell>
          <cell r="N21">
            <v>2152500</v>
          </cell>
          <cell r="P21">
            <v>10.762499999999999</v>
          </cell>
          <cell r="Q21">
            <v>10.76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-2152500</v>
          </cell>
          <cell r="Z21">
            <v>0</v>
          </cell>
          <cell r="AA21">
            <v>0</v>
          </cell>
          <cell r="AB21">
            <v>100000</v>
          </cell>
          <cell r="AC21">
            <v>100000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8.3000000000000007</v>
          </cell>
          <cell r="G22">
            <v>415000.00000000006</v>
          </cell>
          <cell r="I22">
            <v>0</v>
          </cell>
          <cell r="J22">
            <v>0</v>
          </cell>
          <cell r="K22">
            <v>0</v>
          </cell>
          <cell r="M22">
            <v>250000</v>
          </cell>
          <cell r="N22">
            <v>2567500</v>
          </cell>
          <cell r="P22">
            <v>10.27</v>
          </cell>
          <cell r="Q22">
            <v>10.27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-2567500</v>
          </cell>
          <cell r="Z22">
            <v>0</v>
          </cell>
          <cell r="AA22">
            <v>0</v>
          </cell>
          <cell r="AB22">
            <v>150000</v>
          </cell>
          <cell r="AC22">
            <v>100000</v>
          </cell>
          <cell r="AD22">
            <v>0</v>
          </cell>
          <cell r="AE22">
            <v>0</v>
          </cell>
          <cell r="AF22">
            <v>0</v>
          </cell>
          <cell r="AG22">
            <v>250000</v>
          </cell>
        </row>
        <row r="23">
          <cell r="A23">
            <v>36598</v>
          </cell>
          <cell r="B23" t="str">
            <v>WB.</v>
          </cell>
          <cell r="C23">
            <v>36598</v>
          </cell>
          <cell r="D23">
            <v>10</v>
          </cell>
          <cell r="E23">
            <v>100000</v>
          </cell>
          <cell r="F23">
            <v>8.5</v>
          </cell>
          <cell r="G23">
            <v>850000</v>
          </cell>
          <cell r="I23">
            <v>0</v>
          </cell>
          <cell r="J23">
            <v>0</v>
          </cell>
          <cell r="K23">
            <v>0</v>
          </cell>
          <cell r="M23">
            <v>350000</v>
          </cell>
          <cell r="N23">
            <v>3417500</v>
          </cell>
          <cell r="P23">
            <v>9.7642857142857142</v>
          </cell>
          <cell r="Q23">
            <v>9.76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-3417500</v>
          </cell>
          <cell r="Z23">
            <v>0</v>
          </cell>
          <cell r="AA23">
            <v>0</v>
          </cell>
          <cell r="AB23">
            <v>150000</v>
          </cell>
          <cell r="AC23">
            <v>200000</v>
          </cell>
          <cell r="AD23">
            <v>0</v>
          </cell>
          <cell r="AE23">
            <v>0</v>
          </cell>
          <cell r="AF23">
            <v>0</v>
          </cell>
          <cell r="AG23">
            <v>350000</v>
          </cell>
        </row>
        <row r="24">
          <cell r="A24">
            <v>36606</v>
          </cell>
          <cell r="B24" t="str">
            <v>WB.</v>
          </cell>
          <cell r="C24">
            <v>36606</v>
          </cell>
          <cell r="D24">
            <v>10</v>
          </cell>
          <cell r="E24">
            <v>100000</v>
          </cell>
          <cell r="F24">
            <v>8.3000000000000007</v>
          </cell>
          <cell r="G24">
            <v>830000.00000000012</v>
          </cell>
          <cell r="I24">
            <v>0</v>
          </cell>
          <cell r="J24">
            <v>0</v>
          </cell>
          <cell r="K24">
            <v>0</v>
          </cell>
          <cell r="M24">
            <v>450000</v>
          </cell>
          <cell r="N24">
            <v>4247500</v>
          </cell>
          <cell r="P24">
            <v>9.4388888888888882</v>
          </cell>
          <cell r="Q24">
            <v>9.43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X24">
            <v>0</v>
          </cell>
          <cell r="Y24">
            <v>-4247500</v>
          </cell>
          <cell r="Z24">
            <v>0</v>
          </cell>
          <cell r="AA24">
            <v>0</v>
          </cell>
          <cell r="AB24">
            <v>150000</v>
          </cell>
          <cell r="AC24">
            <v>300000</v>
          </cell>
          <cell r="AD24">
            <v>0</v>
          </cell>
          <cell r="AE24">
            <v>0</v>
          </cell>
          <cell r="AF24">
            <v>0</v>
          </cell>
          <cell r="AG24">
            <v>450000</v>
          </cell>
        </row>
        <row r="25">
          <cell r="A25">
            <v>36607</v>
          </cell>
          <cell r="B25" t="str">
            <v>IBST</v>
          </cell>
          <cell r="C25">
            <v>36607</v>
          </cell>
          <cell r="D25">
            <v>10</v>
          </cell>
          <cell r="E25">
            <v>100000</v>
          </cell>
          <cell r="F25">
            <v>8.1999999999999993</v>
          </cell>
          <cell r="G25">
            <v>819999.99999999988</v>
          </cell>
          <cell r="I25">
            <v>0</v>
          </cell>
          <cell r="J25">
            <v>0</v>
          </cell>
          <cell r="K25">
            <v>0</v>
          </cell>
          <cell r="M25">
            <v>550000</v>
          </cell>
          <cell r="N25">
            <v>5067500</v>
          </cell>
          <cell r="P25">
            <v>9.213636363636363</v>
          </cell>
          <cell r="Q25">
            <v>9.2100000000000009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X25">
            <v>0</v>
          </cell>
          <cell r="Y25">
            <v>-5067500</v>
          </cell>
          <cell r="Z25">
            <v>0</v>
          </cell>
          <cell r="AA25">
            <v>0</v>
          </cell>
          <cell r="AB25">
            <v>250000</v>
          </cell>
          <cell r="AC25">
            <v>300000</v>
          </cell>
          <cell r="AD25">
            <v>0</v>
          </cell>
          <cell r="AE25">
            <v>0</v>
          </cell>
          <cell r="AF25">
            <v>0</v>
          </cell>
          <cell r="AG25">
            <v>550000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550000</v>
          </cell>
          <cell r="N26">
            <v>5067500</v>
          </cell>
          <cell r="P26">
            <v>9.213636363636363</v>
          </cell>
          <cell r="Q26">
            <v>9.2100000000000009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9</v>
          </cell>
          <cell r="X26">
            <v>4950000</v>
          </cell>
          <cell r="Y26">
            <v>-117500</v>
          </cell>
          <cell r="Z26">
            <v>0</v>
          </cell>
          <cell r="AA26">
            <v>0</v>
          </cell>
          <cell r="AB26">
            <v>250000</v>
          </cell>
          <cell r="AC26">
            <v>300000</v>
          </cell>
          <cell r="AD26">
            <v>0</v>
          </cell>
          <cell r="AE26">
            <v>0</v>
          </cell>
          <cell r="AF26">
            <v>0</v>
          </cell>
          <cell r="AG26">
            <v>550000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550000</v>
          </cell>
          <cell r="N27">
            <v>5067500</v>
          </cell>
          <cell r="P27">
            <v>9.213636363636363</v>
          </cell>
          <cell r="Q27">
            <v>9.2100000000000009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8.9</v>
          </cell>
          <cell r="X27">
            <v>4895000</v>
          </cell>
          <cell r="Y27">
            <v>-172500</v>
          </cell>
          <cell r="Z27">
            <v>0</v>
          </cell>
          <cell r="AA27">
            <v>0</v>
          </cell>
          <cell r="AB27">
            <v>250000</v>
          </cell>
          <cell r="AC27">
            <v>300000</v>
          </cell>
          <cell r="AD27">
            <v>0</v>
          </cell>
          <cell r="AE27">
            <v>0</v>
          </cell>
          <cell r="AF27">
            <v>0</v>
          </cell>
          <cell r="AG27">
            <v>550000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550000</v>
          </cell>
          <cell r="N28">
            <v>5067500</v>
          </cell>
          <cell r="P28">
            <v>9.213636363636363</v>
          </cell>
          <cell r="Q28">
            <v>9.2100000000000009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5.9</v>
          </cell>
          <cell r="X28">
            <v>3245000</v>
          </cell>
          <cell r="Y28">
            <v>-1822500</v>
          </cell>
          <cell r="Z28">
            <v>0</v>
          </cell>
          <cell r="AA28">
            <v>0</v>
          </cell>
          <cell r="AB28">
            <v>250000</v>
          </cell>
          <cell r="AC28">
            <v>300000</v>
          </cell>
          <cell r="AD28">
            <v>0</v>
          </cell>
          <cell r="AE28">
            <v>0</v>
          </cell>
          <cell r="AF28">
            <v>0</v>
          </cell>
          <cell r="AG28">
            <v>550000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550000</v>
          </cell>
          <cell r="N29">
            <v>5067500</v>
          </cell>
          <cell r="P29">
            <v>9.213636363636363</v>
          </cell>
          <cell r="Q29">
            <v>9.2100000000000009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3025000</v>
          </cell>
          <cell r="Y29">
            <v>-2042500</v>
          </cell>
          <cell r="Z29">
            <v>0</v>
          </cell>
          <cell r="AA29">
            <v>0</v>
          </cell>
          <cell r="AB29">
            <v>250000</v>
          </cell>
          <cell r="AC29">
            <v>300000</v>
          </cell>
          <cell r="AD29">
            <v>0</v>
          </cell>
          <cell r="AE29">
            <v>0</v>
          </cell>
          <cell r="AF29">
            <v>0</v>
          </cell>
          <cell r="AG29">
            <v>550000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550000</v>
          </cell>
          <cell r="N30">
            <v>5067500</v>
          </cell>
          <cell r="P30">
            <v>9.213636363636363</v>
          </cell>
          <cell r="Q30">
            <v>9.2100000000000009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2310000</v>
          </cell>
          <cell r="Y30">
            <v>-2757500</v>
          </cell>
          <cell r="Z30">
            <v>0</v>
          </cell>
          <cell r="AA30">
            <v>0</v>
          </cell>
          <cell r="AB30">
            <v>250000</v>
          </cell>
          <cell r="AC30">
            <v>300000</v>
          </cell>
          <cell r="AD30">
            <v>0</v>
          </cell>
          <cell r="AE30">
            <v>0</v>
          </cell>
          <cell r="AF30">
            <v>0</v>
          </cell>
          <cell r="AG30">
            <v>550000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550000</v>
          </cell>
          <cell r="N31">
            <v>5067500</v>
          </cell>
          <cell r="P31">
            <v>9.213636363636363</v>
          </cell>
          <cell r="Q31">
            <v>9.2100000000000009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3025000</v>
          </cell>
          <cell r="Y31">
            <v>-2042500</v>
          </cell>
          <cell r="Z31">
            <v>0</v>
          </cell>
          <cell r="AA31">
            <v>0</v>
          </cell>
          <cell r="AB31">
            <v>250000</v>
          </cell>
          <cell r="AC31">
            <v>300000</v>
          </cell>
          <cell r="AD31">
            <v>0</v>
          </cell>
          <cell r="AE31">
            <v>0</v>
          </cell>
          <cell r="AF31">
            <v>0</v>
          </cell>
          <cell r="AG31">
            <v>550000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550000</v>
          </cell>
          <cell r="N32">
            <v>5067500</v>
          </cell>
          <cell r="P32">
            <v>9.213636363636363</v>
          </cell>
          <cell r="Q32">
            <v>9.2100000000000009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2750000</v>
          </cell>
          <cell r="Y32">
            <v>-2317500</v>
          </cell>
          <cell r="Z32">
            <v>0</v>
          </cell>
          <cell r="AA32">
            <v>0</v>
          </cell>
          <cell r="AB32">
            <v>250000</v>
          </cell>
          <cell r="AC32">
            <v>300000</v>
          </cell>
          <cell r="AD32">
            <v>0</v>
          </cell>
          <cell r="AE32">
            <v>0</v>
          </cell>
          <cell r="AF32">
            <v>0</v>
          </cell>
          <cell r="AG32">
            <v>550000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550000</v>
          </cell>
          <cell r="N33">
            <v>5067500</v>
          </cell>
          <cell r="P33">
            <v>9.213636363636363</v>
          </cell>
          <cell r="Q33">
            <v>9.2100000000000009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4.8</v>
          </cell>
          <cell r="X33">
            <v>2640000</v>
          </cell>
          <cell r="Y33">
            <v>-2427500</v>
          </cell>
          <cell r="Z33">
            <v>0</v>
          </cell>
          <cell r="AA33">
            <v>0</v>
          </cell>
          <cell r="AB33">
            <v>250000</v>
          </cell>
          <cell r="AC33">
            <v>300000</v>
          </cell>
          <cell r="AD33">
            <v>0</v>
          </cell>
          <cell r="AE33">
            <v>0</v>
          </cell>
          <cell r="AF33">
            <v>0</v>
          </cell>
          <cell r="AG33">
            <v>550000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550000</v>
          </cell>
          <cell r="N34">
            <v>5067500</v>
          </cell>
          <cell r="P34">
            <v>9.213636363636363</v>
          </cell>
          <cell r="Q34">
            <v>9.2100000000000009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5.6</v>
          </cell>
          <cell r="X34">
            <v>3080000</v>
          </cell>
          <cell r="Y34">
            <v>-1987500</v>
          </cell>
          <cell r="Z34">
            <v>0</v>
          </cell>
          <cell r="AA34">
            <v>0</v>
          </cell>
          <cell r="AB34">
            <v>250000</v>
          </cell>
          <cell r="AC34">
            <v>300000</v>
          </cell>
          <cell r="AD34">
            <v>0</v>
          </cell>
          <cell r="AE34">
            <v>0</v>
          </cell>
          <cell r="AF34">
            <v>0</v>
          </cell>
          <cell r="AG34">
            <v>550000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550000</v>
          </cell>
          <cell r="N35">
            <v>5067500</v>
          </cell>
          <cell r="P35">
            <v>9.213636363636363</v>
          </cell>
          <cell r="Q35">
            <v>9.2100000000000009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5.3</v>
          </cell>
          <cell r="X35">
            <v>2915000</v>
          </cell>
          <cell r="Y35">
            <v>-2152500</v>
          </cell>
          <cell r="Z35">
            <v>0</v>
          </cell>
          <cell r="AA35">
            <v>0</v>
          </cell>
          <cell r="AB35">
            <v>250000</v>
          </cell>
          <cell r="AC35">
            <v>300000</v>
          </cell>
          <cell r="AD35">
            <v>0</v>
          </cell>
          <cell r="AE35">
            <v>0</v>
          </cell>
          <cell r="AF35">
            <v>0</v>
          </cell>
          <cell r="AG35">
            <v>550000</v>
          </cell>
        </row>
        <row r="36">
          <cell r="A36" t="str">
            <v xml:space="preserve"> Move to Long Term  (Cost = MV) </v>
          </cell>
          <cell r="M36">
            <v>550000</v>
          </cell>
          <cell r="N36">
            <v>5067500</v>
          </cell>
          <cell r="P36">
            <v>9.213636363636363</v>
          </cell>
          <cell r="Q36">
            <v>9.2100000000000009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X36">
            <v>0</v>
          </cell>
          <cell r="Y36">
            <v>-5067500</v>
          </cell>
          <cell r="Z36">
            <v>0</v>
          </cell>
          <cell r="AA36">
            <v>0</v>
          </cell>
          <cell r="AB36">
            <v>250000</v>
          </cell>
          <cell r="AC36">
            <v>300000</v>
          </cell>
          <cell r="AD36">
            <v>0</v>
          </cell>
          <cell r="AE36">
            <v>0</v>
          </cell>
          <cell r="AF36">
            <v>0</v>
          </cell>
          <cell r="AG36">
            <v>550000</v>
          </cell>
        </row>
        <row r="37">
          <cell r="A37">
            <v>36891</v>
          </cell>
          <cell r="C37">
            <v>36891</v>
          </cell>
          <cell r="D37">
            <v>10</v>
          </cell>
          <cell r="G37">
            <v>0</v>
          </cell>
          <cell r="K37">
            <v>0</v>
          </cell>
          <cell r="M37">
            <v>550000</v>
          </cell>
          <cell r="N37">
            <v>2915000</v>
          </cell>
          <cell r="P37">
            <v>5.3</v>
          </cell>
          <cell r="Q37">
            <v>5.3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5.3</v>
          </cell>
          <cell r="X37">
            <v>2915000</v>
          </cell>
          <cell r="Y37">
            <v>0</v>
          </cell>
          <cell r="Z37">
            <v>0</v>
          </cell>
          <cell r="AA37">
            <v>0</v>
          </cell>
          <cell r="AB37">
            <v>250000</v>
          </cell>
          <cell r="AC37">
            <v>300000</v>
          </cell>
          <cell r="AD37">
            <v>0</v>
          </cell>
          <cell r="AE37">
            <v>0</v>
          </cell>
          <cell r="AF37">
            <v>0</v>
          </cell>
          <cell r="AG37">
            <v>550000</v>
          </cell>
        </row>
        <row r="38">
          <cell r="A38">
            <v>36909</v>
          </cell>
          <cell r="C38">
            <v>36909</v>
          </cell>
          <cell r="D38">
            <v>10</v>
          </cell>
          <cell r="G38">
            <v>0</v>
          </cell>
          <cell r="K38">
            <v>0</v>
          </cell>
          <cell r="M38">
            <v>550000</v>
          </cell>
          <cell r="N38">
            <v>2915000</v>
          </cell>
          <cell r="P38">
            <v>5.3</v>
          </cell>
          <cell r="Q38">
            <v>5.3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8.9</v>
          </cell>
          <cell r="X38">
            <v>4895000</v>
          </cell>
          <cell r="Y38">
            <v>1980000</v>
          </cell>
          <cell r="Z38">
            <v>0</v>
          </cell>
          <cell r="AA38">
            <v>0</v>
          </cell>
          <cell r="AB38">
            <v>250000</v>
          </cell>
          <cell r="AC38">
            <v>300000</v>
          </cell>
          <cell r="AD38">
            <v>0</v>
          </cell>
          <cell r="AE38">
            <v>0</v>
          </cell>
          <cell r="AF38">
            <v>0</v>
          </cell>
          <cell r="AG38">
            <v>550000</v>
          </cell>
        </row>
        <row r="39">
          <cell r="A39">
            <v>36922</v>
          </cell>
          <cell r="C39">
            <v>36922</v>
          </cell>
          <cell r="D39">
            <v>10</v>
          </cell>
          <cell r="G39">
            <v>0</v>
          </cell>
          <cell r="K39">
            <v>0</v>
          </cell>
          <cell r="M39">
            <v>550000</v>
          </cell>
          <cell r="N39">
            <v>2915000</v>
          </cell>
          <cell r="P39">
            <v>5.3</v>
          </cell>
          <cell r="Q39">
            <v>5.3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9.8000000000000007</v>
          </cell>
          <cell r="X39">
            <v>5390000</v>
          </cell>
          <cell r="Y39">
            <v>2475000</v>
          </cell>
          <cell r="Z39">
            <v>0</v>
          </cell>
          <cell r="AA39">
            <v>0</v>
          </cell>
          <cell r="AB39">
            <v>250000</v>
          </cell>
          <cell r="AC39">
            <v>300000</v>
          </cell>
          <cell r="AD39">
            <v>0</v>
          </cell>
          <cell r="AE39">
            <v>0</v>
          </cell>
          <cell r="AF39">
            <v>0</v>
          </cell>
          <cell r="AG39">
            <v>550000</v>
          </cell>
        </row>
      </sheetData>
      <sheetData sheetId="2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242875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10500</v>
          </cell>
          <cell r="F17">
            <v>41</v>
          </cell>
          <cell r="G17">
            <v>430500</v>
          </cell>
          <cell r="I17">
            <v>0</v>
          </cell>
          <cell r="J17">
            <v>0</v>
          </cell>
          <cell r="K17">
            <v>0</v>
          </cell>
          <cell r="M17">
            <v>10500</v>
          </cell>
          <cell r="N17">
            <v>430500</v>
          </cell>
          <cell r="P17">
            <v>41</v>
          </cell>
          <cell r="Q17">
            <v>41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-430500</v>
          </cell>
          <cell r="Z17">
            <v>0</v>
          </cell>
          <cell r="AA17">
            <v>0</v>
          </cell>
          <cell r="AB17">
            <v>10500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10500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10000</v>
          </cell>
          <cell r="F18">
            <v>39.5</v>
          </cell>
          <cell r="G18">
            <v>395000</v>
          </cell>
          <cell r="I18">
            <v>0</v>
          </cell>
          <cell r="J18">
            <v>0</v>
          </cell>
          <cell r="K18">
            <v>0</v>
          </cell>
          <cell r="M18">
            <v>20500</v>
          </cell>
          <cell r="N18">
            <v>825500</v>
          </cell>
          <cell r="P18">
            <v>40.268292682926827</v>
          </cell>
          <cell r="Q18">
            <v>40.268292682926827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-825500</v>
          </cell>
          <cell r="Z18">
            <v>0</v>
          </cell>
          <cell r="AA18">
            <v>0</v>
          </cell>
          <cell r="AB18">
            <v>20500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20500</v>
          </cell>
        </row>
        <row r="19">
          <cell r="A19">
            <v>36542</v>
          </cell>
          <cell r="B19" t="str">
            <v>IBST</v>
          </cell>
          <cell r="C19">
            <v>36542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20500</v>
          </cell>
          <cell r="J19">
            <v>41.5</v>
          </cell>
          <cell r="K19">
            <v>850750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25250.000000000051</v>
          </cell>
          <cell r="S19">
            <v>25250.000000000051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25250.000000000051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25250.000000000051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25250.000000000051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25250.000000000051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25250.000000000051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25250.000000000051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25250.000000000051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25250.000000000051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25250.000000000051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25250.000000000051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25250.000000000051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25250.000000000051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Q32">
            <v>0</v>
          </cell>
          <cell r="R32">
            <v>0</v>
          </cell>
          <cell r="S32">
            <v>25250.000000000051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25250.000000000051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2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18000</v>
          </cell>
          <cell r="N16">
            <v>4616000</v>
          </cell>
          <cell r="P16">
            <v>256.44444444444446</v>
          </cell>
          <cell r="Q16">
            <v>256.44</v>
          </cell>
          <cell r="R16">
            <v>0</v>
          </cell>
          <cell r="S16">
            <v>640000</v>
          </cell>
          <cell r="U16">
            <v>0</v>
          </cell>
          <cell r="V16">
            <v>0</v>
          </cell>
          <cell r="W16">
            <v>232</v>
          </cell>
          <cell r="X16">
            <v>4176000</v>
          </cell>
          <cell r="Y16">
            <v>-440000</v>
          </cell>
          <cell r="AB16">
            <v>18000</v>
          </cell>
          <cell r="AG16">
            <v>18000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5000</v>
          </cell>
          <cell r="F17">
            <v>222</v>
          </cell>
          <cell r="G17">
            <v>1110000</v>
          </cell>
          <cell r="I17">
            <v>0</v>
          </cell>
          <cell r="J17">
            <v>0</v>
          </cell>
          <cell r="K17">
            <v>0</v>
          </cell>
          <cell r="M17">
            <v>23000</v>
          </cell>
          <cell r="N17">
            <v>5726000</v>
          </cell>
          <cell r="P17">
            <v>248.95652173913044</v>
          </cell>
          <cell r="Q17">
            <v>248.95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-5726000</v>
          </cell>
          <cell r="Z17">
            <v>0</v>
          </cell>
          <cell r="AA17">
            <v>0</v>
          </cell>
          <cell r="AB17">
            <v>23000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23000</v>
          </cell>
          <cell r="N18">
            <v>5726000</v>
          </cell>
          <cell r="P18">
            <v>248.95652173913044</v>
          </cell>
          <cell r="Q18">
            <v>248.95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242</v>
          </cell>
          <cell r="X18">
            <v>5566000</v>
          </cell>
          <cell r="Y18">
            <v>-160000</v>
          </cell>
          <cell r="Z18">
            <v>0</v>
          </cell>
          <cell r="AA18">
            <v>0</v>
          </cell>
          <cell r="AB18">
            <v>23000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23000</v>
          </cell>
        </row>
        <row r="19">
          <cell r="A19">
            <v>36574</v>
          </cell>
          <cell r="B19" t="str">
            <v>IBST</v>
          </cell>
          <cell r="C19">
            <v>36574</v>
          </cell>
          <cell r="D19">
            <v>10</v>
          </cell>
          <cell r="E19">
            <v>10000</v>
          </cell>
          <cell r="F19">
            <v>185</v>
          </cell>
          <cell r="G19">
            <v>1850000</v>
          </cell>
          <cell r="I19">
            <v>0</v>
          </cell>
          <cell r="J19">
            <v>0</v>
          </cell>
          <cell r="K19">
            <v>0</v>
          </cell>
          <cell r="M19">
            <v>33000</v>
          </cell>
          <cell r="N19">
            <v>7576000</v>
          </cell>
          <cell r="P19">
            <v>229.57575757575756</v>
          </cell>
          <cell r="Q19">
            <v>229.57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-7576000</v>
          </cell>
          <cell r="Z19">
            <v>0</v>
          </cell>
          <cell r="AA19">
            <v>0</v>
          </cell>
          <cell r="AB19">
            <v>33000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33000</v>
          </cell>
        </row>
        <row r="20">
          <cell r="A20">
            <v>36578</v>
          </cell>
          <cell r="B20" t="str">
            <v>IBST</v>
          </cell>
          <cell r="C20">
            <v>36578</v>
          </cell>
          <cell r="D20">
            <v>10</v>
          </cell>
          <cell r="E20">
            <v>5000</v>
          </cell>
          <cell r="F20">
            <v>173</v>
          </cell>
          <cell r="G20">
            <v>865000</v>
          </cell>
          <cell r="I20">
            <v>0</v>
          </cell>
          <cell r="J20">
            <v>0</v>
          </cell>
          <cell r="K20">
            <v>0</v>
          </cell>
          <cell r="M20">
            <v>38000</v>
          </cell>
          <cell r="N20">
            <v>8441000</v>
          </cell>
          <cell r="P20">
            <v>222.13157894736841</v>
          </cell>
          <cell r="Q20">
            <v>222.13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-8441000</v>
          </cell>
          <cell r="Z20">
            <v>0</v>
          </cell>
          <cell r="AA20">
            <v>0</v>
          </cell>
          <cell r="AB20">
            <v>38000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38000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38000</v>
          </cell>
          <cell r="N21">
            <v>8441000</v>
          </cell>
          <cell r="P21">
            <v>222.13157894736841</v>
          </cell>
          <cell r="Q21">
            <v>222.13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185</v>
          </cell>
          <cell r="X21">
            <v>7030000</v>
          </cell>
          <cell r="Y21">
            <v>-1411000</v>
          </cell>
          <cell r="Z21">
            <v>0</v>
          </cell>
          <cell r="AA21">
            <v>0</v>
          </cell>
          <cell r="AB21">
            <v>38000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38000</v>
          </cell>
        </row>
        <row r="22">
          <cell r="A22">
            <v>36587</v>
          </cell>
          <cell r="B22" t="str">
            <v>IBST</v>
          </cell>
          <cell r="C22">
            <v>36587</v>
          </cell>
          <cell r="D22">
            <v>10</v>
          </cell>
          <cell r="E22">
            <v>5000</v>
          </cell>
          <cell r="F22">
            <v>185</v>
          </cell>
          <cell r="G22">
            <v>925000</v>
          </cell>
          <cell r="I22">
            <v>0</v>
          </cell>
          <cell r="J22">
            <v>0</v>
          </cell>
          <cell r="K22">
            <v>0</v>
          </cell>
          <cell r="M22">
            <v>43000</v>
          </cell>
          <cell r="N22">
            <v>9366000</v>
          </cell>
          <cell r="P22">
            <v>217.81395348837211</v>
          </cell>
          <cell r="Q22">
            <v>217.81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-9366000</v>
          </cell>
          <cell r="Z22">
            <v>0</v>
          </cell>
          <cell r="AA22">
            <v>0</v>
          </cell>
          <cell r="AB22">
            <v>43000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43000</v>
          </cell>
        </row>
        <row r="23">
          <cell r="A23">
            <v>36588</v>
          </cell>
          <cell r="B23" t="str">
            <v>IBST</v>
          </cell>
          <cell r="C23">
            <v>36588</v>
          </cell>
          <cell r="D23">
            <v>10</v>
          </cell>
          <cell r="E23">
            <v>5000</v>
          </cell>
          <cell r="F23">
            <v>191</v>
          </cell>
          <cell r="G23">
            <v>955000</v>
          </cell>
          <cell r="I23">
            <v>0</v>
          </cell>
          <cell r="J23">
            <v>0</v>
          </cell>
          <cell r="K23">
            <v>0</v>
          </cell>
          <cell r="M23">
            <v>48000</v>
          </cell>
          <cell r="N23">
            <v>10321000</v>
          </cell>
          <cell r="P23">
            <v>215.02083333333334</v>
          </cell>
          <cell r="Q23">
            <v>215.02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-10321000</v>
          </cell>
          <cell r="Z23">
            <v>0</v>
          </cell>
          <cell r="AA23">
            <v>0</v>
          </cell>
          <cell r="AB23">
            <v>48000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48000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48000</v>
          </cell>
          <cell r="N24">
            <v>10321000</v>
          </cell>
          <cell r="P24">
            <v>215.02083333333334</v>
          </cell>
          <cell r="Q24">
            <v>215.02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195</v>
          </cell>
          <cell r="X24">
            <v>9360000</v>
          </cell>
          <cell r="Y24">
            <v>-961000</v>
          </cell>
          <cell r="Z24">
            <v>0</v>
          </cell>
          <cell r="AA24">
            <v>0</v>
          </cell>
          <cell r="AB24">
            <v>48000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48000</v>
          </cell>
        </row>
        <row r="25">
          <cell r="A25">
            <v>36619</v>
          </cell>
          <cell r="C25">
            <v>36619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48000</v>
          </cell>
          <cell r="N25">
            <v>10321000</v>
          </cell>
          <cell r="P25">
            <v>215.02083333333334</v>
          </cell>
          <cell r="Q25">
            <v>215.02</v>
          </cell>
          <cell r="R25">
            <v>0</v>
          </cell>
          <cell r="S25">
            <v>0</v>
          </cell>
          <cell r="T25">
            <v>1.5</v>
          </cell>
          <cell r="U25">
            <v>72000</v>
          </cell>
          <cell r="V25">
            <v>72000</v>
          </cell>
          <cell r="X25">
            <v>0</v>
          </cell>
          <cell r="Y25">
            <v>-10321000</v>
          </cell>
          <cell r="Z25">
            <v>0</v>
          </cell>
          <cell r="AA25">
            <v>0</v>
          </cell>
          <cell r="AB25">
            <v>48000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48000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48000</v>
          </cell>
          <cell r="N26">
            <v>10321000</v>
          </cell>
          <cell r="P26">
            <v>215.02083333333334</v>
          </cell>
          <cell r="Q26">
            <v>215.02</v>
          </cell>
          <cell r="R26">
            <v>0</v>
          </cell>
          <cell r="S26">
            <v>0</v>
          </cell>
          <cell r="U26">
            <v>0</v>
          </cell>
          <cell r="V26">
            <v>72000</v>
          </cell>
          <cell r="W26">
            <v>192</v>
          </cell>
          <cell r="X26">
            <v>9216000</v>
          </cell>
          <cell r="Y26">
            <v>-1105000</v>
          </cell>
          <cell r="Z26">
            <v>0</v>
          </cell>
          <cell r="AA26">
            <v>0</v>
          </cell>
          <cell r="AB26">
            <v>48000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48000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48000</v>
          </cell>
          <cell r="N27">
            <v>10321000</v>
          </cell>
          <cell r="P27">
            <v>215.02083333333334</v>
          </cell>
          <cell r="Q27">
            <v>215.02</v>
          </cell>
          <cell r="R27">
            <v>0</v>
          </cell>
          <cell r="S27">
            <v>0</v>
          </cell>
          <cell r="U27">
            <v>0</v>
          </cell>
          <cell r="V27">
            <v>72000</v>
          </cell>
          <cell r="W27">
            <v>188</v>
          </cell>
          <cell r="X27">
            <v>9024000</v>
          </cell>
          <cell r="Y27">
            <v>-1297000</v>
          </cell>
          <cell r="Z27">
            <v>0</v>
          </cell>
          <cell r="AA27">
            <v>0</v>
          </cell>
          <cell r="AB27">
            <v>48000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48000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48000</v>
          </cell>
          <cell r="N28">
            <v>10321000</v>
          </cell>
          <cell r="P28">
            <v>215.02083333333334</v>
          </cell>
          <cell r="Q28">
            <v>215.02</v>
          </cell>
          <cell r="R28">
            <v>0</v>
          </cell>
          <cell r="S28">
            <v>0</v>
          </cell>
          <cell r="U28">
            <v>0</v>
          </cell>
          <cell r="V28">
            <v>72000</v>
          </cell>
          <cell r="W28">
            <v>190</v>
          </cell>
          <cell r="X28">
            <v>9120000</v>
          </cell>
          <cell r="Y28">
            <v>-1201000</v>
          </cell>
          <cell r="Z28">
            <v>0</v>
          </cell>
          <cell r="AA28">
            <v>0</v>
          </cell>
          <cell r="AB28">
            <v>48000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48000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48000</v>
          </cell>
          <cell r="N29">
            <v>10321000</v>
          </cell>
          <cell r="P29">
            <v>215.02083333333334</v>
          </cell>
          <cell r="Q29">
            <v>215.02</v>
          </cell>
          <cell r="R29">
            <v>0</v>
          </cell>
          <cell r="S29">
            <v>0</v>
          </cell>
          <cell r="U29">
            <v>0</v>
          </cell>
          <cell r="V29">
            <v>72000</v>
          </cell>
          <cell r="W29">
            <v>189</v>
          </cell>
          <cell r="X29">
            <v>9072000</v>
          </cell>
          <cell r="Y29">
            <v>-1249000</v>
          </cell>
          <cell r="Z29">
            <v>0</v>
          </cell>
          <cell r="AA29">
            <v>0</v>
          </cell>
          <cell r="AB29">
            <v>48000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48000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48000</v>
          </cell>
          <cell r="N30">
            <v>10321000</v>
          </cell>
          <cell r="P30">
            <v>215.02083333333334</v>
          </cell>
          <cell r="Q30">
            <v>215.02</v>
          </cell>
          <cell r="R30">
            <v>0</v>
          </cell>
          <cell r="S30">
            <v>0</v>
          </cell>
          <cell r="U30">
            <v>0</v>
          </cell>
          <cell r="V30">
            <v>72000</v>
          </cell>
          <cell r="W30">
            <v>252</v>
          </cell>
          <cell r="X30">
            <v>12096000</v>
          </cell>
          <cell r="Y30">
            <v>1775000</v>
          </cell>
          <cell r="Z30">
            <v>0</v>
          </cell>
          <cell r="AA30">
            <v>0</v>
          </cell>
          <cell r="AB30">
            <v>48000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48000</v>
          </cell>
        </row>
        <row r="31">
          <cell r="A31">
            <v>36789</v>
          </cell>
          <cell r="C31">
            <v>36789</v>
          </cell>
          <cell r="D31">
            <v>5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96000</v>
          </cell>
          <cell r="N31">
            <v>10321000</v>
          </cell>
          <cell r="P31">
            <v>107.51041666666667</v>
          </cell>
          <cell r="Q31">
            <v>107.51</v>
          </cell>
          <cell r="R31">
            <v>0</v>
          </cell>
          <cell r="S31">
            <v>0</v>
          </cell>
          <cell r="U31">
            <v>0</v>
          </cell>
          <cell r="V31">
            <v>72000</v>
          </cell>
          <cell r="Z31">
            <v>0</v>
          </cell>
          <cell r="AA31">
            <v>0</v>
          </cell>
          <cell r="AB31">
            <v>96000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96000</v>
          </cell>
        </row>
        <row r="32">
          <cell r="A32">
            <v>36799</v>
          </cell>
          <cell r="C32">
            <v>36799</v>
          </cell>
          <cell r="D32">
            <v>5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96000</v>
          </cell>
          <cell r="N32">
            <v>10321000</v>
          </cell>
          <cell r="P32">
            <v>107.51041666666667</v>
          </cell>
          <cell r="Q32">
            <v>107.51</v>
          </cell>
          <cell r="R32">
            <v>0</v>
          </cell>
          <cell r="S32">
            <v>0</v>
          </cell>
          <cell r="U32">
            <v>0</v>
          </cell>
          <cell r="V32">
            <v>72000</v>
          </cell>
          <cell r="W32">
            <v>106</v>
          </cell>
          <cell r="X32">
            <v>10176000</v>
          </cell>
          <cell r="Y32">
            <v>-145000</v>
          </cell>
          <cell r="Z32">
            <v>0</v>
          </cell>
          <cell r="AA32">
            <v>0</v>
          </cell>
          <cell r="AB32">
            <v>96000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96000</v>
          </cell>
        </row>
        <row r="33">
          <cell r="A33">
            <v>36830</v>
          </cell>
          <cell r="C33">
            <v>36830</v>
          </cell>
          <cell r="D33">
            <v>5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96000</v>
          </cell>
          <cell r="N33">
            <v>10321000</v>
          </cell>
          <cell r="P33">
            <v>107.51041666666667</v>
          </cell>
          <cell r="Q33">
            <v>107.51</v>
          </cell>
          <cell r="R33">
            <v>0</v>
          </cell>
          <cell r="S33">
            <v>0</v>
          </cell>
          <cell r="U33">
            <v>0</v>
          </cell>
          <cell r="V33">
            <v>72000</v>
          </cell>
          <cell r="W33">
            <v>107</v>
          </cell>
          <cell r="X33">
            <v>10272000</v>
          </cell>
          <cell r="Y33">
            <v>-49000</v>
          </cell>
          <cell r="Z33">
            <v>0</v>
          </cell>
          <cell r="AA33">
            <v>0</v>
          </cell>
          <cell r="AB33">
            <v>96000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96000</v>
          </cell>
        </row>
        <row r="34">
          <cell r="A34">
            <v>36860</v>
          </cell>
          <cell r="C34">
            <v>36860</v>
          </cell>
          <cell r="D34">
            <v>5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96000</v>
          </cell>
          <cell r="N34">
            <v>10321000</v>
          </cell>
          <cell r="P34">
            <v>107.51041666666667</v>
          </cell>
          <cell r="Q34">
            <v>107.51</v>
          </cell>
          <cell r="R34">
            <v>0</v>
          </cell>
          <cell r="S34">
            <v>0</v>
          </cell>
          <cell r="U34">
            <v>0</v>
          </cell>
          <cell r="V34">
            <v>72000</v>
          </cell>
          <cell r="W34">
            <v>112</v>
          </cell>
          <cell r="X34">
            <v>10752000</v>
          </cell>
          <cell r="Y34">
            <v>431000</v>
          </cell>
          <cell r="Z34">
            <v>0</v>
          </cell>
          <cell r="AA34">
            <v>0</v>
          </cell>
          <cell r="AB34">
            <v>96000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96000</v>
          </cell>
        </row>
        <row r="35">
          <cell r="A35">
            <v>36889</v>
          </cell>
          <cell r="C35">
            <v>36889</v>
          </cell>
          <cell r="D35">
            <v>5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96000</v>
          </cell>
          <cell r="N35">
            <v>10321000</v>
          </cell>
          <cell r="P35">
            <v>107.51041666666667</v>
          </cell>
          <cell r="Q35">
            <v>107.51</v>
          </cell>
          <cell r="R35">
            <v>0</v>
          </cell>
          <cell r="S35">
            <v>0</v>
          </cell>
          <cell r="U35">
            <v>0</v>
          </cell>
          <cell r="V35">
            <v>72000</v>
          </cell>
          <cell r="W35">
            <v>100</v>
          </cell>
          <cell r="X35">
            <v>9600000</v>
          </cell>
          <cell r="Y35">
            <v>-721000</v>
          </cell>
          <cell r="Z35">
            <v>0</v>
          </cell>
          <cell r="AA35">
            <v>0</v>
          </cell>
          <cell r="AB35">
            <v>96000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96000</v>
          </cell>
        </row>
        <row r="36">
          <cell r="A36" t="str">
            <v xml:space="preserve"> Move to Long Term  (Cost = MV) </v>
          </cell>
          <cell r="M36">
            <v>96000</v>
          </cell>
          <cell r="N36">
            <v>10321000</v>
          </cell>
          <cell r="P36">
            <v>107.51041666666667</v>
          </cell>
          <cell r="Q36">
            <v>107.51</v>
          </cell>
          <cell r="R36">
            <v>0</v>
          </cell>
          <cell r="S36">
            <v>0</v>
          </cell>
          <cell r="U36">
            <v>0</v>
          </cell>
          <cell r="V36">
            <v>72000</v>
          </cell>
          <cell r="X36">
            <v>0</v>
          </cell>
          <cell r="Y36">
            <v>-10321000</v>
          </cell>
          <cell r="Z36">
            <v>0</v>
          </cell>
          <cell r="AA36">
            <v>0</v>
          </cell>
          <cell r="AB36">
            <v>96000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96000</v>
          </cell>
        </row>
        <row r="37">
          <cell r="A37">
            <v>36891</v>
          </cell>
          <cell r="C37">
            <v>36891</v>
          </cell>
          <cell r="D37">
            <v>5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96000</v>
          </cell>
          <cell r="N37">
            <v>9600000</v>
          </cell>
          <cell r="P37">
            <v>100</v>
          </cell>
          <cell r="Q37">
            <v>100</v>
          </cell>
          <cell r="R37">
            <v>0</v>
          </cell>
          <cell r="S37">
            <v>0</v>
          </cell>
          <cell r="U37">
            <v>0</v>
          </cell>
          <cell r="V37">
            <v>72000</v>
          </cell>
          <cell r="W37">
            <v>100</v>
          </cell>
          <cell r="X37">
            <v>9600000</v>
          </cell>
          <cell r="Y37">
            <v>0</v>
          </cell>
          <cell r="Z37">
            <v>0</v>
          </cell>
          <cell r="AA37">
            <v>0</v>
          </cell>
          <cell r="AB37">
            <v>96000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96000</v>
          </cell>
        </row>
        <row r="38">
          <cell r="A38">
            <v>36909</v>
          </cell>
          <cell r="C38">
            <v>36909</v>
          </cell>
          <cell r="D38">
            <v>5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M38">
            <v>96000</v>
          </cell>
          <cell r="N38">
            <v>9600000</v>
          </cell>
          <cell r="P38">
            <v>100</v>
          </cell>
          <cell r="Q38">
            <v>100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109</v>
          </cell>
          <cell r="X38">
            <v>10464000</v>
          </cell>
          <cell r="Y38">
            <v>864000</v>
          </cell>
          <cell r="Z38">
            <v>0</v>
          </cell>
          <cell r="AA38">
            <v>0</v>
          </cell>
          <cell r="AB38">
            <v>96000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96000</v>
          </cell>
        </row>
        <row r="39">
          <cell r="A39">
            <v>36922</v>
          </cell>
          <cell r="C39">
            <v>36922</v>
          </cell>
          <cell r="D39">
            <v>5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M39">
            <v>96000</v>
          </cell>
          <cell r="N39">
            <v>9600000</v>
          </cell>
          <cell r="P39">
            <v>100</v>
          </cell>
          <cell r="Q39">
            <v>100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111</v>
          </cell>
          <cell r="X39">
            <v>10656000</v>
          </cell>
          <cell r="Y39">
            <v>1056000</v>
          </cell>
          <cell r="Z39">
            <v>0</v>
          </cell>
          <cell r="AA39">
            <v>0</v>
          </cell>
          <cell r="AB39">
            <v>96000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96000</v>
          </cell>
        </row>
      </sheetData>
      <sheetData sheetId="3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314000</v>
          </cell>
          <cell r="N16">
            <v>4640675</v>
          </cell>
          <cell r="P16">
            <v>14.77921974522293</v>
          </cell>
          <cell r="Q16">
            <v>14.77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6.5</v>
          </cell>
          <cell r="X16">
            <v>2041000</v>
          </cell>
          <cell r="Y16">
            <v>-2599675</v>
          </cell>
          <cell r="Z16">
            <v>167000</v>
          </cell>
          <cell r="AC16">
            <v>147000</v>
          </cell>
          <cell r="AG16">
            <v>314000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314000</v>
          </cell>
          <cell r="N17">
            <v>4640675</v>
          </cell>
          <cell r="P17">
            <v>14.77921974522293</v>
          </cell>
          <cell r="Q17">
            <v>14.77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5.9</v>
          </cell>
          <cell r="X17">
            <v>1852600</v>
          </cell>
          <cell r="Y17">
            <v>-2788075</v>
          </cell>
          <cell r="Z17">
            <v>167000</v>
          </cell>
          <cell r="AA17">
            <v>0</v>
          </cell>
          <cell r="AB17">
            <v>0</v>
          </cell>
          <cell r="AC17">
            <v>147000</v>
          </cell>
          <cell r="AD17">
            <v>0</v>
          </cell>
          <cell r="AE17">
            <v>0</v>
          </cell>
          <cell r="AF17">
            <v>0</v>
          </cell>
          <cell r="AG17">
            <v>314000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314000</v>
          </cell>
          <cell r="N18">
            <v>4640675</v>
          </cell>
          <cell r="P18">
            <v>14.77921974522293</v>
          </cell>
          <cell r="Q18">
            <v>14.77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3.6</v>
          </cell>
          <cell r="X18">
            <v>1130400</v>
          </cell>
          <cell r="Y18">
            <v>-3510275</v>
          </cell>
          <cell r="Z18">
            <v>167000</v>
          </cell>
          <cell r="AA18">
            <v>0</v>
          </cell>
          <cell r="AB18">
            <v>0</v>
          </cell>
          <cell r="AC18">
            <v>147000</v>
          </cell>
          <cell r="AD18">
            <v>0</v>
          </cell>
          <cell r="AE18">
            <v>0</v>
          </cell>
          <cell r="AF18">
            <v>0</v>
          </cell>
          <cell r="AG18">
            <v>314000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314000</v>
          </cell>
          <cell r="N19">
            <v>4640675</v>
          </cell>
          <cell r="P19">
            <v>14.77921974522293</v>
          </cell>
          <cell r="Q19">
            <v>14.77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4.2</v>
          </cell>
          <cell r="X19">
            <v>1318800</v>
          </cell>
          <cell r="Y19">
            <v>-3321875</v>
          </cell>
          <cell r="Z19">
            <v>167000</v>
          </cell>
          <cell r="AA19">
            <v>0</v>
          </cell>
          <cell r="AB19">
            <v>0</v>
          </cell>
          <cell r="AC19">
            <v>147000</v>
          </cell>
          <cell r="AD19">
            <v>0</v>
          </cell>
          <cell r="AE19">
            <v>0</v>
          </cell>
          <cell r="AF19">
            <v>0</v>
          </cell>
          <cell r="AG19">
            <v>314000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314000</v>
          </cell>
          <cell r="N20">
            <v>4640675</v>
          </cell>
          <cell r="P20">
            <v>14.77921974522293</v>
          </cell>
          <cell r="Q20">
            <v>14.77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5.3</v>
          </cell>
          <cell r="X20">
            <v>1664200</v>
          </cell>
          <cell r="Y20">
            <v>-2976475</v>
          </cell>
          <cell r="Z20">
            <v>167000</v>
          </cell>
          <cell r="AA20">
            <v>0</v>
          </cell>
          <cell r="AB20">
            <v>0</v>
          </cell>
          <cell r="AC20">
            <v>147000</v>
          </cell>
          <cell r="AD20">
            <v>0</v>
          </cell>
          <cell r="AE20">
            <v>0</v>
          </cell>
          <cell r="AF20">
            <v>0</v>
          </cell>
          <cell r="AG20">
            <v>314000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314000</v>
          </cell>
          <cell r="N21">
            <v>4640675</v>
          </cell>
          <cell r="P21">
            <v>14.77921974522293</v>
          </cell>
          <cell r="Q21">
            <v>14.77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3.2</v>
          </cell>
          <cell r="X21">
            <v>1004800</v>
          </cell>
          <cell r="Y21">
            <v>-3635875</v>
          </cell>
          <cell r="Z21">
            <v>167000</v>
          </cell>
          <cell r="AA21">
            <v>0</v>
          </cell>
          <cell r="AB21">
            <v>0</v>
          </cell>
          <cell r="AC21">
            <v>147000</v>
          </cell>
          <cell r="AD21">
            <v>0</v>
          </cell>
          <cell r="AE21">
            <v>0</v>
          </cell>
          <cell r="AF21">
            <v>0</v>
          </cell>
          <cell r="AG21">
            <v>314000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314000</v>
          </cell>
          <cell r="N22">
            <v>4640675</v>
          </cell>
          <cell r="P22">
            <v>14.77921974522293</v>
          </cell>
          <cell r="Q22">
            <v>14.77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</v>
          </cell>
          <cell r="X22">
            <v>942000</v>
          </cell>
          <cell r="Y22">
            <v>-3698675</v>
          </cell>
          <cell r="Z22">
            <v>167000</v>
          </cell>
          <cell r="AA22">
            <v>0</v>
          </cell>
          <cell r="AB22">
            <v>0</v>
          </cell>
          <cell r="AC22">
            <v>147000</v>
          </cell>
          <cell r="AD22">
            <v>0</v>
          </cell>
          <cell r="AE22">
            <v>0</v>
          </cell>
          <cell r="AF22">
            <v>0</v>
          </cell>
          <cell r="AG22">
            <v>314000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314000</v>
          </cell>
          <cell r="N23">
            <v>4640675</v>
          </cell>
          <cell r="P23">
            <v>14.77921974522293</v>
          </cell>
          <cell r="Q23">
            <v>14.77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2.5</v>
          </cell>
          <cell r="X23">
            <v>785000</v>
          </cell>
          <cell r="Y23">
            <v>-3855675</v>
          </cell>
          <cell r="Z23">
            <v>167000</v>
          </cell>
          <cell r="AA23">
            <v>0</v>
          </cell>
          <cell r="AB23">
            <v>0</v>
          </cell>
          <cell r="AC23">
            <v>147000</v>
          </cell>
          <cell r="AD23">
            <v>0</v>
          </cell>
          <cell r="AE23">
            <v>0</v>
          </cell>
          <cell r="AF23">
            <v>0</v>
          </cell>
          <cell r="AG23">
            <v>314000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314000</v>
          </cell>
          <cell r="N24">
            <v>4640675</v>
          </cell>
          <cell r="P24">
            <v>14.77921974522293</v>
          </cell>
          <cell r="Q24">
            <v>14.77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3.2</v>
          </cell>
          <cell r="X24">
            <v>1004800</v>
          </cell>
          <cell r="Y24">
            <v>-3635875</v>
          </cell>
          <cell r="Z24">
            <v>167000</v>
          </cell>
          <cell r="AA24">
            <v>0</v>
          </cell>
          <cell r="AB24">
            <v>0</v>
          </cell>
          <cell r="AC24">
            <v>147000</v>
          </cell>
          <cell r="AD24">
            <v>0</v>
          </cell>
          <cell r="AE24">
            <v>0</v>
          </cell>
          <cell r="AF24">
            <v>0</v>
          </cell>
          <cell r="AG24">
            <v>314000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314000</v>
          </cell>
          <cell r="N25">
            <v>4640675</v>
          </cell>
          <cell r="P25">
            <v>14.77921974522293</v>
          </cell>
          <cell r="Q25">
            <v>14.77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3.1</v>
          </cell>
          <cell r="X25">
            <v>973400</v>
          </cell>
          <cell r="Y25">
            <v>-3667275</v>
          </cell>
          <cell r="Z25">
            <v>167000</v>
          </cell>
          <cell r="AA25">
            <v>0</v>
          </cell>
          <cell r="AB25">
            <v>0</v>
          </cell>
          <cell r="AC25">
            <v>147000</v>
          </cell>
          <cell r="AD25">
            <v>0</v>
          </cell>
          <cell r="AE25">
            <v>0</v>
          </cell>
          <cell r="AF25">
            <v>0</v>
          </cell>
          <cell r="AG25">
            <v>314000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314000</v>
          </cell>
          <cell r="N26">
            <v>4640675</v>
          </cell>
          <cell r="P26">
            <v>14.77921974522293</v>
          </cell>
          <cell r="Q26">
            <v>14.77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942000</v>
          </cell>
          <cell r="Y26">
            <v>-3698675</v>
          </cell>
          <cell r="Z26">
            <v>167000</v>
          </cell>
          <cell r="AA26">
            <v>0</v>
          </cell>
          <cell r="AB26">
            <v>0</v>
          </cell>
          <cell r="AC26">
            <v>147000</v>
          </cell>
          <cell r="AD26">
            <v>0</v>
          </cell>
          <cell r="AE26">
            <v>0</v>
          </cell>
          <cell r="AF26">
            <v>0</v>
          </cell>
          <cell r="AG26">
            <v>314000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314000</v>
          </cell>
          <cell r="N27">
            <v>4640675</v>
          </cell>
          <cell r="P27">
            <v>14.77921974522293</v>
          </cell>
          <cell r="Q27">
            <v>14.77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2.9</v>
          </cell>
          <cell r="X27">
            <v>910600</v>
          </cell>
          <cell r="Y27">
            <v>-3730075</v>
          </cell>
          <cell r="Z27">
            <v>167000</v>
          </cell>
          <cell r="AA27">
            <v>0</v>
          </cell>
          <cell r="AB27">
            <v>0</v>
          </cell>
          <cell r="AC27">
            <v>147000</v>
          </cell>
          <cell r="AD27">
            <v>0</v>
          </cell>
          <cell r="AE27">
            <v>0</v>
          </cell>
          <cell r="AF27">
            <v>0</v>
          </cell>
          <cell r="AG27">
            <v>314000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314000</v>
          </cell>
          <cell r="N28">
            <v>4640675</v>
          </cell>
          <cell r="P28">
            <v>14.77921974522293</v>
          </cell>
          <cell r="Q28">
            <v>14.77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2.8</v>
          </cell>
          <cell r="X28">
            <v>879200</v>
          </cell>
          <cell r="Y28">
            <v>-3761475</v>
          </cell>
          <cell r="Z28">
            <v>167000</v>
          </cell>
          <cell r="AA28">
            <v>0</v>
          </cell>
          <cell r="AB28">
            <v>0</v>
          </cell>
          <cell r="AC28">
            <v>147000</v>
          </cell>
          <cell r="AD28">
            <v>0</v>
          </cell>
          <cell r="AE28">
            <v>0</v>
          </cell>
          <cell r="AF28">
            <v>0</v>
          </cell>
          <cell r="AG28">
            <v>314000</v>
          </cell>
        </row>
        <row r="29">
          <cell r="A29" t="str">
            <v xml:space="preserve"> Move to Long Term  (Cost = MV) </v>
          </cell>
          <cell r="M29">
            <v>314000</v>
          </cell>
          <cell r="N29">
            <v>4640675</v>
          </cell>
          <cell r="P29">
            <v>14.77921974522293</v>
          </cell>
          <cell r="Q29">
            <v>14.77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-4640675</v>
          </cell>
          <cell r="Z29">
            <v>167000</v>
          </cell>
          <cell r="AA29">
            <v>0</v>
          </cell>
          <cell r="AB29">
            <v>0</v>
          </cell>
          <cell r="AC29">
            <v>147000</v>
          </cell>
          <cell r="AD29">
            <v>0</v>
          </cell>
          <cell r="AE29">
            <v>0</v>
          </cell>
          <cell r="AF29">
            <v>0</v>
          </cell>
          <cell r="AG29">
            <v>314000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314000</v>
          </cell>
          <cell r="N30">
            <v>879200</v>
          </cell>
          <cell r="P30">
            <v>2.8</v>
          </cell>
          <cell r="Q30">
            <v>2.8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2.8</v>
          </cell>
          <cell r="X30">
            <v>879200</v>
          </cell>
          <cell r="Y30">
            <v>0</v>
          </cell>
          <cell r="Z30">
            <v>167000</v>
          </cell>
          <cell r="AA30">
            <v>0</v>
          </cell>
          <cell r="AB30">
            <v>0</v>
          </cell>
          <cell r="AC30">
            <v>147000</v>
          </cell>
          <cell r="AD30">
            <v>0</v>
          </cell>
          <cell r="AE30">
            <v>0</v>
          </cell>
          <cell r="AF30">
            <v>0</v>
          </cell>
          <cell r="AG30">
            <v>314000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314000</v>
          </cell>
          <cell r="N31">
            <v>879200</v>
          </cell>
          <cell r="P31">
            <v>2.8</v>
          </cell>
          <cell r="Q31">
            <v>2.8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3.5</v>
          </cell>
          <cell r="X31">
            <v>1099000</v>
          </cell>
          <cell r="Y31">
            <v>219800</v>
          </cell>
          <cell r="Z31">
            <v>167000</v>
          </cell>
          <cell r="AA31">
            <v>0</v>
          </cell>
          <cell r="AB31">
            <v>0</v>
          </cell>
          <cell r="AC31">
            <v>147000</v>
          </cell>
          <cell r="AD31">
            <v>0</v>
          </cell>
          <cell r="AE31">
            <v>0</v>
          </cell>
          <cell r="AF31">
            <v>0</v>
          </cell>
          <cell r="AG31">
            <v>314000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314000</v>
          </cell>
          <cell r="N32">
            <v>879200</v>
          </cell>
          <cell r="P32">
            <v>2.8</v>
          </cell>
          <cell r="Q32">
            <v>2.8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4.5999999999999996</v>
          </cell>
          <cell r="X32">
            <v>1444400</v>
          </cell>
          <cell r="Y32">
            <v>565200</v>
          </cell>
          <cell r="Z32">
            <v>167000</v>
          </cell>
          <cell r="AA32">
            <v>0</v>
          </cell>
          <cell r="AB32">
            <v>0</v>
          </cell>
          <cell r="AC32">
            <v>147000</v>
          </cell>
          <cell r="AD32">
            <v>0</v>
          </cell>
          <cell r="AE32">
            <v>0</v>
          </cell>
          <cell r="AF32">
            <v>0</v>
          </cell>
          <cell r="AG32">
            <v>314000</v>
          </cell>
        </row>
      </sheetData>
      <sheetData sheetId="3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NFS</v>
          </cell>
          <cell r="C16">
            <v>36525</v>
          </cell>
          <cell r="D16" t="str">
            <v>Beginning Bal. As of 31- Dec-99</v>
          </cell>
          <cell r="M16">
            <v>235500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235500</v>
          </cell>
          <cell r="AG16">
            <v>235500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235500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235500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235500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235500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235500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235500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235500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235500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235500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235500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235500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235500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235500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</v>
          </cell>
          <cell r="X21">
            <v>235500</v>
          </cell>
          <cell r="Y21">
            <v>235500</v>
          </cell>
          <cell r="Z21">
            <v>235500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235500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235500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0.9</v>
          </cell>
          <cell r="X22">
            <v>211950</v>
          </cell>
          <cell r="Y22">
            <v>211950</v>
          </cell>
          <cell r="Z22">
            <v>235500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235500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235500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0.7</v>
          </cell>
          <cell r="X23">
            <v>164850</v>
          </cell>
          <cell r="Y23">
            <v>164850</v>
          </cell>
          <cell r="Z23">
            <v>235500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235500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235500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</v>
          </cell>
          <cell r="X24">
            <v>235500</v>
          </cell>
          <cell r="Y24">
            <v>235500</v>
          </cell>
          <cell r="Z24">
            <v>235500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235500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235500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</v>
          </cell>
          <cell r="X25">
            <v>235500</v>
          </cell>
          <cell r="Y25">
            <v>235500</v>
          </cell>
          <cell r="Z25">
            <v>235500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235500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235500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0.9</v>
          </cell>
          <cell r="X26">
            <v>211950</v>
          </cell>
          <cell r="Y26">
            <v>211950</v>
          </cell>
          <cell r="Z26">
            <v>235500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235500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235500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0.9</v>
          </cell>
          <cell r="X27">
            <v>211950</v>
          </cell>
          <cell r="Y27">
            <v>211950</v>
          </cell>
          <cell r="Z27">
            <v>235500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235500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235500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0.8</v>
          </cell>
          <cell r="X28">
            <v>188400</v>
          </cell>
          <cell r="Y28">
            <v>188400</v>
          </cell>
          <cell r="Z28">
            <v>235500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235500</v>
          </cell>
        </row>
        <row r="29">
          <cell r="A29" t="str">
            <v xml:space="preserve"> Move to Long Term  (Cost = MV) </v>
          </cell>
          <cell r="M29">
            <v>235500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235500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235500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235500</v>
          </cell>
          <cell r="N30">
            <v>188400</v>
          </cell>
          <cell r="P30">
            <v>0.8</v>
          </cell>
          <cell r="Q30">
            <v>0.8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0.8</v>
          </cell>
          <cell r="X30">
            <v>188400</v>
          </cell>
          <cell r="Y30">
            <v>0</v>
          </cell>
          <cell r="Z30">
            <v>235500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235500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235500</v>
          </cell>
          <cell r="N31">
            <v>188400</v>
          </cell>
          <cell r="P31">
            <v>0.8</v>
          </cell>
          <cell r="Q31">
            <v>0.8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0.9</v>
          </cell>
          <cell r="X31">
            <v>211950</v>
          </cell>
          <cell r="Y31">
            <v>23550</v>
          </cell>
          <cell r="Z31">
            <v>235500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235500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235500</v>
          </cell>
          <cell r="N32">
            <v>188400</v>
          </cell>
          <cell r="P32">
            <v>0.8</v>
          </cell>
          <cell r="Q32">
            <v>0.8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2.1</v>
          </cell>
          <cell r="X32">
            <v>494550</v>
          </cell>
          <cell r="Y32">
            <v>306150</v>
          </cell>
          <cell r="Z32">
            <v>235500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235500</v>
          </cell>
        </row>
      </sheetData>
      <sheetData sheetId="3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105600</v>
          </cell>
          <cell r="N16">
            <v>4235624</v>
          </cell>
          <cell r="P16">
            <v>40.110075757575757</v>
          </cell>
          <cell r="Q16">
            <v>40.11</v>
          </cell>
          <cell r="R16">
            <v>0</v>
          </cell>
          <cell r="S16">
            <v>94789</v>
          </cell>
          <cell r="U16">
            <v>0</v>
          </cell>
          <cell r="V16">
            <v>0</v>
          </cell>
          <cell r="W16">
            <v>43</v>
          </cell>
          <cell r="X16">
            <v>4540800</v>
          </cell>
          <cell r="Y16">
            <v>305176</v>
          </cell>
          <cell r="Z16">
            <v>28300</v>
          </cell>
          <cell r="AA16">
            <v>0</v>
          </cell>
          <cell r="AB16">
            <v>77300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105600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77300</v>
          </cell>
          <cell r="J17">
            <v>48.745795601552395</v>
          </cell>
          <cell r="K17">
            <v>3768050</v>
          </cell>
          <cell r="M17">
            <v>28300</v>
          </cell>
          <cell r="N17">
            <v>1135121</v>
          </cell>
          <cell r="P17">
            <v>40.110282685512367</v>
          </cell>
          <cell r="Q17">
            <v>40.11</v>
          </cell>
          <cell r="R17">
            <v>667547.00000000012</v>
          </cell>
          <cell r="S17">
            <v>667547.00000000012</v>
          </cell>
          <cell r="U17">
            <v>0</v>
          </cell>
          <cell r="V17">
            <v>0</v>
          </cell>
          <cell r="X17">
            <v>0</v>
          </cell>
          <cell r="Y17">
            <v>-1135121</v>
          </cell>
          <cell r="Z17">
            <v>28300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28300</v>
          </cell>
        </row>
        <row r="18">
          <cell r="A18">
            <v>36529</v>
          </cell>
          <cell r="B18" t="str">
            <v>NFS</v>
          </cell>
          <cell r="C18">
            <v>36529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8300</v>
          </cell>
          <cell r="J18">
            <v>50.5</v>
          </cell>
          <cell r="K18">
            <v>419150</v>
          </cell>
          <cell r="M18">
            <v>20000</v>
          </cell>
          <cell r="N18">
            <v>802208</v>
          </cell>
          <cell r="P18">
            <v>40.110399999999998</v>
          </cell>
          <cell r="Q18">
            <v>40.110399999999998</v>
          </cell>
          <cell r="R18">
            <v>86237</v>
          </cell>
          <cell r="S18">
            <v>753784.00000000012</v>
          </cell>
          <cell r="U18">
            <v>0</v>
          </cell>
          <cell r="V18">
            <v>0</v>
          </cell>
          <cell r="X18">
            <v>0</v>
          </cell>
          <cell r="Y18">
            <v>-802208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</v>
          </cell>
        </row>
        <row r="19">
          <cell r="A19">
            <v>36530</v>
          </cell>
          <cell r="B19" t="str">
            <v>NFS</v>
          </cell>
          <cell r="C19">
            <v>36530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20000</v>
          </cell>
          <cell r="J19">
            <v>49</v>
          </cell>
          <cell r="K19">
            <v>980000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177792.00000000003</v>
          </cell>
          <cell r="S19">
            <v>931576.00000000012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931576.00000000012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931576.00000000012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931576.00000000012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931576.00000000012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931576.00000000012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931576.00000000012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931576.00000000012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931576.00000000012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931576.00000000012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931576.00000000012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931576.00000000012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931576.00000000012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931576.00000000012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931576.00000000012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3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14100</v>
          </cell>
          <cell r="N16">
            <v>518698</v>
          </cell>
          <cell r="P16">
            <v>36.787092198581561</v>
          </cell>
          <cell r="Q16">
            <v>36.787092198581561</v>
          </cell>
          <cell r="R16">
            <v>0</v>
          </cell>
          <cell r="S16">
            <v>427923</v>
          </cell>
          <cell r="U16">
            <v>0</v>
          </cell>
          <cell r="V16">
            <v>0</v>
          </cell>
          <cell r="W16">
            <v>39.25</v>
          </cell>
          <cell r="X16">
            <v>553425</v>
          </cell>
          <cell r="Y16">
            <v>34727</v>
          </cell>
          <cell r="Z16">
            <v>0</v>
          </cell>
          <cell r="AA16">
            <v>0</v>
          </cell>
          <cell r="AB16">
            <v>14100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14100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14100</v>
          </cell>
          <cell r="J17">
            <v>41</v>
          </cell>
          <cell r="K17">
            <v>578100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59401.999999999985</v>
          </cell>
          <cell r="S17">
            <v>59401.999999999985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36550</v>
          </cell>
          <cell r="B18" t="str">
            <v>IBST</v>
          </cell>
          <cell r="C18">
            <v>36550</v>
          </cell>
          <cell r="D18">
            <v>10</v>
          </cell>
          <cell r="E18">
            <v>30000</v>
          </cell>
          <cell r="F18">
            <v>36.5</v>
          </cell>
          <cell r="G18">
            <v>1095000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1095000</v>
          </cell>
          <cell r="P18">
            <v>36.5</v>
          </cell>
          <cell r="Q18">
            <v>36.5</v>
          </cell>
          <cell r="R18">
            <v>0</v>
          </cell>
          <cell r="S18">
            <v>59401.999999999985</v>
          </cell>
          <cell r="U18">
            <v>0</v>
          </cell>
          <cell r="V18">
            <v>0</v>
          </cell>
          <cell r="X18">
            <v>0</v>
          </cell>
          <cell r="Y18">
            <v>-1095000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36551</v>
          </cell>
          <cell r="B19" t="str">
            <v>IBST</v>
          </cell>
          <cell r="C19">
            <v>36551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30000</v>
          </cell>
          <cell r="J19">
            <v>37.5</v>
          </cell>
          <cell r="K19">
            <v>1125000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30000</v>
          </cell>
          <cell r="S19">
            <v>89401.999999999985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36552</v>
          </cell>
          <cell r="B20" t="str">
            <v>IBST</v>
          </cell>
          <cell r="C20">
            <v>36552</v>
          </cell>
          <cell r="D20">
            <v>10</v>
          </cell>
          <cell r="E20">
            <v>20000</v>
          </cell>
          <cell r="F20">
            <v>37.125</v>
          </cell>
          <cell r="G20">
            <v>742500</v>
          </cell>
          <cell r="I20">
            <v>0</v>
          </cell>
          <cell r="J20">
            <v>0</v>
          </cell>
          <cell r="K20">
            <v>0</v>
          </cell>
          <cell r="M20">
            <v>20000</v>
          </cell>
          <cell r="N20">
            <v>742500</v>
          </cell>
          <cell r="P20">
            <v>37.125</v>
          </cell>
          <cell r="Q20">
            <v>37.119999999999997</v>
          </cell>
          <cell r="R20">
            <v>0</v>
          </cell>
          <cell r="S20">
            <v>89401.999999999985</v>
          </cell>
          <cell r="U20">
            <v>0</v>
          </cell>
          <cell r="V20">
            <v>0</v>
          </cell>
          <cell r="X20">
            <v>0</v>
          </cell>
          <cell r="Y20">
            <v>-742500</v>
          </cell>
          <cell r="Z20">
            <v>0</v>
          </cell>
          <cell r="AA20">
            <v>0</v>
          </cell>
          <cell r="AB20">
            <v>20000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</v>
          </cell>
        </row>
        <row r="21">
          <cell r="A21">
            <v>36553</v>
          </cell>
          <cell r="B21" t="str">
            <v>IBST</v>
          </cell>
          <cell r="C21">
            <v>36553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16500</v>
          </cell>
          <cell r="J21">
            <v>38</v>
          </cell>
          <cell r="K21">
            <v>627000</v>
          </cell>
          <cell r="M21">
            <v>3500</v>
          </cell>
          <cell r="N21">
            <v>130020</v>
          </cell>
          <cell r="P21">
            <v>37.148571428571429</v>
          </cell>
          <cell r="Q21">
            <v>37.148571428571429</v>
          </cell>
          <cell r="R21">
            <v>14520.000000000042</v>
          </cell>
          <cell r="S21">
            <v>103922.00000000003</v>
          </cell>
          <cell r="U21">
            <v>0</v>
          </cell>
          <cell r="V21">
            <v>0</v>
          </cell>
          <cell r="X21">
            <v>0</v>
          </cell>
          <cell r="Y21">
            <v>-130020</v>
          </cell>
          <cell r="Z21">
            <v>0</v>
          </cell>
          <cell r="AA21">
            <v>0</v>
          </cell>
          <cell r="AB21">
            <v>3500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3500</v>
          </cell>
        </row>
        <row r="22">
          <cell r="A22">
            <v>36556</v>
          </cell>
          <cell r="B22" t="str">
            <v>IBST</v>
          </cell>
          <cell r="C22">
            <v>36556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3500</v>
          </cell>
          <cell r="J22">
            <v>38</v>
          </cell>
          <cell r="K22">
            <v>133000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2979.9999999999968</v>
          </cell>
          <cell r="S22">
            <v>106902.00000000003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36556</v>
          </cell>
          <cell r="C23">
            <v>36556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106902.00000000003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36585</v>
          </cell>
          <cell r="C24">
            <v>36585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106902.00000000003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36616</v>
          </cell>
          <cell r="C25">
            <v>36616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106902.00000000003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106902.00000000003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106902.00000000003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106902.00000000003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106902.00000000003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106902.00000000003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36799</v>
          </cell>
          <cell r="C31">
            <v>36799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106902.00000000003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36830</v>
          </cell>
          <cell r="C32">
            <v>36830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106902.00000000003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36860</v>
          </cell>
          <cell r="C33">
            <v>36860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106902.00000000003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36889</v>
          </cell>
          <cell r="C34">
            <v>36889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106902.00000000003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 xml:space="preserve"> Move to Long Term  (Cost = MV) 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106902.00000000003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36891</v>
          </cell>
          <cell r="C36">
            <v>36891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106902.00000000003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36909</v>
          </cell>
          <cell r="C37">
            <v>36909</v>
          </cell>
        </row>
        <row r="38">
          <cell r="A38">
            <v>36922</v>
          </cell>
          <cell r="C38">
            <v>36922</v>
          </cell>
        </row>
      </sheetData>
      <sheetData sheetId="3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9706310</v>
          </cell>
          <cell r="P16">
            <v>161.77183333333332</v>
          </cell>
          <cell r="Q16">
            <v>161.77000000000001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2670000</v>
          </cell>
          <cell r="Y16">
            <v>-7036310</v>
          </cell>
          <cell r="Z16">
            <v>52000</v>
          </cell>
          <cell r="AD16">
            <v>5000</v>
          </cell>
          <cell r="AE16">
            <v>3000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9706310</v>
          </cell>
          <cell r="P17">
            <v>161.77183333333332</v>
          </cell>
          <cell r="Q17">
            <v>161.77000000000001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2625000</v>
          </cell>
          <cell r="Y17">
            <v>-7081310</v>
          </cell>
          <cell r="Z17">
            <v>52000</v>
          </cell>
          <cell r="AA17">
            <v>0</v>
          </cell>
          <cell r="AB17">
            <v>0</v>
          </cell>
          <cell r="AC17">
            <v>0</v>
          </cell>
          <cell r="AD17">
            <v>5000</v>
          </cell>
          <cell r="AE17">
            <v>3000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9706310</v>
          </cell>
          <cell r="P18">
            <v>161.77183333333332</v>
          </cell>
          <cell r="Q18">
            <v>161.77000000000001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1770000</v>
          </cell>
          <cell r="Y18">
            <v>-7936310</v>
          </cell>
          <cell r="Z18">
            <v>52000</v>
          </cell>
          <cell r="AA18">
            <v>0</v>
          </cell>
          <cell r="AB18">
            <v>0</v>
          </cell>
          <cell r="AC18">
            <v>0</v>
          </cell>
          <cell r="AD18">
            <v>5000</v>
          </cell>
          <cell r="AE18">
            <v>3000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9706310</v>
          </cell>
          <cell r="P19">
            <v>161.77183333333332</v>
          </cell>
          <cell r="Q19">
            <v>161.77000000000001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1935000</v>
          </cell>
          <cell r="Y19">
            <v>-7771310</v>
          </cell>
          <cell r="Z19">
            <v>52000</v>
          </cell>
          <cell r="AA19">
            <v>0</v>
          </cell>
          <cell r="AB19">
            <v>0</v>
          </cell>
          <cell r="AC19">
            <v>0</v>
          </cell>
          <cell r="AD19">
            <v>5000</v>
          </cell>
          <cell r="AE19">
            <v>3000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9706310</v>
          </cell>
          <cell r="P20">
            <v>161.77183333333332</v>
          </cell>
          <cell r="Q20">
            <v>161.77000000000001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1905000</v>
          </cell>
          <cell r="Y20">
            <v>-7801310</v>
          </cell>
          <cell r="Z20">
            <v>52000</v>
          </cell>
          <cell r="AA20">
            <v>0</v>
          </cell>
          <cell r="AB20">
            <v>0</v>
          </cell>
          <cell r="AC20">
            <v>0</v>
          </cell>
          <cell r="AD20">
            <v>5000</v>
          </cell>
          <cell r="AE20">
            <v>3000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9706310</v>
          </cell>
          <cell r="P21">
            <v>161.77183333333332</v>
          </cell>
          <cell r="Q21">
            <v>161.77000000000001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1455000</v>
          </cell>
          <cell r="Y21">
            <v>-8251310</v>
          </cell>
          <cell r="Z21">
            <v>52000</v>
          </cell>
          <cell r="AA21">
            <v>0</v>
          </cell>
          <cell r="AB21">
            <v>0</v>
          </cell>
          <cell r="AC21">
            <v>0</v>
          </cell>
          <cell r="AD21">
            <v>5000</v>
          </cell>
          <cell r="AE21">
            <v>3000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9706310</v>
          </cell>
          <cell r="P22">
            <v>161.77183333333332</v>
          </cell>
          <cell r="Q22">
            <v>161.77000000000001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1320000</v>
          </cell>
          <cell r="Y22">
            <v>-8386310</v>
          </cell>
          <cell r="Z22">
            <v>52000</v>
          </cell>
          <cell r="AA22">
            <v>0</v>
          </cell>
          <cell r="AB22">
            <v>0</v>
          </cell>
          <cell r="AC22">
            <v>0</v>
          </cell>
          <cell r="AD22">
            <v>5000</v>
          </cell>
          <cell r="AE22">
            <v>3000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9706310</v>
          </cell>
          <cell r="P23">
            <v>161.77183333333332</v>
          </cell>
          <cell r="Q23">
            <v>161.77000000000001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885000</v>
          </cell>
          <cell r="Y23">
            <v>-8821310</v>
          </cell>
          <cell r="Z23">
            <v>52000</v>
          </cell>
          <cell r="AA23">
            <v>0</v>
          </cell>
          <cell r="AB23">
            <v>0</v>
          </cell>
          <cell r="AC23">
            <v>0</v>
          </cell>
          <cell r="AD23">
            <v>5000</v>
          </cell>
          <cell r="AE23">
            <v>3000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9706310</v>
          </cell>
          <cell r="P24">
            <v>161.77183333333332</v>
          </cell>
          <cell r="Q24">
            <v>161.77000000000001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1110000</v>
          </cell>
          <cell r="Y24">
            <v>-8596310</v>
          </cell>
          <cell r="Z24">
            <v>52000</v>
          </cell>
          <cell r="AA24">
            <v>0</v>
          </cell>
          <cell r="AB24">
            <v>0</v>
          </cell>
          <cell r="AC24">
            <v>0</v>
          </cell>
          <cell r="AD24">
            <v>5000</v>
          </cell>
          <cell r="AE24">
            <v>3000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9706310</v>
          </cell>
          <cell r="P25">
            <v>161.77183333333332</v>
          </cell>
          <cell r="Q25">
            <v>161.77000000000001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960000</v>
          </cell>
          <cell r="Y25">
            <v>-8746310</v>
          </cell>
          <cell r="Z25">
            <v>52000</v>
          </cell>
          <cell r="AA25">
            <v>0</v>
          </cell>
          <cell r="AB25">
            <v>0</v>
          </cell>
          <cell r="AC25">
            <v>0</v>
          </cell>
          <cell r="AD25">
            <v>5000</v>
          </cell>
          <cell r="AE25">
            <v>3000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9706310</v>
          </cell>
          <cell r="P26">
            <v>161.77183333333332</v>
          </cell>
          <cell r="Q26">
            <v>161.77000000000001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1080000</v>
          </cell>
          <cell r="Y26">
            <v>-8626310</v>
          </cell>
          <cell r="Z26">
            <v>52000</v>
          </cell>
          <cell r="AA26">
            <v>0</v>
          </cell>
          <cell r="AB26">
            <v>0</v>
          </cell>
          <cell r="AC26">
            <v>0</v>
          </cell>
          <cell r="AD26">
            <v>5000</v>
          </cell>
          <cell r="AE26">
            <v>3000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9706310</v>
          </cell>
          <cell r="P27">
            <v>161.77183333333332</v>
          </cell>
          <cell r="Q27">
            <v>161.77000000000001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1185000</v>
          </cell>
          <cell r="Y27">
            <v>-8521310</v>
          </cell>
          <cell r="Z27">
            <v>52000</v>
          </cell>
          <cell r="AA27">
            <v>0</v>
          </cell>
          <cell r="AB27">
            <v>0</v>
          </cell>
          <cell r="AC27">
            <v>0</v>
          </cell>
          <cell r="AD27">
            <v>5000</v>
          </cell>
          <cell r="AE27">
            <v>3000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9706310</v>
          </cell>
          <cell r="P28">
            <v>161.77183333333332</v>
          </cell>
          <cell r="Q28">
            <v>161.77000000000001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1185000</v>
          </cell>
          <cell r="Y28">
            <v>-8521310</v>
          </cell>
          <cell r="Z28">
            <v>52000</v>
          </cell>
          <cell r="AA28">
            <v>0</v>
          </cell>
          <cell r="AB28">
            <v>0</v>
          </cell>
          <cell r="AC28">
            <v>0</v>
          </cell>
          <cell r="AD28">
            <v>5000</v>
          </cell>
          <cell r="AE28">
            <v>3000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9706310</v>
          </cell>
          <cell r="P29">
            <v>161.77183333333332</v>
          </cell>
          <cell r="Q29">
            <v>161.77000000000001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1185000</v>
          </cell>
          <cell r="Y29">
            <v>-8521310</v>
          </cell>
          <cell r="Z29">
            <v>52000</v>
          </cell>
          <cell r="AA29">
            <v>0</v>
          </cell>
          <cell r="AB29">
            <v>0</v>
          </cell>
          <cell r="AC29">
            <v>0</v>
          </cell>
          <cell r="AD29">
            <v>5000</v>
          </cell>
          <cell r="AE29">
            <v>3000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1185000</v>
          </cell>
          <cell r="P30">
            <v>19.75</v>
          </cell>
          <cell r="Q30">
            <v>19.75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19.75</v>
          </cell>
          <cell r="X30">
            <v>1185000</v>
          </cell>
          <cell r="Y30">
            <v>0</v>
          </cell>
          <cell r="Z30">
            <v>52000</v>
          </cell>
          <cell r="AA30">
            <v>0</v>
          </cell>
          <cell r="AB30">
            <v>0</v>
          </cell>
          <cell r="AC30">
            <v>0</v>
          </cell>
          <cell r="AD30">
            <v>5000</v>
          </cell>
          <cell r="AE30">
            <v>3000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1185000</v>
          </cell>
          <cell r="P31">
            <v>19.75</v>
          </cell>
          <cell r="Q31">
            <v>19.75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26.5</v>
          </cell>
          <cell r="X31">
            <v>1590000</v>
          </cell>
          <cell r="Y31">
            <v>405000</v>
          </cell>
          <cell r="Z31">
            <v>52000</v>
          </cell>
          <cell r="AA31">
            <v>0</v>
          </cell>
          <cell r="AB31">
            <v>0</v>
          </cell>
          <cell r="AC31">
            <v>0</v>
          </cell>
          <cell r="AD31">
            <v>5000</v>
          </cell>
          <cell r="AE31">
            <v>3000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1185000</v>
          </cell>
          <cell r="P32">
            <v>19.75</v>
          </cell>
          <cell r="Q32">
            <v>19.75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28.25</v>
          </cell>
          <cell r="X32">
            <v>1695000</v>
          </cell>
          <cell r="Y32">
            <v>510000</v>
          </cell>
          <cell r="Z32">
            <v>52000</v>
          </cell>
          <cell r="AA32">
            <v>0</v>
          </cell>
          <cell r="AB32">
            <v>0</v>
          </cell>
          <cell r="AC32">
            <v>0</v>
          </cell>
          <cell r="AD32">
            <v>5000</v>
          </cell>
          <cell r="AE32">
            <v>3000</v>
          </cell>
          <cell r="AF32">
            <v>0</v>
          </cell>
          <cell r="AG32">
            <v>60000</v>
          </cell>
        </row>
      </sheetData>
      <sheetData sheetId="3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168000</v>
          </cell>
          <cell r="N16">
            <v>9521000</v>
          </cell>
          <cell r="P16">
            <v>56.672619047619051</v>
          </cell>
          <cell r="Q16">
            <v>56.67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7476000</v>
          </cell>
          <cell r="Y16">
            <v>-2045000</v>
          </cell>
          <cell r="Z16">
            <v>65000</v>
          </cell>
          <cell r="AB16">
            <v>100000</v>
          </cell>
          <cell r="AE16">
            <v>3000</v>
          </cell>
          <cell r="AG16">
            <v>168000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168000</v>
          </cell>
          <cell r="N17">
            <v>9521000</v>
          </cell>
          <cell r="P17">
            <v>56.672619047619051</v>
          </cell>
          <cell r="Q17">
            <v>56.67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7350000</v>
          </cell>
          <cell r="Y17">
            <v>-2171000</v>
          </cell>
          <cell r="Z17">
            <v>65000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3000</v>
          </cell>
          <cell r="AF17">
            <v>0</v>
          </cell>
          <cell r="AG17">
            <v>168000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168000</v>
          </cell>
          <cell r="N18">
            <v>9521000</v>
          </cell>
          <cell r="P18">
            <v>56.672619047619051</v>
          </cell>
          <cell r="Q18">
            <v>56.67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4956000</v>
          </cell>
          <cell r="Y18">
            <v>-4565000</v>
          </cell>
          <cell r="Z18">
            <v>65000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3000</v>
          </cell>
          <cell r="AF18">
            <v>0</v>
          </cell>
          <cell r="AG18">
            <v>168000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168000</v>
          </cell>
          <cell r="N19">
            <v>9521000</v>
          </cell>
          <cell r="P19">
            <v>56.672619047619051</v>
          </cell>
          <cell r="Q19">
            <v>56.67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5418000</v>
          </cell>
          <cell r="Y19">
            <v>-4103000</v>
          </cell>
          <cell r="Z19">
            <v>65000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3000</v>
          </cell>
          <cell r="AF19">
            <v>0</v>
          </cell>
          <cell r="AG19">
            <v>168000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168000</v>
          </cell>
          <cell r="N20">
            <v>9521000</v>
          </cell>
          <cell r="P20">
            <v>56.672619047619051</v>
          </cell>
          <cell r="Q20">
            <v>56.67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5334000</v>
          </cell>
          <cell r="Y20">
            <v>-4187000</v>
          </cell>
          <cell r="Z20">
            <v>65000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3000</v>
          </cell>
          <cell r="AF20">
            <v>0</v>
          </cell>
          <cell r="AG20">
            <v>168000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168000</v>
          </cell>
          <cell r="N21">
            <v>9521000</v>
          </cell>
          <cell r="P21">
            <v>56.672619047619051</v>
          </cell>
          <cell r="Q21">
            <v>56.67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4074000</v>
          </cell>
          <cell r="Y21">
            <v>-5447000</v>
          </cell>
          <cell r="Z21">
            <v>65000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3000</v>
          </cell>
          <cell r="AF21">
            <v>0</v>
          </cell>
          <cell r="AG21">
            <v>168000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168000</v>
          </cell>
          <cell r="N22">
            <v>9521000</v>
          </cell>
          <cell r="P22">
            <v>56.672619047619051</v>
          </cell>
          <cell r="Q22">
            <v>56.67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3696000</v>
          </cell>
          <cell r="Y22">
            <v>-5825000</v>
          </cell>
          <cell r="Z22">
            <v>65000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3000</v>
          </cell>
          <cell r="AF22">
            <v>0</v>
          </cell>
          <cell r="AG22">
            <v>168000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168000</v>
          </cell>
          <cell r="N23">
            <v>9521000</v>
          </cell>
          <cell r="P23">
            <v>56.672619047619051</v>
          </cell>
          <cell r="Q23">
            <v>56.67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2478000</v>
          </cell>
          <cell r="Y23">
            <v>-7043000</v>
          </cell>
          <cell r="Z23">
            <v>65000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3000</v>
          </cell>
          <cell r="AF23">
            <v>0</v>
          </cell>
          <cell r="AG23">
            <v>168000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168000</v>
          </cell>
          <cell r="N24">
            <v>9521000</v>
          </cell>
          <cell r="P24">
            <v>56.672619047619051</v>
          </cell>
          <cell r="Q24">
            <v>56.67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3108000</v>
          </cell>
          <cell r="Y24">
            <v>-6413000</v>
          </cell>
          <cell r="Z24">
            <v>65000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3000</v>
          </cell>
          <cell r="AF24">
            <v>0</v>
          </cell>
          <cell r="AG24">
            <v>168000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168000</v>
          </cell>
          <cell r="N25">
            <v>9521000</v>
          </cell>
          <cell r="P25">
            <v>56.672619047619051</v>
          </cell>
          <cell r="Q25">
            <v>56.67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2688000</v>
          </cell>
          <cell r="Y25">
            <v>-6833000</v>
          </cell>
          <cell r="Z25">
            <v>65000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3000</v>
          </cell>
          <cell r="AF25">
            <v>0</v>
          </cell>
          <cell r="AG25">
            <v>168000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168000</v>
          </cell>
          <cell r="N26">
            <v>9521000</v>
          </cell>
          <cell r="P26">
            <v>56.672619047619051</v>
          </cell>
          <cell r="Q26">
            <v>56.67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3024000</v>
          </cell>
          <cell r="Y26">
            <v>-6497000</v>
          </cell>
          <cell r="Z26">
            <v>65000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3000</v>
          </cell>
          <cell r="AF26">
            <v>0</v>
          </cell>
          <cell r="AG26">
            <v>168000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168000</v>
          </cell>
          <cell r="N27">
            <v>9521000</v>
          </cell>
          <cell r="P27">
            <v>56.672619047619051</v>
          </cell>
          <cell r="Q27">
            <v>56.67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3318000</v>
          </cell>
          <cell r="Y27">
            <v>-6203000</v>
          </cell>
          <cell r="Z27">
            <v>65000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3000</v>
          </cell>
          <cell r="AF27">
            <v>0</v>
          </cell>
          <cell r="AG27">
            <v>168000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168000</v>
          </cell>
          <cell r="N28">
            <v>9521000</v>
          </cell>
          <cell r="P28">
            <v>56.672619047619051</v>
          </cell>
          <cell r="Q28">
            <v>56.67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3318000</v>
          </cell>
          <cell r="Y28">
            <v>-6203000</v>
          </cell>
          <cell r="Z28">
            <v>65000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3000</v>
          </cell>
          <cell r="AF28">
            <v>0</v>
          </cell>
          <cell r="AG28">
            <v>168000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168000</v>
          </cell>
          <cell r="N29">
            <v>9521000</v>
          </cell>
          <cell r="P29">
            <v>56.672619047619051</v>
          </cell>
          <cell r="Q29">
            <v>56.67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3318000</v>
          </cell>
          <cell r="Y29">
            <v>-6203000</v>
          </cell>
          <cell r="Z29">
            <v>65000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3000</v>
          </cell>
          <cell r="AF29">
            <v>0</v>
          </cell>
          <cell r="AG29">
            <v>168000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168000</v>
          </cell>
          <cell r="N30">
            <v>9521000</v>
          </cell>
          <cell r="P30">
            <v>56.672619047619051</v>
          </cell>
          <cell r="Q30">
            <v>56.67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26.5</v>
          </cell>
          <cell r="X30">
            <v>4452000</v>
          </cell>
          <cell r="Y30">
            <v>-5069000</v>
          </cell>
          <cell r="Z30">
            <v>65000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3000</v>
          </cell>
          <cell r="AF30">
            <v>0</v>
          </cell>
          <cell r="AG30">
            <v>168000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168000</v>
          </cell>
          <cell r="N31">
            <v>9521000</v>
          </cell>
          <cell r="P31">
            <v>56.672619047619051</v>
          </cell>
          <cell r="Q31">
            <v>56.67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28.25</v>
          </cell>
          <cell r="X31">
            <v>4746000</v>
          </cell>
          <cell r="Y31">
            <v>-4775000</v>
          </cell>
          <cell r="Z31">
            <v>65000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3000</v>
          </cell>
          <cell r="AF31">
            <v>0</v>
          </cell>
          <cell r="AG31">
            <v>168000</v>
          </cell>
        </row>
      </sheetData>
      <sheetData sheetId="36"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  <cell r="N10">
            <v>14</v>
          </cell>
          <cell r="O10">
            <v>15</v>
          </cell>
          <cell r="P10">
            <v>16</v>
          </cell>
          <cell r="Q10">
            <v>17</v>
          </cell>
          <cell r="R10">
            <v>18</v>
          </cell>
          <cell r="S10">
            <v>19</v>
          </cell>
          <cell r="T10">
            <v>20</v>
          </cell>
          <cell r="U10">
            <v>21</v>
          </cell>
          <cell r="V10">
            <v>22</v>
          </cell>
          <cell r="W10">
            <v>23</v>
          </cell>
          <cell r="X10">
            <v>24</v>
          </cell>
          <cell r="Y10">
            <v>25</v>
          </cell>
          <cell r="Z10">
            <v>26</v>
          </cell>
          <cell r="AA10">
            <v>27</v>
          </cell>
          <cell r="AB10">
            <v>28</v>
          </cell>
          <cell r="AC10">
            <v>29</v>
          </cell>
          <cell r="AD10">
            <v>30</v>
          </cell>
          <cell r="AE10">
            <v>31</v>
          </cell>
          <cell r="AF10">
            <v>32</v>
          </cell>
          <cell r="AG10">
            <v>33</v>
          </cell>
        </row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4600000</v>
          </cell>
          <cell r="N14">
            <v>23000000</v>
          </cell>
          <cell r="P14">
            <v>5</v>
          </cell>
          <cell r="Q14">
            <v>5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5</v>
          </cell>
          <cell r="X14">
            <v>23000000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4600000</v>
          </cell>
          <cell r="AG14">
            <v>4600000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4600000</v>
          </cell>
          <cell r="N15">
            <v>23000000</v>
          </cell>
          <cell r="P15">
            <v>5</v>
          </cell>
          <cell r="Q15">
            <v>5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5</v>
          </cell>
          <cell r="X15">
            <v>23000000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4600000</v>
          </cell>
          <cell r="AG15">
            <v>4600000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4600000</v>
          </cell>
          <cell r="N16">
            <v>23000000</v>
          </cell>
          <cell r="P16">
            <v>5</v>
          </cell>
          <cell r="Q16">
            <v>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</v>
          </cell>
          <cell r="X16">
            <v>23000000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4600000</v>
          </cell>
          <cell r="AG16">
            <v>4600000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4600000</v>
          </cell>
          <cell r="N17">
            <v>23000000</v>
          </cell>
          <cell r="P17">
            <v>5</v>
          </cell>
          <cell r="Q17">
            <v>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</v>
          </cell>
          <cell r="X17">
            <v>23000000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4600000</v>
          </cell>
          <cell r="AG17">
            <v>4600000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4600000</v>
          </cell>
          <cell r="N18">
            <v>23000000</v>
          </cell>
          <cell r="P18">
            <v>5</v>
          </cell>
          <cell r="Q18">
            <v>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5</v>
          </cell>
          <cell r="X18">
            <v>23000000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4600000</v>
          </cell>
          <cell r="AG18">
            <v>4600000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4600000</v>
          </cell>
          <cell r="N19">
            <v>23000000</v>
          </cell>
          <cell r="P19">
            <v>5</v>
          </cell>
          <cell r="Q19">
            <v>5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5</v>
          </cell>
          <cell r="X19">
            <v>23000000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4600000</v>
          </cell>
          <cell r="AG19">
            <v>4600000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4600000</v>
          </cell>
          <cell r="N20">
            <v>23000000</v>
          </cell>
          <cell r="P20">
            <v>5</v>
          </cell>
          <cell r="Q20">
            <v>5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</v>
          </cell>
          <cell r="X20">
            <v>23000000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4600000</v>
          </cell>
          <cell r="AG20">
            <v>4600000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4600000</v>
          </cell>
          <cell r="N21">
            <v>23000000</v>
          </cell>
          <cell r="P21">
            <v>5</v>
          </cell>
          <cell r="Q21">
            <v>5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</v>
          </cell>
          <cell r="X21">
            <v>23000000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4600000</v>
          </cell>
          <cell r="AG21">
            <v>4600000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4600000</v>
          </cell>
          <cell r="N22">
            <v>23000000</v>
          </cell>
          <cell r="P22">
            <v>5</v>
          </cell>
          <cell r="Q22">
            <v>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</v>
          </cell>
          <cell r="X22">
            <v>23000000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4600000</v>
          </cell>
          <cell r="AG22">
            <v>4600000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4600000</v>
          </cell>
          <cell r="N23">
            <v>23000000</v>
          </cell>
          <cell r="P23">
            <v>5</v>
          </cell>
          <cell r="Q23">
            <v>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</v>
          </cell>
          <cell r="X23">
            <v>23000000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4600000</v>
          </cell>
          <cell r="AG23">
            <v>4600000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4600000</v>
          </cell>
          <cell r="N24">
            <v>23000000</v>
          </cell>
          <cell r="P24">
            <v>5</v>
          </cell>
          <cell r="Q24">
            <v>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</v>
          </cell>
          <cell r="X24">
            <v>23000000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4600000</v>
          </cell>
          <cell r="AG24">
            <v>4600000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4600000</v>
          </cell>
          <cell r="N25">
            <v>23000000</v>
          </cell>
          <cell r="P25">
            <v>5</v>
          </cell>
          <cell r="Q25">
            <v>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</v>
          </cell>
          <cell r="X25">
            <v>23000000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4600000</v>
          </cell>
          <cell r="AG25">
            <v>4600000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4600000</v>
          </cell>
          <cell r="N26">
            <v>23000000</v>
          </cell>
          <cell r="P26">
            <v>5</v>
          </cell>
          <cell r="Q26">
            <v>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</v>
          </cell>
          <cell r="X26">
            <v>23000000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4600000</v>
          </cell>
          <cell r="AG26">
            <v>4600000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4600000</v>
          </cell>
          <cell r="N27">
            <v>23000000</v>
          </cell>
          <cell r="P27">
            <v>5</v>
          </cell>
          <cell r="Q27">
            <v>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23000000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4600000</v>
          </cell>
          <cell r="AG27">
            <v>4600000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4600000</v>
          </cell>
          <cell r="N28">
            <v>23000000</v>
          </cell>
          <cell r="P28">
            <v>5</v>
          </cell>
          <cell r="Q28">
            <v>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</v>
          </cell>
          <cell r="X28">
            <v>23000000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4600000</v>
          </cell>
          <cell r="AG28">
            <v>4600000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4600000</v>
          </cell>
          <cell r="N29">
            <v>23000000</v>
          </cell>
          <cell r="P29">
            <v>5</v>
          </cell>
          <cell r="Q29">
            <v>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</v>
          </cell>
          <cell r="X29">
            <v>23000000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4600000</v>
          </cell>
          <cell r="AG29">
            <v>4600000</v>
          </cell>
        </row>
      </sheetData>
      <sheetData sheetId="3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22000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15.5</v>
          </cell>
          <cell r="X16">
            <v>341000</v>
          </cell>
          <cell r="Y16">
            <v>341000</v>
          </cell>
          <cell r="AB16">
            <v>22000</v>
          </cell>
          <cell r="AG16">
            <v>22000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22000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15.25</v>
          </cell>
          <cell r="X17">
            <v>335500</v>
          </cell>
          <cell r="Y17">
            <v>335500</v>
          </cell>
          <cell r="Z17">
            <v>0</v>
          </cell>
          <cell r="AA17">
            <v>0</v>
          </cell>
          <cell r="AB17">
            <v>22000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22000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22000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7.8</v>
          </cell>
          <cell r="X18">
            <v>171600</v>
          </cell>
          <cell r="Y18">
            <v>171600</v>
          </cell>
          <cell r="Z18">
            <v>0</v>
          </cell>
          <cell r="AA18">
            <v>0</v>
          </cell>
          <cell r="AB18">
            <v>22000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22000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22000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9.1999999999999993</v>
          </cell>
          <cell r="X19">
            <v>202399.99999999997</v>
          </cell>
          <cell r="Y19">
            <v>202399.99999999997</v>
          </cell>
          <cell r="Z19">
            <v>0</v>
          </cell>
          <cell r="AA19">
            <v>0</v>
          </cell>
          <cell r="AB19">
            <v>22000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22000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22000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8.8000000000000007</v>
          </cell>
          <cell r="X20">
            <v>193600.00000000003</v>
          </cell>
          <cell r="Y20">
            <v>193600.00000000003</v>
          </cell>
          <cell r="Z20">
            <v>0</v>
          </cell>
          <cell r="AA20">
            <v>0</v>
          </cell>
          <cell r="AB20">
            <v>22000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22000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22000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5.5</v>
          </cell>
          <cell r="X21">
            <v>121000</v>
          </cell>
          <cell r="Y21">
            <v>121000</v>
          </cell>
          <cell r="Z21">
            <v>0</v>
          </cell>
          <cell r="AA21">
            <v>0</v>
          </cell>
          <cell r="AB21">
            <v>22000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22000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22000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4.3</v>
          </cell>
          <cell r="X22">
            <v>94600</v>
          </cell>
          <cell r="Y22">
            <v>94600</v>
          </cell>
          <cell r="Z22">
            <v>0</v>
          </cell>
          <cell r="AA22">
            <v>0</v>
          </cell>
          <cell r="AB22">
            <v>22000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22000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22000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3.4</v>
          </cell>
          <cell r="X23">
            <v>74800</v>
          </cell>
          <cell r="Y23">
            <v>74800</v>
          </cell>
          <cell r="Z23">
            <v>0</v>
          </cell>
          <cell r="AA23">
            <v>0</v>
          </cell>
          <cell r="AB23">
            <v>22000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22000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22000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3.9</v>
          </cell>
          <cell r="X24">
            <v>85800</v>
          </cell>
          <cell r="Y24">
            <v>85800</v>
          </cell>
          <cell r="Z24">
            <v>0</v>
          </cell>
          <cell r="AA24">
            <v>0</v>
          </cell>
          <cell r="AB24">
            <v>22000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22000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22000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3.9</v>
          </cell>
          <cell r="X25">
            <v>85800</v>
          </cell>
          <cell r="Y25">
            <v>85800</v>
          </cell>
          <cell r="Z25">
            <v>0</v>
          </cell>
          <cell r="AA25">
            <v>0</v>
          </cell>
          <cell r="AB25">
            <v>22000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22000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22000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3.8</v>
          </cell>
          <cell r="X26">
            <v>83600</v>
          </cell>
          <cell r="Y26">
            <v>83600</v>
          </cell>
          <cell r="Z26">
            <v>0</v>
          </cell>
          <cell r="AA26">
            <v>0</v>
          </cell>
          <cell r="AB26">
            <v>22000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22000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22000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3.6</v>
          </cell>
          <cell r="X27">
            <v>79200</v>
          </cell>
          <cell r="Y27">
            <v>79200</v>
          </cell>
          <cell r="Z27">
            <v>0</v>
          </cell>
          <cell r="AA27">
            <v>0</v>
          </cell>
          <cell r="AB27">
            <v>22000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22000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22000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3.2</v>
          </cell>
          <cell r="X28">
            <v>70400</v>
          </cell>
          <cell r="Y28">
            <v>70400</v>
          </cell>
          <cell r="Z28">
            <v>0</v>
          </cell>
          <cell r="AA28">
            <v>0</v>
          </cell>
          <cell r="AB28">
            <v>22000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22000</v>
          </cell>
        </row>
        <row r="29">
          <cell r="A29" t="str">
            <v xml:space="preserve"> Move to Long Term  (Cost = MV) </v>
          </cell>
          <cell r="M29">
            <v>22000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22000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22000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22000</v>
          </cell>
          <cell r="N30">
            <v>70400</v>
          </cell>
          <cell r="P30">
            <v>3.2</v>
          </cell>
          <cell r="Q30">
            <v>3.2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3.2</v>
          </cell>
          <cell r="X30">
            <v>70400</v>
          </cell>
          <cell r="Y30">
            <v>0</v>
          </cell>
          <cell r="Z30">
            <v>0</v>
          </cell>
          <cell r="AA30">
            <v>0</v>
          </cell>
          <cell r="AB30">
            <v>22000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22000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22000</v>
          </cell>
          <cell r="N31">
            <v>70400</v>
          </cell>
          <cell r="P31">
            <v>3.2</v>
          </cell>
          <cell r="Q31">
            <v>3.2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4.9000000000000004</v>
          </cell>
          <cell r="X31">
            <v>107800.00000000001</v>
          </cell>
          <cell r="Y31">
            <v>37400.000000000015</v>
          </cell>
          <cell r="Z31">
            <v>0</v>
          </cell>
          <cell r="AA31">
            <v>0</v>
          </cell>
          <cell r="AB31">
            <v>22000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22000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22000</v>
          </cell>
          <cell r="N32">
            <v>70400</v>
          </cell>
          <cell r="P32">
            <v>3.2</v>
          </cell>
          <cell r="Q32">
            <v>3.2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7.2</v>
          </cell>
          <cell r="X32">
            <v>158400</v>
          </cell>
          <cell r="Y32">
            <v>88000</v>
          </cell>
          <cell r="Z32">
            <v>0</v>
          </cell>
          <cell r="AA32">
            <v>0</v>
          </cell>
          <cell r="AB32">
            <v>22000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22000</v>
          </cell>
        </row>
      </sheetData>
      <sheetData sheetId="3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14900</v>
          </cell>
          <cell r="N16">
            <v>11897200</v>
          </cell>
          <cell r="P16">
            <v>798.46979865771812</v>
          </cell>
          <cell r="Q16">
            <v>798.46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740</v>
          </cell>
          <cell r="X16">
            <v>11026000</v>
          </cell>
          <cell r="Y16">
            <v>-871200</v>
          </cell>
          <cell r="Z16">
            <v>6500</v>
          </cell>
          <cell r="AA16">
            <v>6400</v>
          </cell>
          <cell r="AB16">
            <v>2000</v>
          </cell>
          <cell r="AG16">
            <v>14900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14900</v>
          </cell>
          <cell r="N17">
            <v>11897200</v>
          </cell>
          <cell r="P17">
            <v>798.46979865771812</v>
          </cell>
          <cell r="Q17">
            <v>798.46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628</v>
          </cell>
          <cell r="X17">
            <v>9357200</v>
          </cell>
          <cell r="Y17">
            <v>-2540000</v>
          </cell>
          <cell r="Z17">
            <v>6500</v>
          </cell>
          <cell r="AA17">
            <v>6400</v>
          </cell>
          <cell r="AB17">
            <v>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14900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3000</v>
          </cell>
          <cell r="F18">
            <v>466</v>
          </cell>
          <cell r="G18">
            <v>1398000</v>
          </cell>
          <cell r="I18">
            <v>0</v>
          </cell>
          <cell r="J18">
            <v>0</v>
          </cell>
          <cell r="K18">
            <v>0</v>
          </cell>
          <cell r="M18">
            <v>17900</v>
          </cell>
          <cell r="N18">
            <v>13295200</v>
          </cell>
          <cell r="P18">
            <v>742.74860335195535</v>
          </cell>
          <cell r="Q18">
            <v>742.74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-13295200</v>
          </cell>
          <cell r="Z18">
            <v>6500</v>
          </cell>
          <cell r="AA18">
            <v>6400</v>
          </cell>
          <cell r="AB18">
            <v>5000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17900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3500</v>
          </cell>
          <cell r="F19">
            <v>476</v>
          </cell>
          <cell r="G19">
            <v>1666000</v>
          </cell>
          <cell r="I19">
            <v>0</v>
          </cell>
          <cell r="J19">
            <v>0</v>
          </cell>
          <cell r="K19">
            <v>0</v>
          </cell>
          <cell r="M19">
            <v>21400</v>
          </cell>
          <cell r="N19">
            <v>14961200</v>
          </cell>
          <cell r="P19">
            <v>699.12149532710282</v>
          </cell>
          <cell r="Q19">
            <v>699.12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-14961200</v>
          </cell>
          <cell r="Z19">
            <v>6500</v>
          </cell>
          <cell r="AA19">
            <v>6400</v>
          </cell>
          <cell r="AB19">
            <v>8500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21400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21400</v>
          </cell>
          <cell r="N20">
            <v>14961200</v>
          </cell>
          <cell r="P20">
            <v>699.12149532710282</v>
          </cell>
          <cell r="Q20">
            <v>699.12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448</v>
          </cell>
          <cell r="X20">
            <v>9587200</v>
          </cell>
          <cell r="Y20">
            <v>-5374000</v>
          </cell>
          <cell r="Z20">
            <v>6500</v>
          </cell>
          <cell r="AA20">
            <v>6400</v>
          </cell>
          <cell r="AB20">
            <v>8500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21400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21400</v>
          </cell>
          <cell r="N21">
            <v>14961200</v>
          </cell>
          <cell r="P21">
            <v>699.12149532710282</v>
          </cell>
          <cell r="Q21">
            <v>699.12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526</v>
          </cell>
          <cell r="X21">
            <v>11256400</v>
          </cell>
          <cell r="Y21">
            <v>-3704800</v>
          </cell>
          <cell r="Z21">
            <v>6500</v>
          </cell>
          <cell r="AA21">
            <v>6400</v>
          </cell>
          <cell r="AB21">
            <v>8500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21400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21400</v>
          </cell>
          <cell r="N22">
            <v>14961200</v>
          </cell>
          <cell r="P22">
            <v>699.12149532710282</v>
          </cell>
          <cell r="Q22">
            <v>699.12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526</v>
          </cell>
          <cell r="X22">
            <v>11256400</v>
          </cell>
          <cell r="Y22">
            <v>-3704800</v>
          </cell>
          <cell r="Z22">
            <v>6500</v>
          </cell>
          <cell r="AA22">
            <v>6400</v>
          </cell>
          <cell r="AB22">
            <v>8500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21400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21400</v>
          </cell>
          <cell r="N23">
            <v>14961200</v>
          </cell>
          <cell r="P23">
            <v>699.12149532710282</v>
          </cell>
          <cell r="Q23">
            <v>699.12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442</v>
          </cell>
          <cell r="X23">
            <v>9458800</v>
          </cell>
          <cell r="Y23">
            <v>-5502400</v>
          </cell>
          <cell r="Z23">
            <v>6500</v>
          </cell>
          <cell r="AA23">
            <v>6400</v>
          </cell>
          <cell r="AB23">
            <v>8500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21400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21400</v>
          </cell>
          <cell r="N24">
            <v>14961200</v>
          </cell>
          <cell r="P24">
            <v>699.12149532710282</v>
          </cell>
          <cell r="Q24">
            <v>699.12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434</v>
          </cell>
          <cell r="X24">
            <v>9287600</v>
          </cell>
          <cell r="Y24">
            <v>-5673600</v>
          </cell>
          <cell r="Z24">
            <v>6500</v>
          </cell>
          <cell r="AA24">
            <v>6400</v>
          </cell>
          <cell r="AB24">
            <v>8500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21400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21400</v>
          </cell>
          <cell r="N25">
            <v>14961200</v>
          </cell>
          <cell r="P25">
            <v>699.12149532710282</v>
          </cell>
          <cell r="Q25">
            <v>699.12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314</v>
          </cell>
          <cell r="X25">
            <v>6719600</v>
          </cell>
          <cell r="Y25">
            <v>-8241600</v>
          </cell>
          <cell r="Z25">
            <v>6500</v>
          </cell>
          <cell r="AA25">
            <v>6400</v>
          </cell>
          <cell r="AB25">
            <v>8500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21400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21400</v>
          </cell>
          <cell r="N26">
            <v>14961200</v>
          </cell>
          <cell r="P26">
            <v>699.12149532710282</v>
          </cell>
          <cell r="Q26">
            <v>699.12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332</v>
          </cell>
          <cell r="X26">
            <v>7104800</v>
          </cell>
          <cell r="Y26">
            <v>-7856400</v>
          </cell>
          <cell r="Z26">
            <v>6500</v>
          </cell>
          <cell r="AA26">
            <v>6400</v>
          </cell>
          <cell r="AB26">
            <v>8500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21400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21400</v>
          </cell>
          <cell r="N27">
            <v>14961200</v>
          </cell>
          <cell r="P27">
            <v>699.12149532710282</v>
          </cell>
          <cell r="Q27">
            <v>699.12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264</v>
          </cell>
          <cell r="X27">
            <v>5649600</v>
          </cell>
          <cell r="Y27">
            <v>-9311600</v>
          </cell>
          <cell r="Z27">
            <v>6500</v>
          </cell>
          <cell r="AA27">
            <v>6400</v>
          </cell>
          <cell r="AB27">
            <v>8500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21400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21400</v>
          </cell>
          <cell r="N28">
            <v>14961200</v>
          </cell>
          <cell r="P28">
            <v>699.12149532710282</v>
          </cell>
          <cell r="Q28">
            <v>699.12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280</v>
          </cell>
          <cell r="X28">
            <v>5992000</v>
          </cell>
          <cell r="Y28">
            <v>-8969200</v>
          </cell>
          <cell r="Z28">
            <v>6500</v>
          </cell>
          <cell r="AA28">
            <v>6400</v>
          </cell>
          <cell r="AB28">
            <v>8500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21400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21400</v>
          </cell>
          <cell r="N29">
            <v>14961200</v>
          </cell>
          <cell r="P29">
            <v>699.12149532710282</v>
          </cell>
          <cell r="Q29">
            <v>699.12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288</v>
          </cell>
          <cell r="X29">
            <v>6163200</v>
          </cell>
          <cell r="Y29">
            <v>-8798000</v>
          </cell>
          <cell r="Z29">
            <v>6500</v>
          </cell>
          <cell r="AA29">
            <v>6400</v>
          </cell>
          <cell r="AB29">
            <v>8500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21400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21400</v>
          </cell>
          <cell r="N30">
            <v>14961200</v>
          </cell>
          <cell r="P30">
            <v>699.12149532710282</v>
          </cell>
          <cell r="Q30">
            <v>699.12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278</v>
          </cell>
          <cell r="X30">
            <v>5949200</v>
          </cell>
          <cell r="Y30">
            <v>-9012000</v>
          </cell>
          <cell r="Z30">
            <v>6500</v>
          </cell>
          <cell r="AA30">
            <v>6400</v>
          </cell>
          <cell r="AB30">
            <v>8500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21400</v>
          </cell>
        </row>
        <row r="31">
          <cell r="A31" t="str">
            <v xml:space="preserve"> Move to Long Term  (Cost = MV) </v>
          </cell>
          <cell r="M31">
            <v>21400</v>
          </cell>
          <cell r="N31">
            <v>14961200</v>
          </cell>
          <cell r="P31">
            <v>699.12149532710282</v>
          </cell>
          <cell r="Q31">
            <v>699.12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-14961200</v>
          </cell>
          <cell r="Z31">
            <v>6500</v>
          </cell>
          <cell r="AA31">
            <v>6400</v>
          </cell>
          <cell r="AB31">
            <v>8500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21400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21400</v>
          </cell>
          <cell r="N32">
            <v>5949200</v>
          </cell>
          <cell r="P32">
            <v>278</v>
          </cell>
          <cell r="Q32">
            <v>278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278</v>
          </cell>
          <cell r="X32">
            <v>5949200</v>
          </cell>
          <cell r="Y32">
            <v>0</v>
          </cell>
          <cell r="Z32">
            <v>6500</v>
          </cell>
          <cell r="AA32">
            <v>6400</v>
          </cell>
          <cell r="AB32">
            <v>8500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21400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21400</v>
          </cell>
          <cell r="N33">
            <v>5949200</v>
          </cell>
          <cell r="P33">
            <v>278</v>
          </cell>
          <cell r="Q33">
            <v>278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316</v>
          </cell>
          <cell r="X33">
            <v>6762400</v>
          </cell>
          <cell r="Y33">
            <v>813200</v>
          </cell>
          <cell r="Z33">
            <v>6500</v>
          </cell>
          <cell r="AA33">
            <v>6400</v>
          </cell>
          <cell r="AB33">
            <v>8500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21400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21400</v>
          </cell>
          <cell r="N34">
            <v>5949200</v>
          </cell>
          <cell r="P34">
            <v>278</v>
          </cell>
          <cell r="Q34">
            <v>278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318</v>
          </cell>
          <cell r="X34">
            <v>6805200</v>
          </cell>
          <cell r="Y34">
            <v>856000</v>
          </cell>
          <cell r="Z34">
            <v>6500</v>
          </cell>
          <cell r="AA34">
            <v>6400</v>
          </cell>
          <cell r="AB34">
            <v>8500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21400</v>
          </cell>
        </row>
      </sheetData>
      <sheetData sheetId="3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32600</v>
          </cell>
          <cell r="N16">
            <v>5929000</v>
          </cell>
          <cell r="P16">
            <v>181.87116564417178</v>
          </cell>
          <cell r="Q16">
            <v>181.87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179</v>
          </cell>
          <cell r="X16">
            <v>5835400</v>
          </cell>
          <cell r="Y16">
            <v>-93600</v>
          </cell>
          <cell r="AA16">
            <v>27600</v>
          </cell>
          <cell r="AB16">
            <v>5000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32600</v>
          </cell>
        </row>
        <row r="17">
          <cell r="A17">
            <v>36531</v>
          </cell>
          <cell r="B17" t="str">
            <v>IBST</v>
          </cell>
          <cell r="C17">
            <v>36531</v>
          </cell>
          <cell r="D17">
            <v>10</v>
          </cell>
          <cell r="E17">
            <v>5000</v>
          </cell>
          <cell r="F17">
            <v>162.9</v>
          </cell>
          <cell r="G17">
            <v>814500</v>
          </cell>
          <cell r="I17">
            <v>0</v>
          </cell>
          <cell r="J17">
            <v>0</v>
          </cell>
          <cell r="K17">
            <v>0</v>
          </cell>
          <cell r="M17">
            <v>37600</v>
          </cell>
          <cell r="N17">
            <v>6743500</v>
          </cell>
          <cell r="P17">
            <v>179.34840425531914</v>
          </cell>
          <cell r="Q17">
            <v>179.34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-6743500</v>
          </cell>
          <cell r="Z17">
            <v>0</v>
          </cell>
          <cell r="AA17">
            <v>27600</v>
          </cell>
          <cell r="AB17">
            <v>10000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37600</v>
          </cell>
        </row>
        <row r="18">
          <cell r="A18">
            <v>36532</v>
          </cell>
          <cell r="B18" t="str">
            <v>IBST</v>
          </cell>
          <cell r="C18">
            <v>36532</v>
          </cell>
          <cell r="D18">
            <v>10</v>
          </cell>
          <cell r="E18">
            <v>3000</v>
          </cell>
          <cell r="F18">
            <v>165</v>
          </cell>
          <cell r="G18">
            <v>495000</v>
          </cell>
          <cell r="I18">
            <v>0</v>
          </cell>
          <cell r="J18">
            <v>0</v>
          </cell>
          <cell r="K18">
            <v>0</v>
          </cell>
          <cell r="M18">
            <v>40600</v>
          </cell>
          <cell r="N18">
            <v>7238500</v>
          </cell>
          <cell r="P18">
            <v>178.28817733990147</v>
          </cell>
          <cell r="Q18">
            <v>178.28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-7238500</v>
          </cell>
          <cell r="Z18">
            <v>0</v>
          </cell>
          <cell r="AA18">
            <v>27600</v>
          </cell>
          <cell r="AB18">
            <v>13000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40600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40600</v>
          </cell>
          <cell r="N19">
            <v>7238500</v>
          </cell>
          <cell r="P19">
            <v>178.28817733990147</v>
          </cell>
          <cell r="Q19">
            <v>178.28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156</v>
          </cell>
          <cell r="X19">
            <v>6333600</v>
          </cell>
          <cell r="Y19">
            <v>-904900</v>
          </cell>
          <cell r="Z19">
            <v>0</v>
          </cell>
          <cell r="AA19">
            <v>27600</v>
          </cell>
          <cell r="AB19">
            <v>13000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40600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40600</v>
          </cell>
          <cell r="N20">
            <v>7238500</v>
          </cell>
          <cell r="P20">
            <v>178.28817733990147</v>
          </cell>
          <cell r="Q20">
            <v>178.28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112</v>
          </cell>
          <cell r="X20">
            <v>4547200</v>
          </cell>
          <cell r="Y20">
            <v>-2691300</v>
          </cell>
          <cell r="Z20">
            <v>0</v>
          </cell>
          <cell r="AA20">
            <v>27600</v>
          </cell>
          <cell r="AB20">
            <v>13000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40600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40600</v>
          </cell>
          <cell r="N21">
            <v>7238500</v>
          </cell>
          <cell r="P21">
            <v>178.28817733990147</v>
          </cell>
          <cell r="Q21">
            <v>178.28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121</v>
          </cell>
          <cell r="X21">
            <v>4912600</v>
          </cell>
          <cell r="Y21">
            <v>-2325900</v>
          </cell>
          <cell r="Z21">
            <v>0</v>
          </cell>
          <cell r="AA21">
            <v>27600</v>
          </cell>
          <cell r="AB21">
            <v>13000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40600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40600</v>
          </cell>
          <cell r="N22">
            <v>7238500</v>
          </cell>
          <cell r="P22">
            <v>178.28817733990147</v>
          </cell>
          <cell r="Q22">
            <v>178.28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111</v>
          </cell>
          <cell r="X22">
            <v>4506600</v>
          </cell>
          <cell r="Y22">
            <v>-2731900</v>
          </cell>
          <cell r="Z22">
            <v>0</v>
          </cell>
          <cell r="AA22">
            <v>27600</v>
          </cell>
          <cell r="AB22">
            <v>13000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40600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40600</v>
          </cell>
          <cell r="N23">
            <v>7238500</v>
          </cell>
          <cell r="P23">
            <v>178.28817733990147</v>
          </cell>
          <cell r="Q23">
            <v>178.28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104</v>
          </cell>
          <cell r="X23">
            <v>4222400</v>
          </cell>
          <cell r="Y23">
            <v>-3016100</v>
          </cell>
          <cell r="Z23">
            <v>0</v>
          </cell>
          <cell r="AA23">
            <v>27600</v>
          </cell>
          <cell r="AB23">
            <v>13000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40600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40600</v>
          </cell>
          <cell r="N24">
            <v>7238500</v>
          </cell>
          <cell r="P24">
            <v>178.28817733990147</v>
          </cell>
          <cell r="Q24">
            <v>178.28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139</v>
          </cell>
          <cell r="X24">
            <v>5643400</v>
          </cell>
          <cell r="Y24">
            <v>-1595100</v>
          </cell>
          <cell r="Z24">
            <v>0</v>
          </cell>
          <cell r="AA24">
            <v>27600</v>
          </cell>
          <cell r="AB24">
            <v>13000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40600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40600</v>
          </cell>
          <cell r="N25">
            <v>7238500</v>
          </cell>
          <cell r="P25">
            <v>178.28817733990147</v>
          </cell>
          <cell r="Q25">
            <v>178.28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112</v>
          </cell>
          <cell r="X25">
            <v>4547200</v>
          </cell>
          <cell r="Y25">
            <v>-2691300</v>
          </cell>
          <cell r="Z25">
            <v>0</v>
          </cell>
          <cell r="AA25">
            <v>27600</v>
          </cell>
          <cell r="AB25">
            <v>13000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40600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40600</v>
          </cell>
          <cell r="N26">
            <v>7238500</v>
          </cell>
          <cell r="P26">
            <v>178.28817733990147</v>
          </cell>
          <cell r="Q26">
            <v>178.28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122</v>
          </cell>
          <cell r="X26">
            <v>4953200</v>
          </cell>
          <cell r="Y26">
            <v>-2285300</v>
          </cell>
          <cell r="Z26">
            <v>0</v>
          </cell>
          <cell r="AA26">
            <v>27600</v>
          </cell>
          <cell r="AB26">
            <v>13000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40600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40600</v>
          </cell>
          <cell r="N27">
            <v>7238500</v>
          </cell>
          <cell r="P27">
            <v>178.28817733990147</v>
          </cell>
          <cell r="Q27">
            <v>178.28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4060000</v>
          </cell>
          <cell r="Y27">
            <v>-3178500</v>
          </cell>
          <cell r="Z27">
            <v>0</v>
          </cell>
          <cell r="AA27">
            <v>27600</v>
          </cell>
          <cell r="AB27">
            <v>13000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40600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40600</v>
          </cell>
          <cell r="N28">
            <v>7238500</v>
          </cell>
          <cell r="P28">
            <v>178.28817733990147</v>
          </cell>
          <cell r="Q28">
            <v>178.28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106</v>
          </cell>
          <cell r="X28">
            <v>4303600</v>
          </cell>
          <cell r="Y28">
            <v>-2934900</v>
          </cell>
          <cell r="Z28">
            <v>0</v>
          </cell>
          <cell r="AA28">
            <v>27600</v>
          </cell>
          <cell r="AB28">
            <v>13000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40600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40600</v>
          </cell>
          <cell r="N29">
            <v>7238500</v>
          </cell>
          <cell r="P29">
            <v>178.28817733990147</v>
          </cell>
          <cell r="Q29">
            <v>178.28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110</v>
          </cell>
          <cell r="X29">
            <v>4466000</v>
          </cell>
          <cell r="Y29">
            <v>-2772500</v>
          </cell>
          <cell r="Z29">
            <v>0</v>
          </cell>
          <cell r="AA29">
            <v>27600</v>
          </cell>
          <cell r="AB29">
            <v>13000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40600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40600</v>
          </cell>
          <cell r="N30">
            <v>7238500</v>
          </cell>
          <cell r="P30">
            <v>178.28817733990147</v>
          </cell>
          <cell r="Q30">
            <v>178.28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118</v>
          </cell>
          <cell r="X30">
            <v>4790800</v>
          </cell>
          <cell r="Y30">
            <v>-2447700</v>
          </cell>
          <cell r="Z30">
            <v>0</v>
          </cell>
          <cell r="AA30">
            <v>27600</v>
          </cell>
          <cell r="AB30">
            <v>13000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40600</v>
          </cell>
        </row>
        <row r="31">
          <cell r="A31" t="str">
            <v xml:space="preserve"> Move to Long Term  (Cost = MV) </v>
          </cell>
          <cell r="M31">
            <v>40600</v>
          </cell>
          <cell r="N31">
            <v>7238500</v>
          </cell>
          <cell r="P31">
            <v>178.28817733990147</v>
          </cell>
          <cell r="Q31">
            <v>178.28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-7238500</v>
          </cell>
          <cell r="Z31">
            <v>0</v>
          </cell>
          <cell r="AA31">
            <v>27600</v>
          </cell>
          <cell r="AB31">
            <v>13000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40600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40600</v>
          </cell>
          <cell r="N32">
            <v>4790800</v>
          </cell>
          <cell r="P32">
            <v>118</v>
          </cell>
          <cell r="Q32">
            <v>118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118</v>
          </cell>
          <cell r="X32">
            <v>4790800</v>
          </cell>
          <cell r="Y32">
            <v>0</v>
          </cell>
          <cell r="Z32">
            <v>0</v>
          </cell>
          <cell r="AA32">
            <v>27600</v>
          </cell>
          <cell r="AB32">
            <v>13000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40600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40600</v>
          </cell>
          <cell r="N33">
            <v>4790800</v>
          </cell>
          <cell r="P33">
            <v>118</v>
          </cell>
          <cell r="Q33">
            <v>118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143</v>
          </cell>
          <cell r="X33">
            <v>5805800</v>
          </cell>
          <cell r="Y33">
            <v>1015000</v>
          </cell>
          <cell r="Z33">
            <v>0</v>
          </cell>
          <cell r="AA33">
            <v>27600</v>
          </cell>
          <cell r="AB33">
            <v>13000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40600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40600</v>
          </cell>
          <cell r="N34">
            <v>4790800</v>
          </cell>
          <cell r="P34">
            <v>118</v>
          </cell>
          <cell r="Q34">
            <v>118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132</v>
          </cell>
          <cell r="X34">
            <v>5359200</v>
          </cell>
          <cell r="Y34">
            <v>568400</v>
          </cell>
          <cell r="Z34">
            <v>0</v>
          </cell>
          <cell r="AA34">
            <v>27600</v>
          </cell>
          <cell r="AB34">
            <v>13000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40600</v>
          </cell>
        </row>
      </sheetData>
      <sheetData sheetId="40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200000</v>
          </cell>
          <cell r="N14">
            <v>2000000</v>
          </cell>
          <cell r="P14">
            <v>10</v>
          </cell>
          <cell r="Q14">
            <v>10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</v>
          </cell>
          <cell r="X14">
            <v>2000000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200000</v>
          </cell>
          <cell r="AG14">
            <v>200000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200000</v>
          </cell>
          <cell r="N15">
            <v>2000000</v>
          </cell>
          <cell r="P15">
            <v>10</v>
          </cell>
          <cell r="Q15">
            <v>10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</v>
          </cell>
          <cell r="X15">
            <v>2000000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200000</v>
          </cell>
          <cell r="AG15">
            <v>200000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200000</v>
          </cell>
          <cell r="N16">
            <v>2000000</v>
          </cell>
          <cell r="P16">
            <v>10</v>
          </cell>
          <cell r="Q16">
            <v>10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</v>
          </cell>
          <cell r="X16">
            <v>2000000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200000</v>
          </cell>
          <cell r="AG16">
            <v>200000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2000000</v>
          </cell>
          <cell r="P17">
            <v>10</v>
          </cell>
          <cell r="Q17">
            <v>10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2000000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200000</v>
          </cell>
          <cell r="AG17">
            <v>200000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2000000</v>
          </cell>
          <cell r="P18">
            <v>10</v>
          </cell>
          <cell r="Q18">
            <v>10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</v>
          </cell>
          <cell r="X18">
            <v>2000000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200000</v>
          </cell>
          <cell r="AG18">
            <v>200000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2000000</v>
          </cell>
          <cell r="P19">
            <v>10</v>
          </cell>
          <cell r="Q19">
            <v>10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</v>
          </cell>
          <cell r="X19">
            <v>2000000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200000</v>
          </cell>
          <cell r="AG19">
            <v>200000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2000000</v>
          </cell>
          <cell r="P20">
            <v>10</v>
          </cell>
          <cell r="Q20">
            <v>10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</v>
          </cell>
          <cell r="X20">
            <v>2000000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200000</v>
          </cell>
          <cell r="AG20">
            <v>200000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2000000</v>
          </cell>
          <cell r="P21">
            <v>10</v>
          </cell>
          <cell r="Q21">
            <v>10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</v>
          </cell>
          <cell r="X21">
            <v>2000000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200000</v>
          </cell>
          <cell r="AG21">
            <v>200000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2000000</v>
          </cell>
          <cell r="P22">
            <v>10</v>
          </cell>
          <cell r="Q22">
            <v>10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2000000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200000</v>
          </cell>
          <cell r="AG22">
            <v>200000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2000000</v>
          </cell>
          <cell r="P23">
            <v>10</v>
          </cell>
          <cell r="Q23">
            <v>10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</v>
          </cell>
          <cell r="X23">
            <v>2000000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200000</v>
          </cell>
          <cell r="AG23">
            <v>200000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2000000</v>
          </cell>
          <cell r="P24">
            <v>10</v>
          </cell>
          <cell r="Q24">
            <v>10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</v>
          </cell>
          <cell r="X24">
            <v>2000000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200000</v>
          </cell>
          <cell r="AG24">
            <v>200000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2000000</v>
          </cell>
          <cell r="P25">
            <v>10</v>
          </cell>
          <cell r="Q25">
            <v>10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</v>
          </cell>
          <cell r="X25">
            <v>2000000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200000</v>
          </cell>
          <cell r="AG25">
            <v>200000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2000000</v>
          </cell>
          <cell r="P26">
            <v>10</v>
          </cell>
          <cell r="Q26">
            <v>10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</v>
          </cell>
          <cell r="X26">
            <v>2000000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200000</v>
          </cell>
          <cell r="AG26">
            <v>200000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2000000</v>
          </cell>
          <cell r="P27">
            <v>10</v>
          </cell>
          <cell r="Q27">
            <v>10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</v>
          </cell>
          <cell r="X27">
            <v>2000000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200000</v>
          </cell>
          <cell r="AG27">
            <v>200000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2000000</v>
          </cell>
          <cell r="P28">
            <v>10</v>
          </cell>
          <cell r="Q28">
            <v>10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</v>
          </cell>
          <cell r="X28">
            <v>2000000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200000</v>
          </cell>
          <cell r="AG28">
            <v>200000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2000000</v>
          </cell>
          <cell r="P29">
            <v>10</v>
          </cell>
          <cell r="Q29">
            <v>10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</v>
          </cell>
          <cell r="X29">
            <v>2000000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200000</v>
          </cell>
          <cell r="AG29">
            <v>200000</v>
          </cell>
        </row>
      </sheetData>
      <sheetData sheetId="4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90900</v>
          </cell>
          <cell r="N16">
            <v>3467900</v>
          </cell>
          <cell r="P16">
            <v>38.15071507150715</v>
          </cell>
          <cell r="Q16">
            <v>38.15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</v>
          </cell>
          <cell r="X16">
            <v>2999700</v>
          </cell>
          <cell r="Y16">
            <v>-468200</v>
          </cell>
          <cell r="AB16">
            <v>90900</v>
          </cell>
          <cell r="AG16">
            <v>90900</v>
          </cell>
        </row>
        <row r="17">
          <cell r="A17">
            <v>36545</v>
          </cell>
          <cell r="B17" t="str">
            <v>IBST</v>
          </cell>
          <cell r="C17">
            <v>36545</v>
          </cell>
          <cell r="D17">
            <v>10</v>
          </cell>
          <cell r="E17">
            <v>50000</v>
          </cell>
          <cell r="F17">
            <v>31.25</v>
          </cell>
          <cell r="G17">
            <v>1562500</v>
          </cell>
          <cell r="I17">
            <v>0</v>
          </cell>
          <cell r="J17">
            <v>0</v>
          </cell>
          <cell r="K17">
            <v>0</v>
          </cell>
          <cell r="M17">
            <v>140900</v>
          </cell>
          <cell r="N17">
            <v>5030400</v>
          </cell>
          <cell r="P17">
            <v>35.701916252661462</v>
          </cell>
          <cell r="Q17">
            <v>35.700000000000003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-5030400</v>
          </cell>
          <cell r="Z17">
            <v>0</v>
          </cell>
          <cell r="AA17">
            <v>0</v>
          </cell>
          <cell r="AB17">
            <v>140900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140900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140900</v>
          </cell>
          <cell r="N18">
            <v>5030400</v>
          </cell>
          <cell r="P18">
            <v>35.701916252661462</v>
          </cell>
          <cell r="Q18">
            <v>35.700000000000003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</v>
          </cell>
          <cell r="X18">
            <v>4227000</v>
          </cell>
          <cell r="Y18">
            <v>-803400</v>
          </cell>
          <cell r="Z18">
            <v>0</v>
          </cell>
          <cell r="AA18">
            <v>0</v>
          </cell>
          <cell r="AB18">
            <v>140900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140900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70000</v>
          </cell>
          <cell r="F19">
            <v>20</v>
          </cell>
          <cell r="G19">
            <v>1400000</v>
          </cell>
          <cell r="I19">
            <v>0</v>
          </cell>
          <cell r="J19">
            <v>0</v>
          </cell>
          <cell r="K19">
            <v>0</v>
          </cell>
          <cell r="M19">
            <v>210900</v>
          </cell>
          <cell r="N19">
            <v>6430400</v>
          </cell>
          <cell r="P19">
            <v>30.490279753437648</v>
          </cell>
          <cell r="Q19">
            <v>30.49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-6430400</v>
          </cell>
          <cell r="Z19">
            <v>0</v>
          </cell>
          <cell r="AA19">
            <v>0</v>
          </cell>
          <cell r="AB19">
            <v>210900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210900</v>
          </cell>
          <cell r="N20">
            <v>6430400</v>
          </cell>
          <cell r="P20">
            <v>30.490279753437648</v>
          </cell>
          <cell r="Q20">
            <v>30.49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16.25</v>
          </cell>
          <cell r="X20">
            <v>3427125</v>
          </cell>
          <cell r="Y20">
            <v>-3003275</v>
          </cell>
          <cell r="Z20">
            <v>0</v>
          </cell>
          <cell r="AA20">
            <v>0</v>
          </cell>
          <cell r="AB20">
            <v>210900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210900</v>
          </cell>
        </row>
        <row r="21">
          <cell r="A21">
            <v>36592</v>
          </cell>
          <cell r="B21" t="str">
            <v>IBST</v>
          </cell>
          <cell r="C21">
            <v>36592</v>
          </cell>
          <cell r="D21">
            <v>10</v>
          </cell>
          <cell r="E21">
            <v>100000</v>
          </cell>
          <cell r="F21">
            <v>18.5</v>
          </cell>
          <cell r="G21">
            <v>1850000</v>
          </cell>
          <cell r="I21">
            <v>0</v>
          </cell>
          <cell r="J21">
            <v>0</v>
          </cell>
          <cell r="K21">
            <v>0</v>
          </cell>
          <cell r="M21">
            <v>310900</v>
          </cell>
          <cell r="N21">
            <v>8280400</v>
          </cell>
          <cell r="P21">
            <v>26.633644258604054</v>
          </cell>
          <cell r="Q21">
            <v>26.63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-8280400</v>
          </cell>
          <cell r="Z21">
            <v>0</v>
          </cell>
          <cell r="AA21">
            <v>0</v>
          </cell>
          <cell r="AB21">
            <v>310900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310900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18.375</v>
          </cell>
          <cell r="G22">
            <v>918750</v>
          </cell>
          <cell r="I22">
            <v>0</v>
          </cell>
          <cell r="J22">
            <v>0</v>
          </cell>
          <cell r="K22">
            <v>0</v>
          </cell>
          <cell r="M22">
            <v>360900</v>
          </cell>
          <cell r="N22">
            <v>9199150</v>
          </cell>
          <cell r="P22">
            <v>25.489470767525631</v>
          </cell>
          <cell r="Q22">
            <v>25.48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-9199150</v>
          </cell>
          <cell r="Z22">
            <v>0</v>
          </cell>
          <cell r="AA22">
            <v>0</v>
          </cell>
          <cell r="AB22">
            <v>360900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360900</v>
          </cell>
        </row>
        <row r="23">
          <cell r="A23">
            <v>36594</v>
          </cell>
          <cell r="B23" t="str">
            <v>IBST</v>
          </cell>
          <cell r="C23">
            <v>36594</v>
          </cell>
          <cell r="D23">
            <v>10</v>
          </cell>
          <cell r="E23">
            <v>100000</v>
          </cell>
          <cell r="F23">
            <v>20</v>
          </cell>
          <cell r="G23">
            <v>2000000</v>
          </cell>
          <cell r="I23">
            <v>0</v>
          </cell>
          <cell r="J23">
            <v>0</v>
          </cell>
          <cell r="K23">
            <v>0</v>
          </cell>
          <cell r="M23">
            <v>460900</v>
          </cell>
          <cell r="N23">
            <v>11199150</v>
          </cell>
          <cell r="P23">
            <v>24.298437839010631</v>
          </cell>
          <cell r="Q23">
            <v>24.29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-11199150</v>
          </cell>
          <cell r="Z23">
            <v>0</v>
          </cell>
          <cell r="AA23">
            <v>0</v>
          </cell>
          <cell r="AB23">
            <v>460900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460900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460900</v>
          </cell>
          <cell r="N24">
            <v>11199150</v>
          </cell>
          <cell r="P24">
            <v>24.298437839010631</v>
          </cell>
          <cell r="Q24">
            <v>24.29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21.5</v>
          </cell>
          <cell r="X24">
            <v>9909350</v>
          </cell>
          <cell r="Y24">
            <v>-1289800</v>
          </cell>
          <cell r="Z24">
            <v>0</v>
          </cell>
          <cell r="AA24">
            <v>0</v>
          </cell>
          <cell r="AB24">
            <v>460900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460900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460900</v>
          </cell>
          <cell r="N25">
            <v>11199150</v>
          </cell>
          <cell r="P25">
            <v>24.298437839010631</v>
          </cell>
          <cell r="Q25">
            <v>24.29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9794125</v>
          </cell>
          <cell r="Y25">
            <v>-1405025</v>
          </cell>
          <cell r="Z25">
            <v>0</v>
          </cell>
          <cell r="AA25">
            <v>0</v>
          </cell>
          <cell r="AB25">
            <v>460900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460900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460900</v>
          </cell>
          <cell r="N26">
            <v>11199150</v>
          </cell>
          <cell r="P26">
            <v>24.298437839010631</v>
          </cell>
          <cell r="Q26">
            <v>24.29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14.25</v>
          </cell>
          <cell r="X26">
            <v>6567825</v>
          </cell>
          <cell r="Y26">
            <v>-4631325</v>
          </cell>
          <cell r="Z26">
            <v>0</v>
          </cell>
          <cell r="AA26">
            <v>0</v>
          </cell>
          <cell r="AB26">
            <v>460900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460900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460900</v>
          </cell>
          <cell r="N27">
            <v>11199150</v>
          </cell>
          <cell r="P27">
            <v>24.298437839010631</v>
          </cell>
          <cell r="Q27">
            <v>24.29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15.5</v>
          </cell>
          <cell r="X27">
            <v>7143950</v>
          </cell>
          <cell r="Y27">
            <v>-4055200</v>
          </cell>
          <cell r="Z27">
            <v>0</v>
          </cell>
          <cell r="AA27">
            <v>0</v>
          </cell>
          <cell r="AB27">
            <v>460900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460900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460900</v>
          </cell>
          <cell r="N28">
            <v>11199150</v>
          </cell>
          <cell r="P28">
            <v>24.298437839010631</v>
          </cell>
          <cell r="Q28">
            <v>24.29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13.25</v>
          </cell>
          <cell r="X28">
            <v>6106925</v>
          </cell>
          <cell r="Y28">
            <v>-5092225</v>
          </cell>
          <cell r="Z28">
            <v>0</v>
          </cell>
          <cell r="AA28">
            <v>0</v>
          </cell>
          <cell r="AB28">
            <v>460900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460900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460900</v>
          </cell>
          <cell r="N29">
            <v>11199150</v>
          </cell>
          <cell r="P29">
            <v>24.298437839010631</v>
          </cell>
          <cell r="Q29">
            <v>24.29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7720075</v>
          </cell>
          <cell r="Y29">
            <v>-3479075</v>
          </cell>
          <cell r="Z29">
            <v>0</v>
          </cell>
          <cell r="AA29">
            <v>0</v>
          </cell>
          <cell r="AB29">
            <v>460900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460900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460900</v>
          </cell>
          <cell r="N30">
            <v>11199150</v>
          </cell>
          <cell r="P30">
            <v>24.298437839010631</v>
          </cell>
          <cell r="Q30">
            <v>24.29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16.5</v>
          </cell>
          <cell r="X30">
            <v>7604850</v>
          </cell>
          <cell r="Y30">
            <v>-3594300</v>
          </cell>
          <cell r="Z30">
            <v>0</v>
          </cell>
          <cell r="AA30">
            <v>0</v>
          </cell>
          <cell r="AB30">
            <v>460900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460900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460900</v>
          </cell>
          <cell r="N31">
            <v>11199150</v>
          </cell>
          <cell r="P31">
            <v>24.298437839010631</v>
          </cell>
          <cell r="Q31">
            <v>24.29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17.25</v>
          </cell>
          <cell r="X31">
            <v>7950525</v>
          </cell>
          <cell r="Y31">
            <v>-3248625</v>
          </cell>
          <cell r="Z31">
            <v>0</v>
          </cell>
          <cell r="AA31">
            <v>0</v>
          </cell>
          <cell r="AB31">
            <v>460900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460900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460900</v>
          </cell>
          <cell r="N32">
            <v>11199150</v>
          </cell>
          <cell r="P32">
            <v>24.298437839010631</v>
          </cell>
          <cell r="Q32">
            <v>24.29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18</v>
          </cell>
          <cell r="X32">
            <v>8296200</v>
          </cell>
          <cell r="Y32">
            <v>-2902950</v>
          </cell>
          <cell r="Z32">
            <v>0</v>
          </cell>
          <cell r="AA32">
            <v>0</v>
          </cell>
          <cell r="AB32">
            <v>460900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460900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460900</v>
          </cell>
          <cell r="N33">
            <v>11199150</v>
          </cell>
          <cell r="P33">
            <v>24.298437839010631</v>
          </cell>
          <cell r="Q33">
            <v>24.29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18</v>
          </cell>
          <cell r="X33">
            <v>8296200</v>
          </cell>
          <cell r="Y33">
            <v>-2902950</v>
          </cell>
          <cell r="Z33">
            <v>0</v>
          </cell>
          <cell r="AA33">
            <v>0</v>
          </cell>
          <cell r="AB33">
            <v>460900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460900</v>
          </cell>
        </row>
        <row r="34">
          <cell r="A34" t="str">
            <v xml:space="preserve"> Move to Long Term  (Cost = MV) </v>
          </cell>
          <cell r="M34">
            <v>460900</v>
          </cell>
          <cell r="N34">
            <v>11199150</v>
          </cell>
          <cell r="P34">
            <v>24.298437839010631</v>
          </cell>
          <cell r="Q34">
            <v>24.29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-11199150</v>
          </cell>
          <cell r="Z34">
            <v>0</v>
          </cell>
          <cell r="AA34">
            <v>0</v>
          </cell>
          <cell r="AB34">
            <v>460900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460900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460900</v>
          </cell>
          <cell r="N35">
            <v>8296200</v>
          </cell>
          <cell r="P35">
            <v>18</v>
          </cell>
          <cell r="Q35">
            <v>18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18</v>
          </cell>
          <cell r="X35">
            <v>8296200</v>
          </cell>
          <cell r="Y35">
            <v>0</v>
          </cell>
          <cell r="Z35">
            <v>0</v>
          </cell>
          <cell r="AA35">
            <v>0</v>
          </cell>
          <cell r="AB35">
            <v>460900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460900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460900</v>
          </cell>
          <cell r="N36">
            <v>8296200</v>
          </cell>
          <cell r="P36">
            <v>18</v>
          </cell>
          <cell r="Q36">
            <v>18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23</v>
          </cell>
          <cell r="X36">
            <v>10600700</v>
          </cell>
          <cell r="Y36">
            <v>2304500</v>
          </cell>
          <cell r="Z36">
            <v>0</v>
          </cell>
          <cell r="AA36">
            <v>0</v>
          </cell>
          <cell r="AB36">
            <v>460900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460900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460900</v>
          </cell>
          <cell r="N37">
            <v>8296200</v>
          </cell>
          <cell r="P37">
            <v>18</v>
          </cell>
          <cell r="Q37">
            <v>18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24.25</v>
          </cell>
          <cell r="X37">
            <v>11176825</v>
          </cell>
          <cell r="Y37">
            <v>2880625</v>
          </cell>
          <cell r="Z37">
            <v>0</v>
          </cell>
          <cell r="AA37">
            <v>0</v>
          </cell>
          <cell r="AB37">
            <v>460900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460900</v>
          </cell>
        </row>
      </sheetData>
      <sheetData sheetId="4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30000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B16">
            <v>30000</v>
          </cell>
          <cell r="AG16">
            <v>30000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30000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30000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30000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8.5</v>
          </cell>
          <cell r="X19">
            <v>255000</v>
          </cell>
          <cell r="Y19">
            <v>255000</v>
          </cell>
          <cell r="Z19">
            <v>0</v>
          </cell>
          <cell r="AA19">
            <v>0</v>
          </cell>
          <cell r="AB19">
            <v>30000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30000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30000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294000</v>
          </cell>
          <cell r="Y20">
            <v>294000</v>
          </cell>
          <cell r="Z20">
            <v>0</v>
          </cell>
          <cell r="AA20">
            <v>0</v>
          </cell>
          <cell r="AB20">
            <v>30000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30000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30000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5.2</v>
          </cell>
          <cell r="X21">
            <v>156000</v>
          </cell>
          <cell r="Y21">
            <v>156000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30000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6.9</v>
          </cell>
          <cell r="X22">
            <v>207000</v>
          </cell>
          <cell r="Y22">
            <v>207000</v>
          </cell>
          <cell r="Z22">
            <v>0</v>
          </cell>
          <cell r="AA22">
            <v>0</v>
          </cell>
          <cell r="AB22">
            <v>30000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30000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30000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5.2</v>
          </cell>
          <cell r="X23">
            <v>156000</v>
          </cell>
          <cell r="Y23">
            <v>156000</v>
          </cell>
          <cell r="Z23">
            <v>0</v>
          </cell>
          <cell r="AA23">
            <v>0</v>
          </cell>
          <cell r="AB23">
            <v>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30000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30000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</v>
          </cell>
          <cell r="X24">
            <v>180000</v>
          </cell>
          <cell r="Y24">
            <v>180000</v>
          </cell>
          <cell r="Z24">
            <v>0</v>
          </cell>
          <cell r="AA24">
            <v>0</v>
          </cell>
          <cell r="AB24">
            <v>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30000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30000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5.3</v>
          </cell>
          <cell r="X25">
            <v>159000</v>
          </cell>
          <cell r="Y25">
            <v>159000</v>
          </cell>
          <cell r="Z25">
            <v>0</v>
          </cell>
          <cell r="AA25">
            <v>0</v>
          </cell>
          <cell r="AB25">
            <v>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30000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30000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5.3</v>
          </cell>
          <cell r="X26">
            <v>159000</v>
          </cell>
          <cell r="Y26">
            <v>159000</v>
          </cell>
          <cell r="Z26">
            <v>0</v>
          </cell>
          <cell r="AA26">
            <v>0</v>
          </cell>
          <cell r="AB26">
            <v>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30000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30000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5.0999999999999996</v>
          </cell>
          <cell r="X27">
            <v>153000</v>
          </cell>
          <cell r="Y27">
            <v>153000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30000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4.8</v>
          </cell>
          <cell r="X28">
            <v>144000</v>
          </cell>
          <cell r="Y28">
            <v>144000</v>
          </cell>
          <cell r="Z28">
            <v>0</v>
          </cell>
          <cell r="AA28">
            <v>0</v>
          </cell>
          <cell r="AB28">
            <v>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30000</v>
          </cell>
        </row>
        <row r="29">
          <cell r="A29" t="str">
            <v xml:space="preserve"> Move to Long Term  (Cost = MV) </v>
          </cell>
          <cell r="M29">
            <v>30000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30000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30000</v>
          </cell>
          <cell r="N30">
            <v>144000</v>
          </cell>
          <cell r="P30">
            <v>4.8</v>
          </cell>
          <cell r="Q30">
            <v>4.8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4.8</v>
          </cell>
          <cell r="X30">
            <v>144000</v>
          </cell>
          <cell r="Y30">
            <v>0</v>
          </cell>
          <cell r="Z30">
            <v>0</v>
          </cell>
          <cell r="AA30">
            <v>0</v>
          </cell>
          <cell r="AB30">
            <v>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30000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30000</v>
          </cell>
          <cell r="N31">
            <v>144000</v>
          </cell>
          <cell r="P31">
            <v>4.8</v>
          </cell>
          <cell r="Q31">
            <v>4.8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6.6</v>
          </cell>
          <cell r="X31">
            <v>198000</v>
          </cell>
          <cell r="Y31">
            <v>54000</v>
          </cell>
          <cell r="Z31">
            <v>0</v>
          </cell>
          <cell r="AA31">
            <v>0</v>
          </cell>
          <cell r="AB31">
            <v>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30000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30000</v>
          </cell>
          <cell r="N32">
            <v>144000</v>
          </cell>
          <cell r="P32">
            <v>4.8</v>
          </cell>
          <cell r="Q32">
            <v>4.8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249000.00000000003</v>
          </cell>
          <cell r="Y32">
            <v>105000.00000000003</v>
          </cell>
          <cell r="Z32">
            <v>0</v>
          </cell>
          <cell r="AA32">
            <v>0</v>
          </cell>
          <cell r="AB32">
            <v>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30000</v>
          </cell>
        </row>
      </sheetData>
      <sheetData sheetId="43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O12" t="str">
            <v>Provision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10938</v>
          </cell>
          <cell r="N14">
            <v>1093800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1093800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10938</v>
          </cell>
          <cell r="AG14">
            <v>10938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10938</v>
          </cell>
          <cell r="N15">
            <v>1093800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1093800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10938</v>
          </cell>
          <cell r="AG15">
            <v>10938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10938</v>
          </cell>
          <cell r="N16">
            <v>1093800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1093800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10938</v>
          </cell>
          <cell r="AG16">
            <v>10938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10938</v>
          </cell>
          <cell r="N17">
            <v>1093800</v>
          </cell>
          <cell r="O17">
            <v>-405000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1093800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10938</v>
          </cell>
          <cell r="AG17">
            <v>10938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10938</v>
          </cell>
          <cell r="N18">
            <v>1093800</v>
          </cell>
          <cell r="O18">
            <v>-405000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1093800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10938</v>
          </cell>
          <cell r="AG18">
            <v>10938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10938</v>
          </cell>
          <cell r="N19">
            <v>403881.92</v>
          </cell>
          <cell r="O19">
            <v>-405000</v>
          </cell>
          <cell r="P19">
            <v>36.924658987017736</v>
          </cell>
          <cell r="Q19">
            <v>36.924658987017736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36.924658987017736</v>
          </cell>
          <cell r="X19">
            <v>403881.92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10938</v>
          </cell>
          <cell r="AG19">
            <v>10938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10938</v>
          </cell>
          <cell r="N20">
            <v>404706</v>
          </cell>
          <cell r="O20">
            <v>-405000</v>
          </cell>
          <cell r="P20">
            <v>37</v>
          </cell>
          <cell r="Q20">
            <v>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37</v>
          </cell>
          <cell r="X20">
            <v>404706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10938</v>
          </cell>
          <cell r="AG20">
            <v>10938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10938</v>
          </cell>
          <cell r="N21">
            <v>404706</v>
          </cell>
          <cell r="O21">
            <v>-404706</v>
          </cell>
          <cell r="P21">
            <v>37</v>
          </cell>
          <cell r="Q21">
            <v>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37</v>
          </cell>
          <cell r="X21">
            <v>404706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10938</v>
          </cell>
          <cell r="AG21">
            <v>10938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10938</v>
          </cell>
          <cell r="N22">
            <v>404706</v>
          </cell>
          <cell r="O22">
            <v>-404706</v>
          </cell>
          <cell r="P22">
            <v>37</v>
          </cell>
          <cell r="Q22">
            <v>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37</v>
          </cell>
          <cell r="X22">
            <v>404706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10938</v>
          </cell>
          <cell r="AG22">
            <v>10938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10938</v>
          </cell>
          <cell r="N23">
            <v>404706</v>
          </cell>
          <cell r="O23">
            <v>-404706</v>
          </cell>
          <cell r="P23">
            <v>37</v>
          </cell>
          <cell r="Q23">
            <v>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37</v>
          </cell>
          <cell r="X23">
            <v>404706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10938</v>
          </cell>
          <cell r="AG23">
            <v>10938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10938</v>
          </cell>
          <cell r="N24">
            <v>404706</v>
          </cell>
          <cell r="O24">
            <v>-404706</v>
          </cell>
          <cell r="P24">
            <v>37</v>
          </cell>
          <cell r="Q24">
            <v>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37</v>
          </cell>
          <cell r="X24">
            <v>404706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10938</v>
          </cell>
          <cell r="AG24">
            <v>10938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10938</v>
          </cell>
          <cell r="N25">
            <v>404706</v>
          </cell>
          <cell r="O25">
            <v>-404706</v>
          </cell>
          <cell r="P25">
            <v>37</v>
          </cell>
          <cell r="Q25">
            <v>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37</v>
          </cell>
          <cell r="X25">
            <v>404706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10938</v>
          </cell>
          <cell r="AG25">
            <v>10938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10938</v>
          </cell>
          <cell r="N26">
            <v>404706</v>
          </cell>
          <cell r="O26">
            <v>-404706</v>
          </cell>
          <cell r="P26">
            <v>37</v>
          </cell>
          <cell r="Q26">
            <v>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37</v>
          </cell>
          <cell r="X26">
            <v>404706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10938</v>
          </cell>
          <cell r="AG26">
            <v>10938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10938</v>
          </cell>
          <cell r="N27">
            <v>404706</v>
          </cell>
          <cell r="O27">
            <v>-404706</v>
          </cell>
          <cell r="P27">
            <v>37</v>
          </cell>
          <cell r="Q27">
            <v>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37</v>
          </cell>
          <cell r="X27">
            <v>404706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10938</v>
          </cell>
          <cell r="AG27">
            <v>10938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10938</v>
          </cell>
          <cell r="N28">
            <v>404706</v>
          </cell>
          <cell r="O28">
            <v>-404706</v>
          </cell>
          <cell r="P28">
            <v>37</v>
          </cell>
          <cell r="Q28">
            <v>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37</v>
          </cell>
          <cell r="X28">
            <v>404706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10938</v>
          </cell>
          <cell r="AG28">
            <v>10938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10938</v>
          </cell>
          <cell r="N29">
            <v>404706</v>
          </cell>
          <cell r="O29">
            <v>-404706</v>
          </cell>
          <cell r="P29">
            <v>37</v>
          </cell>
          <cell r="Q29">
            <v>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37</v>
          </cell>
          <cell r="X29">
            <v>404706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10938</v>
          </cell>
          <cell r="AG29">
            <v>10938</v>
          </cell>
        </row>
      </sheetData>
      <sheetData sheetId="4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187300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36553</v>
          </cell>
          <cell r="B17" t="str">
            <v>IBST</v>
          </cell>
          <cell r="C17">
            <v>36553</v>
          </cell>
          <cell r="D17">
            <v>10</v>
          </cell>
          <cell r="E17">
            <v>30000</v>
          </cell>
          <cell r="F17">
            <v>54</v>
          </cell>
          <cell r="G17">
            <v>1620000</v>
          </cell>
          <cell r="I17">
            <v>0</v>
          </cell>
          <cell r="J17">
            <v>0</v>
          </cell>
          <cell r="K17">
            <v>0</v>
          </cell>
          <cell r="M17">
            <v>30000</v>
          </cell>
          <cell r="N17">
            <v>1620000</v>
          </cell>
          <cell r="P17">
            <v>54</v>
          </cell>
          <cell r="Q17">
            <v>54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-1620000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36556</v>
          </cell>
          <cell r="B18" t="str">
            <v>IBST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30000</v>
          </cell>
          <cell r="J18">
            <v>57</v>
          </cell>
          <cell r="K18">
            <v>1710000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90000</v>
          </cell>
          <cell r="S18">
            <v>90000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36558</v>
          </cell>
          <cell r="B19" t="str">
            <v>IBST</v>
          </cell>
          <cell r="C19">
            <v>36558</v>
          </cell>
          <cell r="D19">
            <v>10</v>
          </cell>
          <cell r="E19">
            <v>20000</v>
          </cell>
          <cell r="F19">
            <v>57</v>
          </cell>
          <cell r="G19">
            <v>1140000</v>
          </cell>
          <cell r="I19">
            <v>0</v>
          </cell>
          <cell r="J19">
            <v>0</v>
          </cell>
          <cell r="K19">
            <v>0</v>
          </cell>
          <cell r="M19">
            <v>20000</v>
          </cell>
          <cell r="N19">
            <v>1140000</v>
          </cell>
          <cell r="P19">
            <v>57</v>
          </cell>
          <cell r="Q19">
            <v>57</v>
          </cell>
          <cell r="R19">
            <v>0</v>
          </cell>
          <cell r="S19">
            <v>90000</v>
          </cell>
          <cell r="U19">
            <v>0</v>
          </cell>
          <cell r="V19">
            <v>0</v>
          </cell>
          <cell r="X19">
            <v>0</v>
          </cell>
          <cell r="Y19">
            <v>-1140000</v>
          </cell>
          <cell r="Z19">
            <v>0</v>
          </cell>
          <cell r="AA19">
            <v>0</v>
          </cell>
          <cell r="AB19">
            <v>20000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</v>
          </cell>
        </row>
        <row r="20">
          <cell r="A20">
            <v>36565</v>
          </cell>
          <cell r="B20" t="str">
            <v>IBST</v>
          </cell>
          <cell r="C20">
            <v>36565</v>
          </cell>
          <cell r="D20">
            <v>10</v>
          </cell>
          <cell r="E20">
            <v>20000</v>
          </cell>
          <cell r="F20">
            <v>58</v>
          </cell>
          <cell r="G20">
            <v>1160000</v>
          </cell>
          <cell r="I20">
            <v>0</v>
          </cell>
          <cell r="J20">
            <v>0</v>
          </cell>
          <cell r="K20">
            <v>0</v>
          </cell>
          <cell r="M20">
            <v>40000</v>
          </cell>
          <cell r="N20">
            <v>2300000</v>
          </cell>
          <cell r="P20">
            <v>57.5</v>
          </cell>
          <cell r="Q20">
            <v>57.5</v>
          </cell>
          <cell r="R20">
            <v>0</v>
          </cell>
          <cell r="S20">
            <v>90000</v>
          </cell>
          <cell r="U20">
            <v>0</v>
          </cell>
          <cell r="V20">
            <v>0</v>
          </cell>
          <cell r="X20">
            <v>0</v>
          </cell>
          <cell r="Y20">
            <v>-2300000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36567</v>
          </cell>
          <cell r="B21" t="str">
            <v>IBST</v>
          </cell>
          <cell r="C21">
            <v>36567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40000</v>
          </cell>
          <cell r="J21">
            <v>68</v>
          </cell>
          <cell r="K21">
            <v>2720000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420000</v>
          </cell>
          <cell r="S21">
            <v>510000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17200</v>
          </cell>
          <cell r="F22">
            <v>50.5</v>
          </cell>
          <cell r="G22">
            <v>868600</v>
          </cell>
          <cell r="I22">
            <v>0</v>
          </cell>
          <cell r="J22">
            <v>0</v>
          </cell>
          <cell r="K22">
            <v>0</v>
          </cell>
          <cell r="M22">
            <v>17200</v>
          </cell>
          <cell r="N22">
            <v>868600</v>
          </cell>
          <cell r="P22">
            <v>50.5</v>
          </cell>
          <cell r="Q22">
            <v>50.5</v>
          </cell>
          <cell r="R22">
            <v>0</v>
          </cell>
          <cell r="S22">
            <v>510000</v>
          </cell>
          <cell r="U22">
            <v>0</v>
          </cell>
          <cell r="V22">
            <v>0</v>
          </cell>
          <cell r="X22">
            <v>0</v>
          </cell>
          <cell r="Y22">
            <v>-868600</v>
          </cell>
          <cell r="Z22">
            <v>0</v>
          </cell>
          <cell r="AA22">
            <v>0</v>
          </cell>
          <cell r="AB22">
            <v>17200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17200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17200</v>
          </cell>
          <cell r="J23">
            <v>51.5</v>
          </cell>
          <cell r="K23">
            <v>885800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17200</v>
          </cell>
          <cell r="S23">
            <v>527200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25000</v>
          </cell>
          <cell r="F24">
            <v>50.6</v>
          </cell>
          <cell r="G24">
            <v>1265000</v>
          </cell>
          <cell r="I24">
            <v>0</v>
          </cell>
          <cell r="J24">
            <v>0</v>
          </cell>
          <cell r="K24">
            <v>0</v>
          </cell>
          <cell r="M24">
            <v>25000</v>
          </cell>
          <cell r="N24">
            <v>1265000</v>
          </cell>
          <cell r="P24">
            <v>50.6</v>
          </cell>
          <cell r="Q24">
            <v>50.6</v>
          </cell>
          <cell r="R24">
            <v>0</v>
          </cell>
          <cell r="S24">
            <v>527200</v>
          </cell>
          <cell r="U24">
            <v>0</v>
          </cell>
          <cell r="V24">
            <v>0</v>
          </cell>
          <cell r="X24">
            <v>0</v>
          </cell>
          <cell r="Y24">
            <v>-1265000</v>
          </cell>
          <cell r="Z24">
            <v>0</v>
          </cell>
          <cell r="AA24">
            <v>0</v>
          </cell>
          <cell r="AB24">
            <v>25000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25000</v>
          </cell>
        </row>
        <row r="25">
          <cell r="A25">
            <v>36574</v>
          </cell>
          <cell r="B25" t="str">
            <v>IBST</v>
          </cell>
          <cell r="C25">
            <v>36574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25000</v>
          </cell>
          <cell r="J25">
            <v>51.5</v>
          </cell>
          <cell r="K25">
            <v>1287500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22499.999999999964</v>
          </cell>
          <cell r="S25">
            <v>549700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36578</v>
          </cell>
          <cell r="B26" t="str">
            <v>IBST</v>
          </cell>
          <cell r="C26">
            <v>36578</v>
          </cell>
          <cell r="D26">
            <v>10</v>
          </cell>
          <cell r="E26">
            <v>20000</v>
          </cell>
          <cell r="F26">
            <v>49.625</v>
          </cell>
          <cell r="G26">
            <v>992500</v>
          </cell>
          <cell r="I26">
            <v>0</v>
          </cell>
          <cell r="J26">
            <v>0</v>
          </cell>
          <cell r="K26">
            <v>0</v>
          </cell>
          <cell r="M26">
            <v>20000</v>
          </cell>
          <cell r="N26">
            <v>992500</v>
          </cell>
          <cell r="P26">
            <v>49.625</v>
          </cell>
          <cell r="Q26">
            <v>49.62</v>
          </cell>
          <cell r="R26">
            <v>0</v>
          </cell>
          <cell r="S26">
            <v>549700</v>
          </cell>
          <cell r="U26">
            <v>0</v>
          </cell>
          <cell r="V26">
            <v>0</v>
          </cell>
          <cell r="X26">
            <v>0</v>
          </cell>
          <cell r="Y26">
            <v>-992500</v>
          </cell>
          <cell r="Z26">
            <v>0</v>
          </cell>
          <cell r="AA26">
            <v>0</v>
          </cell>
          <cell r="AB26">
            <v>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</v>
          </cell>
        </row>
        <row r="27">
          <cell r="A27">
            <v>36579</v>
          </cell>
          <cell r="B27" t="str">
            <v>IBST</v>
          </cell>
          <cell r="C27">
            <v>36579</v>
          </cell>
          <cell r="D27">
            <v>10</v>
          </cell>
          <cell r="E27">
            <v>10000</v>
          </cell>
          <cell r="F27">
            <v>48.5</v>
          </cell>
          <cell r="G27">
            <v>485000</v>
          </cell>
          <cell r="I27">
            <v>0</v>
          </cell>
          <cell r="J27">
            <v>0</v>
          </cell>
          <cell r="K27">
            <v>0</v>
          </cell>
          <cell r="M27">
            <v>30000</v>
          </cell>
          <cell r="N27">
            <v>1477500</v>
          </cell>
          <cell r="P27">
            <v>49.25</v>
          </cell>
          <cell r="Q27">
            <v>49.25</v>
          </cell>
          <cell r="R27">
            <v>0</v>
          </cell>
          <cell r="S27">
            <v>549700</v>
          </cell>
          <cell r="U27">
            <v>0</v>
          </cell>
          <cell r="V27">
            <v>0</v>
          </cell>
          <cell r="X27">
            <v>0</v>
          </cell>
          <cell r="Y27">
            <v>-1477500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36580</v>
          </cell>
          <cell r="B28" t="str">
            <v>IBST</v>
          </cell>
          <cell r="C28">
            <v>36580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30000</v>
          </cell>
          <cell r="J28">
            <v>52</v>
          </cell>
          <cell r="K28">
            <v>1560000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82500</v>
          </cell>
          <cell r="S28">
            <v>632200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36585</v>
          </cell>
          <cell r="C29">
            <v>36585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632200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36586</v>
          </cell>
          <cell r="B30" t="str">
            <v>IBST</v>
          </cell>
          <cell r="C30">
            <v>36586</v>
          </cell>
          <cell r="D30">
            <v>10</v>
          </cell>
          <cell r="E30">
            <v>20000</v>
          </cell>
          <cell r="F30">
            <v>50.5</v>
          </cell>
          <cell r="G30">
            <v>1010000</v>
          </cell>
          <cell r="I30">
            <v>0</v>
          </cell>
          <cell r="J30">
            <v>0</v>
          </cell>
          <cell r="K30">
            <v>0</v>
          </cell>
          <cell r="M30">
            <v>20000</v>
          </cell>
          <cell r="N30">
            <v>1010000</v>
          </cell>
          <cell r="P30">
            <v>50.5</v>
          </cell>
          <cell r="Q30">
            <v>50.5</v>
          </cell>
          <cell r="R30">
            <v>0</v>
          </cell>
          <cell r="S30">
            <v>632200</v>
          </cell>
          <cell r="U30">
            <v>0</v>
          </cell>
          <cell r="V30">
            <v>0</v>
          </cell>
          <cell r="X30">
            <v>0</v>
          </cell>
          <cell r="Y30">
            <v>-1010000</v>
          </cell>
          <cell r="Z30">
            <v>0</v>
          </cell>
          <cell r="AA30">
            <v>0</v>
          </cell>
          <cell r="AB30">
            <v>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</v>
          </cell>
        </row>
        <row r="31">
          <cell r="A31">
            <v>36587</v>
          </cell>
          <cell r="B31" t="str">
            <v>IBST</v>
          </cell>
          <cell r="C31">
            <v>36587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20000</v>
          </cell>
          <cell r="J31">
            <v>51.5</v>
          </cell>
          <cell r="K31">
            <v>1030000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20000</v>
          </cell>
          <cell r="S31">
            <v>652200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36598</v>
          </cell>
          <cell r="B32" t="str">
            <v>IBST</v>
          </cell>
          <cell r="C32">
            <v>36598</v>
          </cell>
          <cell r="D32">
            <v>10</v>
          </cell>
          <cell r="E32">
            <v>20000</v>
          </cell>
          <cell r="F32">
            <v>54.5</v>
          </cell>
          <cell r="G32">
            <v>1090000</v>
          </cell>
          <cell r="I32">
            <v>0</v>
          </cell>
          <cell r="J32">
            <v>0</v>
          </cell>
          <cell r="K32">
            <v>0</v>
          </cell>
          <cell r="M32">
            <v>20000</v>
          </cell>
          <cell r="N32">
            <v>1090000</v>
          </cell>
          <cell r="P32">
            <v>54.5</v>
          </cell>
          <cell r="Q32">
            <v>54.5</v>
          </cell>
          <cell r="R32">
            <v>0</v>
          </cell>
          <cell r="S32">
            <v>652200</v>
          </cell>
          <cell r="U32">
            <v>0</v>
          </cell>
          <cell r="V32">
            <v>0</v>
          </cell>
          <cell r="X32">
            <v>0</v>
          </cell>
          <cell r="Y32">
            <v>-1090000</v>
          </cell>
          <cell r="Z32">
            <v>0</v>
          </cell>
          <cell r="AA32">
            <v>0</v>
          </cell>
          <cell r="AB32">
            <v>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20000</v>
          </cell>
        </row>
        <row r="33">
          <cell r="A33">
            <v>36599</v>
          </cell>
          <cell r="B33" t="str">
            <v>IBST</v>
          </cell>
          <cell r="C33">
            <v>36599</v>
          </cell>
          <cell r="D33">
            <v>10</v>
          </cell>
          <cell r="E33">
            <v>20000</v>
          </cell>
          <cell r="F33">
            <v>54.5</v>
          </cell>
          <cell r="G33">
            <v>1090000</v>
          </cell>
          <cell r="I33">
            <v>0</v>
          </cell>
          <cell r="J33">
            <v>0</v>
          </cell>
          <cell r="K33">
            <v>0</v>
          </cell>
          <cell r="M33">
            <v>40000</v>
          </cell>
          <cell r="N33">
            <v>2180000</v>
          </cell>
          <cell r="P33">
            <v>54.5</v>
          </cell>
          <cell r="Q33">
            <v>54.5</v>
          </cell>
          <cell r="R33">
            <v>0</v>
          </cell>
          <cell r="S33">
            <v>652200</v>
          </cell>
          <cell r="U33">
            <v>0</v>
          </cell>
          <cell r="V33">
            <v>0</v>
          </cell>
          <cell r="X33">
            <v>0</v>
          </cell>
          <cell r="Y33">
            <v>-2180000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36600</v>
          </cell>
          <cell r="B34" t="str">
            <v>IBST</v>
          </cell>
          <cell r="C34">
            <v>36600</v>
          </cell>
          <cell r="D34">
            <v>10</v>
          </cell>
          <cell r="E34">
            <v>10000</v>
          </cell>
          <cell r="F34">
            <v>53.5</v>
          </cell>
          <cell r="G34">
            <v>535000</v>
          </cell>
          <cell r="I34">
            <v>0</v>
          </cell>
          <cell r="J34">
            <v>0</v>
          </cell>
          <cell r="K34">
            <v>0</v>
          </cell>
          <cell r="M34">
            <v>50000</v>
          </cell>
          <cell r="N34">
            <v>2715000</v>
          </cell>
          <cell r="P34">
            <v>54.3</v>
          </cell>
          <cell r="Q34">
            <v>54.3</v>
          </cell>
          <cell r="R34">
            <v>0</v>
          </cell>
          <cell r="S34">
            <v>652200</v>
          </cell>
          <cell r="U34">
            <v>0</v>
          </cell>
          <cell r="V34">
            <v>0</v>
          </cell>
          <cell r="X34">
            <v>0</v>
          </cell>
          <cell r="Y34">
            <v>-2715000</v>
          </cell>
          <cell r="Z34">
            <v>0</v>
          </cell>
          <cell r="AA34">
            <v>0</v>
          </cell>
          <cell r="AB34">
            <v>50000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50000</v>
          </cell>
        </row>
        <row r="35">
          <cell r="A35">
            <v>36601</v>
          </cell>
          <cell r="B35" t="str">
            <v>IBST</v>
          </cell>
          <cell r="C35">
            <v>36601</v>
          </cell>
          <cell r="D35">
            <v>10</v>
          </cell>
          <cell r="E35">
            <v>20000</v>
          </cell>
          <cell r="F35">
            <v>52</v>
          </cell>
          <cell r="G35">
            <v>1040000</v>
          </cell>
          <cell r="I35">
            <v>0</v>
          </cell>
          <cell r="J35">
            <v>0</v>
          </cell>
          <cell r="K35">
            <v>0</v>
          </cell>
          <cell r="M35">
            <v>70000</v>
          </cell>
          <cell r="N35">
            <v>3755000</v>
          </cell>
          <cell r="P35">
            <v>53.642857142857146</v>
          </cell>
          <cell r="Q35">
            <v>53.64</v>
          </cell>
          <cell r="R35">
            <v>0</v>
          </cell>
          <cell r="S35">
            <v>652200</v>
          </cell>
          <cell r="U35">
            <v>0</v>
          </cell>
          <cell r="V35">
            <v>0</v>
          </cell>
          <cell r="X35">
            <v>0</v>
          </cell>
          <cell r="Y35">
            <v>-3755000</v>
          </cell>
          <cell r="Z35">
            <v>0</v>
          </cell>
          <cell r="AA35">
            <v>0</v>
          </cell>
          <cell r="AB35">
            <v>70000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70000</v>
          </cell>
        </row>
        <row r="36">
          <cell r="A36">
            <v>36616</v>
          </cell>
          <cell r="C36">
            <v>36616</v>
          </cell>
          <cell r="D36">
            <v>10</v>
          </cell>
          <cell r="G36">
            <v>0</v>
          </cell>
          <cell r="K36">
            <v>0</v>
          </cell>
          <cell r="M36">
            <v>70000</v>
          </cell>
          <cell r="N36">
            <v>3755000</v>
          </cell>
          <cell r="P36">
            <v>53.642857142857146</v>
          </cell>
          <cell r="Q36">
            <v>53.64</v>
          </cell>
          <cell r="R36">
            <v>0</v>
          </cell>
          <cell r="S36">
            <v>652200</v>
          </cell>
          <cell r="U36">
            <v>0</v>
          </cell>
          <cell r="V36">
            <v>0</v>
          </cell>
          <cell r="W36">
            <v>53</v>
          </cell>
          <cell r="X36">
            <v>3710000</v>
          </cell>
          <cell r="Y36">
            <v>-45000</v>
          </cell>
          <cell r="Z36">
            <v>0</v>
          </cell>
          <cell r="AA36">
            <v>0</v>
          </cell>
          <cell r="AB36">
            <v>70000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70000</v>
          </cell>
        </row>
        <row r="37">
          <cell r="A37">
            <v>36646</v>
          </cell>
          <cell r="C37">
            <v>36646</v>
          </cell>
          <cell r="D37">
            <v>10</v>
          </cell>
          <cell r="G37">
            <v>0</v>
          </cell>
          <cell r="K37">
            <v>0</v>
          </cell>
          <cell r="M37">
            <v>70000</v>
          </cell>
          <cell r="N37">
            <v>3755000</v>
          </cell>
          <cell r="P37">
            <v>53.642857142857146</v>
          </cell>
          <cell r="Q37">
            <v>53.64</v>
          </cell>
          <cell r="R37">
            <v>0</v>
          </cell>
          <cell r="S37">
            <v>652200</v>
          </cell>
          <cell r="U37">
            <v>0</v>
          </cell>
          <cell r="V37">
            <v>0</v>
          </cell>
          <cell r="W37">
            <v>50</v>
          </cell>
          <cell r="X37">
            <v>3500000</v>
          </cell>
          <cell r="Y37">
            <v>-255000</v>
          </cell>
          <cell r="Z37">
            <v>0</v>
          </cell>
          <cell r="AA37">
            <v>0</v>
          </cell>
          <cell r="AB37">
            <v>70000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70000</v>
          </cell>
        </row>
        <row r="38">
          <cell r="A38">
            <v>36677</v>
          </cell>
          <cell r="C38">
            <v>36677</v>
          </cell>
          <cell r="D38">
            <v>10</v>
          </cell>
          <cell r="G38">
            <v>0</v>
          </cell>
          <cell r="K38">
            <v>0</v>
          </cell>
          <cell r="M38">
            <v>70000</v>
          </cell>
          <cell r="N38">
            <v>3755000</v>
          </cell>
          <cell r="P38">
            <v>53.642857142857146</v>
          </cell>
          <cell r="Q38">
            <v>53.64</v>
          </cell>
          <cell r="R38">
            <v>0</v>
          </cell>
          <cell r="S38">
            <v>652200</v>
          </cell>
          <cell r="U38">
            <v>0</v>
          </cell>
          <cell r="V38">
            <v>0</v>
          </cell>
          <cell r="W38">
            <v>38.75</v>
          </cell>
          <cell r="X38">
            <v>2712500</v>
          </cell>
          <cell r="Y38">
            <v>-1042500</v>
          </cell>
          <cell r="Z38">
            <v>0</v>
          </cell>
          <cell r="AA38">
            <v>0</v>
          </cell>
          <cell r="AB38">
            <v>70000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70000</v>
          </cell>
        </row>
        <row r="39">
          <cell r="A39">
            <v>36707</v>
          </cell>
          <cell r="C39">
            <v>36707</v>
          </cell>
          <cell r="D39">
            <v>10</v>
          </cell>
          <cell r="G39">
            <v>0</v>
          </cell>
          <cell r="K39">
            <v>0</v>
          </cell>
          <cell r="M39">
            <v>70000</v>
          </cell>
          <cell r="N39">
            <v>3755000</v>
          </cell>
          <cell r="P39">
            <v>53.642857142857146</v>
          </cell>
          <cell r="Q39">
            <v>53.64</v>
          </cell>
          <cell r="R39">
            <v>0</v>
          </cell>
          <cell r="S39">
            <v>652200</v>
          </cell>
          <cell r="U39">
            <v>0</v>
          </cell>
          <cell r="V39">
            <v>0</v>
          </cell>
          <cell r="W39">
            <v>41.5</v>
          </cell>
          <cell r="X39">
            <v>2905000</v>
          </cell>
          <cell r="Y39">
            <v>-850000</v>
          </cell>
          <cell r="Z39">
            <v>0</v>
          </cell>
          <cell r="AA39">
            <v>0</v>
          </cell>
          <cell r="AB39">
            <v>70000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70000</v>
          </cell>
        </row>
        <row r="40">
          <cell r="A40">
            <v>36738</v>
          </cell>
          <cell r="C40">
            <v>36738</v>
          </cell>
          <cell r="D40">
            <v>10</v>
          </cell>
          <cell r="G40">
            <v>0</v>
          </cell>
          <cell r="K40">
            <v>0</v>
          </cell>
          <cell r="M40">
            <v>70000</v>
          </cell>
          <cell r="N40">
            <v>3755000</v>
          </cell>
          <cell r="P40">
            <v>53.642857142857146</v>
          </cell>
          <cell r="Q40">
            <v>53.64</v>
          </cell>
          <cell r="R40">
            <v>0</v>
          </cell>
          <cell r="S40">
            <v>652200</v>
          </cell>
          <cell r="U40">
            <v>0</v>
          </cell>
          <cell r="V40">
            <v>0</v>
          </cell>
          <cell r="W40">
            <v>26.75</v>
          </cell>
          <cell r="X40">
            <v>1872500</v>
          </cell>
          <cell r="Y40">
            <v>-1882500</v>
          </cell>
          <cell r="Z40">
            <v>0</v>
          </cell>
          <cell r="AA40">
            <v>0</v>
          </cell>
          <cell r="AB40">
            <v>70000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70000</v>
          </cell>
        </row>
        <row r="41">
          <cell r="A41">
            <v>36769</v>
          </cell>
          <cell r="C41">
            <v>36769</v>
          </cell>
          <cell r="D41">
            <v>10</v>
          </cell>
          <cell r="G41">
            <v>0</v>
          </cell>
          <cell r="K41">
            <v>0</v>
          </cell>
          <cell r="M41">
            <v>70000</v>
          </cell>
          <cell r="N41">
            <v>3755000</v>
          </cell>
          <cell r="P41">
            <v>53.642857142857146</v>
          </cell>
          <cell r="Q41">
            <v>53.64</v>
          </cell>
          <cell r="R41">
            <v>0</v>
          </cell>
          <cell r="S41">
            <v>652200</v>
          </cell>
          <cell r="U41">
            <v>0</v>
          </cell>
          <cell r="V41">
            <v>0</v>
          </cell>
          <cell r="W41">
            <v>30.75</v>
          </cell>
          <cell r="X41">
            <v>2152500</v>
          </cell>
          <cell r="Y41">
            <v>-1602500</v>
          </cell>
          <cell r="Z41">
            <v>0</v>
          </cell>
          <cell r="AA41">
            <v>0</v>
          </cell>
          <cell r="AB41">
            <v>70000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70000</v>
          </cell>
        </row>
        <row r="42">
          <cell r="A42">
            <v>36799</v>
          </cell>
          <cell r="C42">
            <v>36799</v>
          </cell>
          <cell r="D42">
            <v>10</v>
          </cell>
          <cell r="G42">
            <v>0</v>
          </cell>
          <cell r="K42">
            <v>0</v>
          </cell>
          <cell r="M42">
            <v>70000</v>
          </cell>
          <cell r="N42">
            <v>3755000</v>
          </cell>
          <cell r="P42">
            <v>53.642857142857146</v>
          </cell>
          <cell r="Q42">
            <v>53.64</v>
          </cell>
          <cell r="R42">
            <v>0</v>
          </cell>
          <cell r="S42">
            <v>652200</v>
          </cell>
          <cell r="U42">
            <v>0</v>
          </cell>
          <cell r="V42">
            <v>0</v>
          </cell>
          <cell r="W42">
            <v>27.75</v>
          </cell>
          <cell r="X42">
            <v>1942500</v>
          </cell>
          <cell r="Y42">
            <v>-1812500</v>
          </cell>
          <cell r="Z42">
            <v>0</v>
          </cell>
          <cell r="AA42">
            <v>0</v>
          </cell>
          <cell r="AB42">
            <v>70000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70000</v>
          </cell>
        </row>
        <row r="43">
          <cell r="A43">
            <v>36830</v>
          </cell>
          <cell r="C43">
            <v>36830</v>
          </cell>
          <cell r="D43">
            <v>10</v>
          </cell>
          <cell r="G43">
            <v>0</v>
          </cell>
          <cell r="K43">
            <v>0</v>
          </cell>
          <cell r="M43">
            <v>70000</v>
          </cell>
          <cell r="N43">
            <v>3755000</v>
          </cell>
          <cell r="P43">
            <v>53.642857142857146</v>
          </cell>
          <cell r="Q43">
            <v>53.64</v>
          </cell>
          <cell r="R43">
            <v>0</v>
          </cell>
          <cell r="S43">
            <v>652200</v>
          </cell>
          <cell r="U43">
            <v>0</v>
          </cell>
          <cell r="V43">
            <v>0</v>
          </cell>
          <cell r="W43">
            <v>25</v>
          </cell>
          <cell r="X43">
            <v>1750000</v>
          </cell>
          <cell r="Y43">
            <v>-2005000</v>
          </cell>
          <cell r="Z43">
            <v>0</v>
          </cell>
          <cell r="AA43">
            <v>0</v>
          </cell>
          <cell r="AB43">
            <v>70000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70000</v>
          </cell>
        </row>
        <row r="44">
          <cell r="A44">
            <v>36860</v>
          </cell>
          <cell r="C44">
            <v>36860</v>
          </cell>
          <cell r="D44">
            <v>10</v>
          </cell>
          <cell r="G44">
            <v>0</v>
          </cell>
          <cell r="K44">
            <v>0</v>
          </cell>
          <cell r="M44">
            <v>70000</v>
          </cell>
          <cell r="N44">
            <v>3755000</v>
          </cell>
          <cell r="P44">
            <v>53.642857142857146</v>
          </cell>
          <cell r="Q44">
            <v>53.64</v>
          </cell>
          <cell r="R44">
            <v>0</v>
          </cell>
          <cell r="S44">
            <v>652200</v>
          </cell>
          <cell r="U44">
            <v>0</v>
          </cell>
          <cell r="V44">
            <v>0</v>
          </cell>
          <cell r="W44">
            <v>20.75</v>
          </cell>
          <cell r="X44">
            <v>1452500</v>
          </cell>
          <cell r="Y44">
            <v>-2302500</v>
          </cell>
          <cell r="Z44">
            <v>0</v>
          </cell>
          <cell r="AA44">
            <v>0</v>
          </cell>
          <cell r="AB44">
            <v>70000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70000</v>
          </cell>
        </row>
        <row r="45">
          <cell r="A45">
            <v>36889</v>
          </cell>
          <cell r="C45">
            <v>36889</v>
          </cell>
          <cell r="D45">
            <v>10</v>
          </cell>
          <cell r="G45">
            <v>0</v>
          </cell>
          <cell r="K45">
            <v>0</v>
          </cell>
          <cell r="M45">
            <v>70000</v>
          </cell>
          <cell r="N45">
            <v>3755000</v>
          </cell>
          <cell r="P45">
            <v>53.642857142857146</v>
          </cell>
          <cell r="Q45">
            <v>53.64</v>
          </cell>
          <cell r="R45">
            <v>0</v>
          </cell>
          <cell r="S45">
            <v>652200</v>
          </cell>
          <cell r="U45">
            <v>0</v>
          </cell>
          <cell r="V45">
            <v>0</v>
          </cell>
          <cell r="W45">
            <v>18</v>
          </cell>
          <cell r="X45">
            <v>1260000</v>
          </cell>
          <cell r="Y45">
            <v>-2495000</v>
          </cell>
          <cell r="Z45">
            <v>0</v>
          </cell>
          <cell r="AA45">
            <v>0</v>
          </cell>
          <cell r="AB45">
            <v>70000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70000</v>
          </cell>
        </row>
        <row r="46">
          <cell r="A46" t="str">
            <v xml:space="preserve"> Move to Long Term  (Cost = MV) </v>
          </cell>
          <cell r="M46">
            <v>70000</v>
          </cell>
          <cell r="N46">
            <v>3755000</v>
          </cell>
          <cell r="P46">
            <v>53.642857142857146</v>
          </cell>
          <cell r="Q46">
            <v>53.64</v>
          </cell>
          <cell r="R46">
            <v>0</v>
          </cell>
          <cell r="S46">
            <v>652200</v>
          </cell>
          <cell r="U46">
            <v>0</v>
          </cell>
          <cell r="V46">
            <v>0</v>
          </cell>
          <cell r="X46">
            <v>0</v>
          </cell>
          <cell r="Y46">
            <v>-3755000</v>
          </cell>
          <cell r="Z46">
            <v>0</v>
          </cell>
          <cell r="AA46">
            <v>0</v>
          </cell>
          <cell r="AB46">
            <v>70000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70000</v>
          </cell>
        </row>
        <row r="47">
          <cell r="A47">
            <v>36891</v>
          </cell>
          <cell r="C47">
            <v>36891</v>
          </cell>
          <cell r="D47">
            <v>10</v>
          </cell>
          <cell r="G47">
            <v>0</v>
          </cell>
          <cell r="K47">
            <v>0</v>
          </cell>
          <cell r="M47">
            <v>70000</v>
          </cell>
          <cell r="N47">
            <v>1260000</v>
          </cell>
          <cell r="P47">
            <v>18</v>
          </cell>
          <cell r="Q47">
            <v>18</v>
          </cell>
          <cell r="R47">
            <v>0</v>
          </cell>
          <cell r="S47">
            <v>652200</v>
          </cell>
          <cell r="U47">
            <v>0</v>
          </cell>
          <cell r="V47">
            <v>0</v>
          </cell>
          <cell r="W47">
            <v>18</v>
          </cell>
          <cell r="X47">
            <v>1260000</v>
          </cell>
          <cell r="Y47">
            <v>0</v>
          </cell>
          <cell r="Z47">
            <v>0</v>
          </cell>
          <cell r="AA47">
            <v>0</v>
          </cell>
          <cell r="AB47">
            <v>70000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70000</v>
          </cell>
        </row>
        <row r="48">
          <cell r="A48">
            <v>36909</v>
          </cell>
          <cell r="C48">
            <v>36909</v>
          </cell>
          <cell r="D48">
            <v>10</v>
          </cell>
          <cell r="G48">
            <v>0</v>
          </cell>
          <cell r="K48">
            <v>0</v>
          </cell>
          <cell r="M48">
            <v>70000</v>
          </cell>
          <cell r="N48">
            <v>1260000</v>
          </cell>
          <cell r="P48">
            <v>18</v>
          </cell>
          <cell r="Q48">
            <v>18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25</v>
          </cell>
          <cell r="X48">
            <v>1750000</v>
          </cell>
          <cell r="Y48">
            <v>490000</v>
          </cell>
          <cell r="Z48">
            <v>0</v>
          </cell>
          <cell r="AA48">
            <v>0</v>
          </cell>
          <cell r="AB48">
            <v>70000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70000</v>
          </cell>
        </row>
        <row r="49">
          <cell r="A49">
            <v>36922</v>
          </cell>
          <cell r="C49">
            <v>36922</v>
          </cell>
          <cell r="D49">
            <v>10</v>
          </cell>
          <cell r="G49">
            <v>0</v>
          </cell>
          <cell r="K49">
            <v>0</v>
          </cell>
          <cell r="M49">
            <v>70000</v>
          </cell>
          <cell r="N49">
            <v>1260000</v>
          </cell>
          <cell r="P49">
            <v>18</v>
          </cell>
          <cell r="Q49">
            <v>18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26.5</v>
          </cell>
          <cell r="X49">
            <v>1855000</v>
          </cell>
          <cell r="Y49">
            <v>595000</v>
          </cell>
          <cell r="Z49">
            <v>0</v>
          </cell>
          <cell r="AA49">
            <v>0</v>
          </cell>
          <cell r="AB49">
            <v>70000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70000</v>
          </cell>
        </row>
      </sheetData>
      <sheetData sheetId="4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36586</v>
          </cell>
          <cell r="B19" t="str">
            <v>IBST</v>
          </cell>
          <cell r="C19">
            <v>36586</v>
          </cell>
          <cell r="D19">
            <v>10</v>
          </cell>
          <cell r="E19">
            <v>15000</v>
          </cell>
          <cell r="F19">
            <v>54</v>
          </cell>
          <cell r="G19">
            <v>810000</v>
          </cell>
          <cell r="I19">
            <v>0</v>
          </cell>
          <cell r="J19">
            <v>0</v>
          </cell>
          <cell r="K19">
            <v>0</v>
          </cell>
          <cell r="M19">
            <v>15000</v>
          </cell>
          <cell r="N19">
            <v>810000</v>
          </cell>
          <cell r="P19">
            <v>54</v>
          </cell>
          <cell r="Q19">
            <v>54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-810000</v>
          </cell>
          <cell r="Z19">
            <v>0</v>
          </cell>
          <cell r="AA19">
            <v>0</v>
          </cell>
          <cell r="AB19">
            <v>15000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</v>
          </cell>
        </row>
        <row r="20">
          <cell r="A20">
            <v>36586</v>
          </cell>
          <cell r="B20" t="str">
            <v>IBST</v>
          </cell>
          <cell r="C20">
            <v>36586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15000</v>
          </cell>
          <cell r="J20">
            <v>55</v>
          </cell>
          <cell r="K20">
            <v>825000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</v>
          </cell>
          <cell r="S20">
            <v>15000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15000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15000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15000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15000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15000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15000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15000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15000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15000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15000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15000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D32">
            <v>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15000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</row>
        <row r="34">
          <cell r="A34">
            <v>36922</v>
          </cell>
          <cell r="C34">
            <v>36922</v>
          </cell>
        </row>
      </sheetData>
      <sheetData sheetId="4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100000</v>
          </cell>
          <cell r="N16">
            <v>6730700</v>
          </cell>
          <cell r="P16">
            <v>67.307000000000002</v>
          </cell>
          <cell r="Q16">
            <v>67.3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31</v>
          </cell>
          <cell r="X16">
            <v>3100000</v>
          </cell>
          <cell r="Y16">
            <v>-3630700</v>
          </cell>
          <cell r="AA16">
            <v>34000</v>
          </cell>
          <cell r="AB16">
            <v>66000</v>
          </cell>
          <cell r="AG16">
            <v>100000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100000</v>
          </cell>
          <cell r="N17">
            <v>6730700</v>
          </cell>
          <cell r="P17">
            <v>67.307000000000002</v>
          </cell>
          <cell r="Q17">
            <v>67.3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28.75</v>
          </cell>
          <cell r="X17">
            <v>2875000</v>
          </cell>
          <cell r="Y17">
            <v>-3855700</v>
          </cell>
          <cell r="Z17">
            <v>0</v>
          </cell>
          <cell r="AA17">
            <v>34000</v>
          </cell>
          <cell r="AB17">
            <v>66000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100000</v>
          </cell>
          <cell r="N18">
            <v>6730700</v>
          </cell>
          <cell r="P18">
            <v>67.307000000000002</v>
          </cell>
          <cell r="Q18">
            <v>67.3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16</v>
          </cell>
          <cell r="X18">
            <v>1600000</v>
          </cell>
          <cell r="Y18">
            <v>-5130700</v>
          </cell>
          <cell r="Z18">
            <v>0</v>
          </cell>
          <cell r="AA18">
            <v>34000</v>
          </cell>
          <cell r="AB18">
            <v>66000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100000</v>
          </cell>
          <cell r="N19">
            <v>6730700</v>
          </cell>
          <cell r="P19">
            <v>67.307000000000002</v>
          </cell>
          <cell r="Q19">
            <v>67.3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23</v>
          </cell>
          <cell r="X19">
            <v>2300000</v>
          </cell>
          <cell r="Y19">
            <v>-4430700</v>
          </cell>
          <cell r="Z19">
            <v>0</v>
          </cell>
          <cell r="AA19">
            <v>34000</v>
          </cell>
          <cell r="AB19">
            <v>66000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6730700</v>
          </cell>
          <cell r="P20">
            <v>67.307000000000002</v>
          </cell>
          <cell r="Q20">
            <v>67.3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23.25</v>
          </cell>
          <cell r="X20">
            <v>2325000</v>
          </cell>
          <cell r="Y20">
            <v>-4405700</v>
          </cell>
          <cell r="Z20">
            <v>0</v>
          </cell>
          <cell r="AA20">
            <v>34000</v>
          </cell>
          <cell r="AB20">
            <v>66000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100000</v>
          </cell>
          <cell r="N21">
            <v>6730700</v>
          </cell>
          <cell r="P21">
            <v>67.307000000000002</v>
          </cell>
          <cell r="Q21">
            <v>67.3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15.5</v>
          </cell>
          <cell r="X21">
            <v>1550000</v>
          </cell>
          <cell r="Y21">
            <v>-5180700</v>
          </cell>
          <cell r="Z21">
            <v>0</v>
          </cell>
          <cell r="AA21">
            <v>34000</v>
          </cell>
          <cell r="AB21">
            <v>66000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100000</v>
          </cell>
          <cell r="N22">
            <v>6730700</v>
          </cell>
          <cell r="P22">
            <v>67.307000000000002</v>
          </cell>
          <cell r="Q22">
            <v>67.3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16.5</v>
          </cell>
          <cell r="X22">
            <v>1650000</v>
          </cell>
          <cell r="Y22">
            <v>-5080700</v>
          </cell>
          <cell r="Z22">
            <v>0</v>
          </cell>
          <cell r="AA22">
            <v>34000</v>
          </cell>
          <cell r="AB22">
            <v>66000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100000</v>
          </cell>
          <cell r="N23">
            <v>6730700</v>
          </cell>
          <cell r="P23">
            <v>67.307000000000002</v>
          </cell>
          <cell r="Q23">
            <v>67.3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1325000</v>
          </cell>
          <cell r="Y23">
            <v>-5405700</v>
          </cell>
          <cell r="Z23">
            <v>0</v>
          </cell>
          <cell r="AA23">
            <v>34000</v>
          </cell>
          <cell r="AB23">
            <v>66000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100000</v>
          </cell>
          <cell r="N24">
            <v>6730700</v>
          </cell>
          <cell r="P24">
            <v>67.307000000000002</v>
          </cell>
          <cell r="Q24">
            <v>67.3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16</v>
          </cell>
          <cell r="X24">
            <v>1600000</v>
          </cell>
          <cell r="Y24">
            <v>-5130700</v>
          </cell>
          <cell r="Z24">
            <v>0</v>
          </cell>
          <cell r="AA24">
            <v>34000</v>
          </cell>
          <cell r="AB24">
            <v>66000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100000</v>
          </cell>
          <cell r="N25">
            <v>6730700</v>
          </cell>
          <cell r="P25">
            <v>67.307000000000002</v>
          </cell>
          <cell r="Q25">
            <v>67.3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14</v>
          </cell>
          <cell r="X25">
            <v>1400000</v>
          </cell>
          <cell r="Y25">
            <v>-5330700</v>
          </cell>
          <cell r="Z25">
            <v>0</v>
          </cell>
          <cell r="AA25">
            <v>34000</v>
          </cell>
          <cell r="AB25">
            <v>66000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100000</v>
          </cell>
          <cell r="N26">
            <v>6730700</v>
          </cell>
          <cell r="P26">
            <v>67.307000000000002</v>
          </cell>
          <cell r="Q26">
            <v>67.3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11.75</v>
          </cell>
          <cell r="X26">
            <v>1175000</v>
          </cell>
          <cell r="Y26">
            <v>-5555700</v>
          </cell>
          <cell r="Z26">
            <v>0</v>
          </cell>
          <cell r="AA26">
            <v>34000</v>
          </cell>
          <cell r="AB26">
            <v>66000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100000</v>
          </cell>
          <cell r="N27">
            <v>6730700</v>
          </cell>
          <cell r="P27">
            <v>67.307000000000002</v>
          </cell>
          <cell r="Q27">
            <v>67.3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1100000</v>
          </cell>
          <cell r="Y27">
            <v>-5630700</v>
          </cell>
          <cell r="Z27">
            <v>0</v>
          </cell>
          <cell r="AA27">
            <v>34000</v>
          </cell>
          <cell r="AB27">
            <v>66000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100000</v>
          </cell>
          <cell r="N28">
            <v>6730700</v>
          </cell>
          <cell r="P28">
            <v>67.307000000000002</v>
          </cell>
          <cell r="Q28">
            <v>67.3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1075000</v>
          </cell>
          <cell r="Y28">
            <v>-5655700</v>
          </cell>
          <cell r="Z28">
            <v>0</v>
          </cell>
          <cell r="AA28">
            <v>34000</v>
          </cell>
          <cell r="AB28">
            <v>66000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100000</v>
          </cell>
        </row>
        <row r="29">
          <cell r="A29" t="str">
            <v xml:space="preserve"> Move to Long Term  (Cost = MV) </v>
          </cell>
          <cell r="M29">
            <v>100000</v>
          </cell>
          <cell r="N29">
            <v>6730700</v>
          </cell>
          <cell r="P29">
            <v>67.307000000000002</v>
          </cell>
          <cell r="Q29">
            <v>67.3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-6730700</v>
          </cell>
          <cell r="Z29">
            <v>0</v>
          </cell>
          <cell r="AA29">
            <v>34000</v>
          </cell>
          <cell r="AB29">
            <v>66000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100000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100000</v>
          </cell>
          <cell r="N30">
            <v>1075000</v>
          </cell>
          <cell r="P30">
            <v>10.75</v>
          </cell>
          <cell r="Q30">
            <v>10.75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1075000</v>
          </cell>
          <cell r="Y30">
            <v>0</v>
          </cell>
          <cell r="Z30">
            <v>0</v>
          </cell>
          <cell r="AA30">
            <v>34000</v>
          </cell>
          <cell r="AB30">
            <v>66000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100000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100000</v>
          </cell>
          <cell r="N31">
            <v>1075000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11.75</v>
          </cell>
          <cell r="X31">
            <v>1175000</v>
          </cell>
          <cell r="Y31">
            <v>100000</v>
          </cell>
          <cell r="Z31">
            <v>0</v>
          </cell>
          <cell r="AA31">
            <v>34000</v>
          </cell>
          <cell r="AB31">
            <v>66000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100000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100000</v>
          </cell>
          <cell r="N32">
            <v>1075000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12.5</v>
          </cell>
          <cell r="X32">
            <v>1250000</v>
          </cell>
          <cell r="Y32">
            <v>175000</v>
          </cell>
          <cell r="Z32">
            <v>0</v>
          </cell>
          <cell r="AA32">
            <v>34000</v>
          </cell>
          <cell r="AB32">
            <v>66000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100000</v>
          </cell>
        </row>
      </sheetData>
      <sheetData sheetId="4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68000</v>
          </cell>
          <cell r="N16">
            <v>11925830</v>
          </cell>
          <cell r="P16">
            <v>175.37985294117647</v>
          </cell>
          <cell r="Q16">
            <v>175.37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2924000</v>
          </cell>
          <cell r="Y16">
            <v>-9001830</v>
          </cell>
          <cell r="Z16">
            <v>68000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68000</v>
          </cell>
          <cell r="N17">
            <v>11925830</v>
          </cell>
          <cell r="P17">
            <v>175.37985294117647</v>
          </cell>
          <cell r="Q17">
            <v>175.37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2907000</v>
          </cell>
          <cell r="Y17">
            <v>-9018830</v>
          </cell>
          <cell r="Z17">
            <v>68000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68000</v>
          </cell>
          <cell r="N18">
            <v>11925830</v>
          </cell>
          <cell r="P18">
            <v>175.37985294117647</v>
          </cell>
          <cell r="Q18">
            <v>175.37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32.5</v>
          </cell>
          <cell r="X18">
            <v>2210000</v>
          </cell>
          <cell r="Y18">
            <v>-9715830</v>
          </cell>
          <cell r="Z18">
            <v>68000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68000</v>
          </cell>
          <cell r="N19">
            <v>11925830</v>
          </cell>
          <cell r="P19">
            <v>175.37985294117647</v>
          </cell>
          <cell r="Q19">
            <v>175.37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34.25</v>
          </cell>
          <cell r="X19">
            <v>2329000</v>
          </cell>
          <cell r="Y19">
            <v>-9596830</v>
          </cell>
          <cell r="Z19">
            <v>68000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68000</v>
          </cell>
          <cell r="N20">
            <v>11925830</v>
          </cell>
          <cell r="P20">
            <v>175.37985294117647</v>
          </cell>
          <cell r="Q20">
            <v>175.37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2278000</v>
          </cell>
          <cell r="Y20">
            <v>-9647830</v>
          </cell>
          <cell r="Z20">
            <v>68000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68000</v>
          </cell>
          <cell r="N21">
            <v>11925830</v>
          </cell>
          <cell r="P21">
            <v>175.37985294117647</v>
          </cell>
          <cell r="Q21">
            <v>175.37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27</v>
          </cell>
          <cell r="X21">
            <v>1836000</v>
          </cell>
          <cell r="Y21">
            <v>-10089830</v>
          </cell>
          <cell r="Z21">
            <v>68000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68000</v>
          </cell>
          <cell r="N22">
            <v>11925830</v>
          </cell>
          <cell r="P22">
            <v>175.37985294117647</v>
          </cell>
          <cell r="Q22">
            <v>175.37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27.5</v>
          </cell>
          <cell r="X22">
            <v>1870000</v>
          </cell>
          <cell r="Y22">
            <v>-10055830</v>
          </cell>
          <cell r="Z22">
            <v>68000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68000</v>
          </cell>
          <cell r="N23">
            <v>11925830</v>
          </cell>
          <cell r="P23">
            <v>175.37985294117647</v>
          </cell>
          <cell r="Q23">
            <v>175.37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21.25</v>
          </cell>
          <cell r="X23">
            <v>1445000</v>
          </cell>
          <cell r="Y23">
            <v>-10480830</v>
          </cell>
          <cell r="Z23">
            <v>68000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68000</v>
          </cell>
          <cell r="N24">
            <v>11925830</v>
          </cell>
          <cell r="P24">
            <v>175.37985294117647</v>
          </cell>
          <cell r="Q24">
            <v>175.37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21.75</v>
          </cell>
          <cell r="X24">
            <v>1479000</v>
          </cell>
          <cell r="Y24">
            <v>-10446830</v>
          </cell>
          <cell r="Z24">
            <v>68000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68000</v>
          </cell>
          <cell r="N25">
            <v>11925830</v>
          </cell>
          <cell r="P25">
            <v>175.37985294117647</v>
          </cell>
          <cell r="Q25">
            <v>175.37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20</v>
          </cell>
          <cell r="X25">
            <v>1360000</v>
          </cell>
          <cell r="Y25">
            <v>-10565830</v>
          </cell>
          <cell r="Z25">
            <v>68000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68000</v>
          </cell>
          <cell r="N26">
            <v>11925830</v>
          </cell>
          <cell r="P26">
            <v>175.37985294117647</v>
          </cell>
          <cell r="Q26">
            <v>175.37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20.25</v>
          </cell>
          <cell r="X26">
            <v>1377000</v>
          </cell>
          <cell r="Y26">
            <v>-10548830</v>
          </cell>
          <cell r="Z26">
            <v>68000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68000</v>
          </cell>
          <cell r="N27">
            <v>11925830</v>
          </cell>
          <cell r="P27">
            <v>175.37985294117647</v>
          </cell>
          <cell r="Q27">
            <v>175.37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1360000</v>
          </cell>
          <cell r="Y27">
            <v>-10565830</v>
          </cell>
          <cell r="Z27">
            <v>68000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68000</v>
          </cell>
          <cell r="N28">
            <v>11925830</v>
          </cell>
          <cell r="P28">
            <v>175.37985294117647</v>
          </cell>
          <cell r="Q28">
            <v>175.37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19.5</v>
          </cell>
          <cell r="X28">
            <v>1326000</v>
          </cell>
          <cell r="Y28">
            <v>-10599830</v>
          </cell>
          <cell r="Z28">
            <v>68000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68000</v>
          </cell>
        </row>
        <row r="29">
          <cell r="A29" t="str">
            <v xml:space="preserve"> Move to Long Term  (Cost = MV) </v>
          </cell>
          <cell r="K29">
            <v>0</v>
          </cell>
          <cell r="M29">
            <v>68000</v>
          </cell>
          <cell r="N29">
            <v>11925830</v>
          </cell>
          <cell r="P29">
            <v>175.37985294117647</v>
          </cell>
          <cell r="Q29">
            <v>175.37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19.5</v>
          </cell>
          <cell r="X29">
            <v>1326000</v>
          </cell>
          <cell r="Y29">
            <v>-10599830</v>
          </cell>
          <cell r="Z29">
            <v>68000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68000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68000</v>
          </cell>
          <cell r="N30">
            <v>1326000</v>
          </cell>
          <cell r="P30">
            <v>19.5</v>
          </cell>
          <cell r="Q30">
            <v>19.5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1326000</v>
          </cell>
          <cell r="Y30">
            <v>0</v>
          </cell>
          <cell r="Z30">
            <v>68000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68000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68000</v>
          </cell>
          <cell r="N31">
            <v>1326000</v>
          </cell>
          <cell r="P31">
            <v>19.5</v>
          </cell>
          <cell r="Q31">
            <v>19.5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1717000</v>
          </cell>
          <cell r="Y31">
            <v>391000</v>
          </cell>
          <cell r="Z31">
            <v>68000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68000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68000</v>
          </cell>
          <cell r="N32">
            <v>1326000</v>
          </cell>
          <cell r="P32">
            <v>19.5</v>
          </cell>
          <cell r="Q32">
            <v>19.5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1819000</v>
          </cell>
          <cell r="Y32">
            <v>493000</v>
          </cell>
          <cell r="Z32">
            <v>68000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68000</v>
          </cell>
        </row>
        <row r="33">
          <cell r="Z33">
            <v>68000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68000</v>
          </cell>
        </row>
      </sheetData>
      <sheetData sheetId="4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160000</v>
          </cell>
          <cell r="N16">
            <v>6995000</v>
          </cell>
          <cell r="P16">
            <v>43.71875</v>
          </cell>
          <cell r="Q16">
            <v>43.71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6880000</v>
          </cell>
          <cell r="Y16">
            <v>-115000</v>
          </cell>
          <cell r="Z16">
            <v>160000</v>
          </cell>
          <cell r="AG16">
            <v>160000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160000</v>
          </cell>
          <cell r="N17">
            <v>6995000</v>
          </cell>
          <cell r="P17">
            <v>43.71875</v>
          </cell>
          <cell r="Q17">
            <v>43.71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6840000</v>
          </cell>
          <cell r="Y17">
            <v>-155000</v>
          </cell>
          <cell r="Z17">
            <v>160000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160000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35.25</v>
          </cell>
          <cell r="G18">
            <v>1762500</v>
          </cell>
          <cell r="I18">
            <v>0</v>
          </cell>
          <cell r="J18">
            <v>0</v>
          </cell>
          <cell r="K18">
            <v>0</v>
          </cell>
          <cell r="M18">
            <v>210000</v>
          </cell>
          <cell r="N18">
            <v>8757500</v>
          </cell>
          <cell r="P18">
            <v>41.702380952380949</v>
          </cell>
          <cell r="Q18">
            <v>41.7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-8757500</v>
          </cell>
          <cell r="Z18">
            <v>160000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210000</v>
          </cell>
          <cell r="N19">
            <v>8757500</v>
          </cell>
          <cell r="P19">
            <v>41.702380952380949</v>
          </cell>
          <cell r="Q19">
            <v>41.7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32.5</v>
          </cell>
          <cell r="X19">
            <v>6825000</v>
          </cell>
          <cell r="Y19">
            <v>-1932500</v>
          </cell>
          <cell r="Z19">
            <v>160000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210000</v>
          </cell>
        </row>
        <row r="20">
          <cell r="A20">
            <v>36587</v>
          </cell>
          <cell r="B20" t="str">
            <v>IBST</v>
          </cell>
          <cell r="C20">
            <v>36587</v>
          </cell>
          <cell r="D20">
            <v>10</v>
          </cell>
          <cell r="E20">
            <v>50000</v>
          </cell>
          <cell r="F20">
            <v>34.25</v>
          </cell>
          <cell r="G20">
            <v>1712500</v>
          </cell>
          <cell r="I20">
            <v>0</v>
          </cell>
          <cell r="J20">
            <v>0</v>
          </cell>
          <cell r="K20">
            <v>0</v>
          </cell>
          <cell r="M20">
            <v>260000</v>
          </cell>
          <cell r="N20">
            <v>10470000</v>
          </cell>
          <cell r="P20">
            <v>40.269230769230766</v>
          </cell>
          <cell r="Q20">
            <v>40.26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-10470000</v>
          </cell>
          <cell r="Z20">
            <v>160000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260000</v>
          </cell>
          <cell r="N21">
            <v>10470000</v>
          </cell>
          <cell r="P21">
            <v>40.269230769230766</v>
          </cell>
          <cell r="Q21">
            <v>40.26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34.25</v>
          </cell>
          <cell r="X21">
            <v>8905000</v>
          </cell>
          <cell r="Y21">
            <v>-1565000</v>
          </cell>
          <cell r="Z21">
            <v>160000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260000</v>
          </cell>
          <cell r="N22">
            <v>10470000</v>
          </cell>
          <cell r="P22">
            <v>40.269230769230766</v>
          </cell>
          <cell r="Q22">
            <v>40.26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33.5</v>
          </cell>
          <cell r="X22">
            <v>8710000</v>
          </cell>
          <cell r="Y22">
            <v>-1760000</v>
          </cell>
          <cell r="Z22">
            <v>160000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260000</v>
          </cell>
          <cell r="N23">
            <v>10470000</v>
          </cell>
          <cell r="P23">
            <v>40.269230769230766</v>
          </cell>
          <cell r="Q23">
            <v>40.26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27</v>
          </cell>
          <cell r="X23">
            <v>7020000</v>
          </cell>
          <cell r="Y23">
            <v>-3450000</v>
          </cell>
          <cell r="Z23">
            <v>160000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260000</v>
          </cell>
          <cell r="N24">
            <v>10470000</v>
          </cell>
          <cell r="P24">
            <v>40.269230769230766</v>
          </cell>
          <cell r="Q24">
            <v>40.26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27.5</v>
          </cell>
          <cell r="X24">
            <v>7150000</v>
          </cell>
          <cell r="Y24">
            <v>-3320000</v>
          </cell>
          <cell r="Z24">
            <v>160000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260000</v>
          </cell>
          <cell r="N25">
            <v>10470000</v>
          </cell>
          <cell r="P25">
            <v>40.269230769230766</v>
          </cell>
          <cell r="Q25">
            <v>40.26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5525000</v>
          </cell>
          <cell r="Y25">
            <v>-4945000</v>
          </cell>
          <cell r="Z25">
            <v>160000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260000</v>
          </cell>
          <cell r="N26">
            <v>10470000</v>
          </cell>
          <cell r="P26">
            <v>40.269230769230766</v>
          </cell>
          <cell r="Q26">
            <v>40.26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21.75</v>
          </cell>
          <cell r="X26">
            <v>5655000</v>
          </cell>
          <cell r="Y26">
            <v>-4815000</v>
          </cell>
          <cell r="Z26">
            <v>160000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260000</v>
          </cell>
          <cell r="N27">
            <v>10470000</v>
          </cell>
          <cell r="P27">
            <v>40.269230769230766</v>
          </cell>
          <cell r="Q27">
            <v>40.26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5200000</v>
          </cell>
          <cell r="Y27">
            <v>-5270000</v>
          </cell>
          <cell r="Z27">
            <v>160000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260000</v>
          </cell>
          <cell r="N28">
            <v>10470000</v>
          </cell>
          <cell r="P28">
            <v>40.269230769230766</v>
          </cell>
          <cell r="Q28">
            <v>40.26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20.25</v>
          </cell>
          <cell r="X28">
            <v>5265000</v>
          </cell>
          <cell r="Y28">
            <v>-5205000</v>
          </cell>
          <cell r="Z28">
            <v>160000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260000</v>
          </cell>
          <cell r="N29">
            <v>10470000</v>
          </cell>
          <cell r="P29">
            <v>40.269230769230766</v>
          </cell>
          <cell r="Q29">
            <v>40.26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20</v>
          </cell>
          <cell r="X29">
            <v>5200000</v>
          </cell>
          <cell r="Y29">
            <v>-5270000</v>
          </cell>
          <cell r="Z29">
            <v>160000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260000</v>
          </cell>
          <cell r="N30">
            <v>10470000</v>
          </cell>
          <cell r="P30">
            <v>40.269230769230766</v>
          </cell>
          <cell r="Q30">
            <v>40.26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5070000</v>
          </cell>
          <cell r="Y30">
            <v>-5400000</v>
          </cell>
          <cell r="Z30">
            <v>160000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260000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260000</v>
          </cell>
          <cell r="N31">
            <v>10470000</v>
          </cell>
          <cell r="P31">
            <v>40.269230769230766</v>
          </cell>
          <cell r="Q31">
            <v>40.26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19.5</v>
          </cell>
          <cell r="X31">
            <v>5070000</v>
          </cell>
          <cell r="Y31">
            <v>-5400000</v>
          </cell>
          <cell r="Z31">
            <v>160000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260000</v>
          </cell>
          <cell r="N32">
            <v>10470000</v>
          </cell>
          <cell r="P32">
            <v>40.269230769230766</v>
          </cell>
          <cell r="Q32">
            <v>40.26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25.25</v>
          </cell>
          <cell r="X32">
            <v>6565000</v>
          </cell>
          <cell r="Y32">
            <v>-3905000</v>
          </cell>
          <cell r="Z32">
            <v>160000</v>
          </cell>
          <cell r="AA32">
            <v>0</v>
          </cell>
          <cell r="AB32">
            <v>100000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260000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260000</v>
          </cell>
          <cell r="N33">
            <v>10470000</v>
          </cell>
          <cell r="P33">
            <v>40.269230769230766</v>
          </cell>
          <cell r="Q33">
            <v>40.26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26.75</v>
          </cell>
          <cell r="X33">
            <v>6955000</v>
          </cell>
          <cell r="Y33">
            <v>-3515000</v>
          </cell>
          <cell r="Z33">
            <v>160000</v>
          </cell>
          <cell r="AA33">
            <v>0</v>
          </cell>
          <cell r="AB33">
            <v>100000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260000</v>
          </cell>
        </row>
      </sheetData>
      <sheetData sheetId="49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625</v>
          </cell>
          <cell r="N14">
            <v>62500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62500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625</v>
          </cell>
          <cell r="AG14">
            <v>625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625</v>
          </cell>
          <cell r="N15">
            <v>62500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62500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625</v>
          </cell>
          <cell r="AG15">
            <v>625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625</v>
          </cell>
          <cell r="N16">
            <v>62500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62500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625</v>
          </cell>
          <cell r="AG16">
            <v>625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625</v>
          </cell>
          <cell r="N17">
            <v>62500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62500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625</v>
          </cell>
          <cell r="AG17">
            <v>625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625</v>
          </cell>
          <cell r="N18">
            <v>62500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62500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625</v>
          </cell>
          <cell r="AG18">
            <v>625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625</v>
          </cell>
          <cell r="N19">
            <v>62500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100</v>
          </cell>
          <cell r="X19">
            <v>62500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625</v>
          </cell>
          <cell r="AG19">
            <v>625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625</v>
          </cell>
          <cell r="N20">
            <v>62500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100</v>
          </cell>
          <cell r="X20">
            <v>62500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625</v>
          </cell>
          <cell r="AG20">
            <v>625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625</v>
          </cell>
          <cell r="N21">
            <v>62500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100</v>
          </cell>
          <cell r="X21">
            <v>62500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625</v>
          </cell>
          <cell r="AG21">
            <v>625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625</v>
          </cell>
          <cell r="N22">
            <v>62500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100</v>
          </cell>
          <cell r="X22">
            <v>62500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625</v>
          </cell>
          <cell r="AG22">
            <v>625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625</v>
          </cell>
          <cell r="N23">
            <v>62500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100</v>
          </cell>
          <cell r="X23">
            <v>62500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625</v>
          </cell>
          <cell r="AG23">
            <v>625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625</v>
          </cell>
          <cell r="N24">
            <v>62500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100</v>
          </cell>
          <cell r="X24">
            <v>62500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625</v>
          </cell>
          <cell r="AG24">
            <v>625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625</v>
          </cell>
          <cell r="N25">
            <v>62500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100</v>
          </cell>
          <cell r="X25">
            <v>62500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625</v>
          </cell>
          <cell r="AG25">
            <v>625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625</v>
          </cell>
          <cell r="N26">
            <v>62500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100</v>
          </cell>
          <cell r="X26">
            <v>62500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625</v>
          </cell>
          <cell r="AG26">
            <v>625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625</v>
          </cell>
          <cell r="N27">
            <v>62500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62500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625</v>
          </cell>
          <cell r="AG27">
            <v>625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625</v>
          </cell>
          <cell r="N28">
            <v>62500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100</v>
          </cell>
          <cell r="X28">
            <v>62500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625</v>
          </cell>
          <cell r="AG28">
            <v>625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625</v>
          </cell>
          <cell r="N29">
            <v>62500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62500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625</v>
          </cell>
          <cell r="AG29">
            <v>625</v>
          </cell>
        </row>
      </sheetData>
      <sheetData sheetId="5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240900</v>
          </cell>
          <cell r="N16">
            <v>6628900</v>
          </cell>
          <cell r="P16">
            <v>27.517227065172271</v>
          </cell>
          <cell r="Q16">
            <v>27.51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3794175</v>
          </cell>
          <cell r="Y16">
            <v>-2834725</v>
          </cell>
          <cell r="Z16">
            <v>40900</v>
          </cell>
          <cell r="AA16">
            <v>0</v>
          </cell>
          <cell r="AB16">
            <v>200000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240900</v>
          </cell>
        </row>
        <row r="17">
          <cell r="A17">
            <v>36542</v>
          </cell>
          <cell r="B17" t="str">
            <v>IBST</v>
          </cell>
          <cell r="C17">
            <v>36542</v>
          </cell>
          <cell r="D17">
            <v>10</v>
          </cell>
          <cell r="E17">
            <v>100000</v>
          </cell>
          <cell r="F17">
            <v>15.5</v>
          </cell>
          <cell r="G17">
            <v>1550000</v>
          </cell>
          <cell r="I17">
            <v>0</v>
          </cell>
          <cell r="J17">
            <v>0</v>
          </cell>
          <cell r="K17">
            <v>0</v>
          </cell>
          <cell r="M17">
            <v>340900</v>
          </cell>
          <cell r="N17">
            <v>8178900</v>
          </cell>
          <cell r="P17">
            <v>23.992079788794367</v>
          </cell>
          <cell r="Q17">
            <v>23.99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-8178900</v>
          </cell>
          <cell r="Z17">
            <v>40900</v>
          </cell>
          <cell r="AA17">
            <v>0</v>
          </cell>
          <cell r="AB17">
            <v>300000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340900</v>
          </cell>
        </row>
        <row r="18">
          <cell r="A18">
            <v>36543</v>
          </cell>
          <cell r="B18" t="str">
            <v>IBST</v>
          </cell>
          <cell r="C18">
            <v>36543</v>
          </cell>
          <cell r="D18">
            <v>10</v>
          </cell>
          <cell r="E18">
            <v>50000</v>
          </cell>
          <cell r="F18">
            <v>15.25</v>
          </cell>
          <cell r="G18">
            <v>762500</v>
          </cell>
          <cell r="I18">
            <v>0</v>
          </cell>
          <cell r="J18">
            <v>0</v>
          </cell>
          <cell r="K18">
            <v>0</v>
          </cell>
          <cell r="M18">
            <v>390900</v>
          </cell>
          <cell r="N18">
            <v>8941400</v>
          </cell>
          <cell r="P18">
            <v>22.873880787925302</v>
          </cell>
          <cell r="Q18">
            <v>22.87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-8941400</v>
          </cell>
          <cell r="Z18">
            <v>40900</v>
          </cell>
          <cell r="AA18">
            <v>0</v>
          </cell>
          <cell r="AB18">
            <v>350000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390900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K19">
            <v>0</v>
          </cell>
          <cell r="M19">
            <v>390900</v>
          </cell>
          <cell r="N19">
            <v>8941400</v>
          </cell>
          <cell r="P19">
            <v>22.873880787925302</v>
          </cell>
          <cell r="Q19">
            <v>22.87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14.5</v>
          </cell>
          <cell r="X19">
            <v>5668050</v>
          </cell>
          <cell r="Y19">
            <v>-3273350</v>
          </cell>
          <cell r="Z19">
            <v>40900</v>
          </cell>
          <cell r="AA19">
            <v>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390900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390900</v>
          </cell>
          <cell r="N20">
            <v>8941400</v>
          </cell>
          <cell r="P20">
            <v>22.873880787925302</v>
          </cell>
          <cell r="Q20">
            <v>22.87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9.6</v>
          </cell>
          <cell r="X20">
            <v>3752640</v>
          </cell>
          <cell r="Y20">
            <v>-5188760</v>
          </cell>
          <cell r="Z20">
            <v>40900</v>
          </cell>
          <cell r="AA20">
            <v>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390900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390900</v>
          </cell>
          <cell r="N21">
            <v>8941400</v>
          </cell>
          <cell r="P21">
            <v>22.873880787925302</v>
          </cell>
          <cell r="Q21">
            <v>22.87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10.5</v>
          </cell>
          <cell r="X21">
            <v>4104450</v>
          </cell>
          <cell r="Y21">
            <v>-4836950</v>
          </cell>
          <cell r="Z21">
            <v>40900</v>
          </cell>
          <cell r="AA21">
            <v>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390900</v>
          </cell>
        </row>
        <row r="22">
          <cell r="A22">
            <v>36626</v>
          </cell>
          <cell r="B22" t="str">
            <v>IBST</v>
          </cell>
          <cell r="C22">
            <v>36626</v>
          </cell>
          <cell r="D22">
            <v>10</v>
          </cell>
          <cell r="E22">
            <v>118700</v>
          </cell>
          <cell r="F22">
            <v>10</v>
          </cell>
          <cell r="G22">
            <v>1187000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509600</v>
          </cell>
          <cell r="N22">
            <v>10128400</v>
          </cell>
          <cell r="P22">
            <v>19.875196232339089</v>
          </cell>
          <cell r="Q22">
            <v>19.87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-10128400</v>
          </cell>
          <cell r="Z22">
            <v>40900</v>
          </cell>
          <cell r="AA22">
            <v>0</v>
          </cell>
          <cell r="AB22">
            <v>468700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509600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509600</v>
          </cell>
          <cell r="N23">
            <v>10128400</v>
          </cell>
          <cell r="P23">
            <v>19.875196232339089</v>
          </cell>
          <cell r="Q23">
            <v>19.87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9.9</v>
          </cell>
          <cell r="X23">
            <v>5045040</v>
          </cell>
          <cell r="Y23">
            <v>-5083360</v>
          </cell>
          <cell r="Z23">
            <v>40900</v>
          </cell>
          <cell r="AA23">
            <v>0</v>
          </cell>
          <cell r="AB23">
            <v>468700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509600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509600</v>
          </cell>
          <cell r="N24">
            <v>10128400</v>
          </cell>
          <cell r="P24">
            <v>19.875196232339089</v>
          </cell>
          <cell r="Q24">
            <v>19.87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3210480</v>
          </cell>
          <cell r="Y24">
            <v>-6917920</v>
          </cell>
          <cell r="Z24">
            <v>40900</v>
          </cell>
          <cell r="AA24">
            <v>0</v>
          </cell>
          <cell r="AB24">
            <v>468700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509600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509600</v>
          </cell>
          <cell r="N25">
            <v>10128400</v>
          </cell>
          <cell r="P25">
            <v>19.875196232339089</v>
          </cell>
          <cell r="Q25">
            <v>19.87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3210480</v>
          </cell>
          <cell r="Y25">
            <v>-6917920</v>
          </cell>
          <cell r="Z25">
            <v>40900</v>
          </cell>
          <cell r="AA25">
            <v>0</v>
          </cell>
          <cell r="AB25">
            <v>468700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509600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509600</v>
          </cell>
          <cell r="N26">
            <v>10128400</v>
          </cell>
          <cell r="P26">
            <v>19.875196232339089</v>
          </cell>
          <cell r="Q26">
            <v>19.87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5.4</v>
          </cell>
          <cell r="X26">
            <v>2751840</v>
          </cell>
          <cell r="Y26">
            <v>-7376560</v>
          </cell>
          <cell r="Z26">
            <v>40900</v>
          </cell>
          <cell r="AA26">
            <v>0</v>
          </cell>
          <cell r="AB26">
            <v>468700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509600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509600</v>
          </cell>
          <cell r="N27">
            <v>10128400</v>
          </cell>
          <cell r="P27">
            <v>19.875196232339089</v>
          </cell>
          <cell r="Q27">
            <v>19.87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2904720</v>
          </cell>
          <cell r="Y27">
            <v>-7223680</v>
          </cell>
          <cell r="Z27">
            <v>40900</v>
          </cell>
          <cell r="AA27">
            <v>0</v>
          </cell>
          <cell r="AB27">
            <v>468700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509600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509600</v>
          </cell>
          <cell r="N28">
            <v>10128400</v>
          </cell>
          <cell r="P28">
            <v>19.875196232339089</v>
          </cell>
          <cell r="Q28">
            <v>19.87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5.6</v>
          </cell>
          <cell r="X28">
            <v>2853760</v>
          </cell>
          <cell r="Y28">
            <v>-7274640</v>
          </cell>
          <cell r="Z28">
            <v>40900</v>
          </cell>
          <cell r="AA28">
            <v>0</v>
          </cell>
          <cell r="AB28">
            <v>468700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509600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509600</v>
          </cell>
          <cell r="N29">
            <v>10128400</v>
          </cell>
          <cell r="P29">
            <v>19.875196232339089</v>
          </cell>
          <cell r="Q29">
            <v>19.87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2802800</v>
          </cell>
          <cell r="Y29">
            <v>-7325600</v>
          </cell>
          <cell r="Z29">
            <v>40900</v>
          </cell>
          <cell r="AA29">
            <v>0</v>
          </cell>
          <cell r="AB29">
            <v>468700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509600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509600</v>
          </cell>
          <cell r="N30">
            <v>10128400</v>
          </cell>
          <cell r="P30">
            <v>19.875196232339089</v>
          </cell>
          <cell r="Q30">
            <v>19.87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5.7</v>
          </cell>
          <cell r="X30">
            <v>2904720</v>
          </cell>
          <cell r="Y30">
            <v>-7223680</v>
          </cell>
          <cell r="Z30">
            <v>40900</v>
          </cell>
          <cell r="AA30">
            <v>0</v>
          </cell>
          <cell r="AB30">
            <v>468700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509600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509600</v>
          </cell>
          <cell r="N31">
            <v>10128400</v>
          </cell>
          <cell r="P31">
            <v>19.875196232339089</v>
          </cell>
          <cell r="Q31">
            <v>19.87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2802800</v>
          </cell>
          <cell r="Y31">
            <v>-7325600</v>
          </cell>
          <cell r="Z31">
            <v>40900</v>
          </cell>
          <cell r="AA31">
            <v>0</v>
          </cell>
          <cell r="AB31">
            <v>468700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509600</v>
          </cell>
        </row>
        <row r="32">
          <cell r="A32" t="str">
            <v xml:space="preserve"> Move to Long Term  (Cost = MV) </v>
          </cell>
          <cell r="M32">
            <v>509600</v>
          </cell>
          <cell r="N32">
            <v>10128400</v>
          </cell>
          <cell r="P32">
            <v>19.875196232339089</v>
          </cell>
          <cell r="Q32">
            <v>19.87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5.5</v>
          </cell>
          <cell r="X32">
            <v>2802800</v>
          </cell>
          <cell r="Y32">
            <v>-7325600</v>
          </cell>
          <cell r="Z32">
            <v>40900</v>
          </cell>
          <cell r="AA32">
            <v>0</v>
          </cell>
          <cell r="AB32">
            <v>468700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509600</v>
          </cell>
        </row>
        <row r="33">
          <cell r="A33">
            <v>36891</v>
          </cell>
          <cell r="C33">
            <v>36891</v>
          </cell>
          <cell r="D33">
            <v>10</v>
          </cell>
          <cell r="G33">
            <v>0</v>
          </cell>
          <cell r="K33">
            <v>0</v>
          </cell>
          <cell r="M33">
            <v>509600</v>
          </cell>
          <cell r="N33">
            <v>2802800</v>
          </cell>
          <cell r="P33">
            <v>5.5</v>
          </cell>
          <cell r="Q33">
            <v>5.5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5.5</v>
          </cell>
          <cell r="X33">
            <v>2802800</v>
          </cell>
          <cell r="Y33">
            <v>0</v>
          </cell>
          <cell r="Z33">
            <v>40900</v>
          </cell>
          <cell r="AA33">
            <v>0</v>
          </cell>
          <cell r="AB33">
            <v>468700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509600</v>
          </cell>
        </row>
        <row r="34">
          <cell r="A34">
            <v>36909</v>
          </cell>
          <cell r="C34">
            <v>36909</v>
          </cell>
          <cell r="D34">
            <v>10</v>
          </cell>
          <cell r="G34">
            <v>0</v>
          </cell>
          <cell r="K34">
            <v>0</v>
          </cell>
          <cell r="M34">
            <v>509600</v>
          </cell>
          <cell r="N34">
            <v>2802800</v>
          </cell>
          <cell r="P34">
            <v>5.5</v>
          </cell>
          <cell r="Q34">
            <v>5.5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7.2</v>
          </cell>
          <cell r="X34">
            <v>3669120</v>
          </cell>
          <cell r="Y34">
            <v>866320</v>
          </cell>
          <cell r="Z34">
            <v>40900</v>
          </cell>
          <cell r="AA34">
            <v>0</v>
          </cell>
          <cell r="AB34">
            <v>468700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509600</v>
          </cell>
        </row>
        <row r="35">
          <cell r="A35">
            <v>36922</v>
          </cell>
          <cell r="C35">
            <v>36922</v>
          </cell>
          <cell r="D35">
            <v>10</v>
          </cell>
          <cell r="G35">
            <v>0</v>
          </cell>
          <cell r="K35">
            <v>0</v>
          </cell>
          <cell r="M35">
            <v>509600</v>
          </cell>
          <cell r="N35">
            <v>2802800</v>
          </cell>
          <cell r="P35">
            <v>5.5</v>
          </cell>
          <cell r="Q35">
            <v>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9.1999999999999993</v>
          </cell>
          <cell r="X35">
            <v>4688320</v>
          </cell>
          <cell r="Y35">
            <v>1885520</v>
          </cell>
          <cell r="Z35">
            <v>40900</v>
          </cell>
          <cell r="AA35">
            <v>0</v>
          </cell>
          <cell r="AB35">
            <v>468700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509600</v>
          </cell>
        </row>
      </sheetData>
      <sheetData sheetId="5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5000</v>
          </cell>
          <cell r="N16">
            <v>64600</v>
          </cell>
          <cell r="P16">
            <v>12.92</v>
          </cell>
          <cell r="Q16">
            <v>12.92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78750</v>
          </cell>
          <cell r="Y16">
            <v>14150</v>
          </cell>
          <cell r="Z16">
            <v>5000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5000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5000</v>
          </cell>
          <cell r="N17">
            <v>64600</v>
          </cell>
          <cell r="P17">
            <v>12.92</v>
          </cell>
          <cell r="Q17">
            <v>12.92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14.5</v>
          </cell>
          <cell r="X17">
            <v>72500</v>
          </cell>
          <cell r="Y17">
            <v>7900</v>
          </cell>
          <cell r="Z17">
            <v>5000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5000</v>
          </cell>
          <cell r="N18">
            <v>64600</v>
          </cell>
          <cell r="P18">
            <v>12.92</v>
          </cell>
          <cell r="Q18">
            <v>12.92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9.6</v>
          </cell>
          <cell r="X18">
            <v>48000</v>
          </cell>
          <cell r="Y18">
            <v>-16600</v>
          </cell>
          <cell r="Z18">
            <v>5000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5000</v>
          </cell>
          <cell r="N19">
            <v>64600</v>
          </cell>
          <cell r="P19">
            <v>12.92</v>
          </cell>
          <cell r="Q19">
            <v>12.92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10.5</v>
          </cell>
          <cell r="X19">
            <v>52500</v>
          </cell>
          <cell r="Y19">
            <v>-12100</v>
          </cell>
          <cell r="Z19">
            <v>5000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5000</v>
          </cell>
          <cell r="N20">
            <v>64600</v>
          </cell>
          <cell r="P20">
            <v>12.92</v>
          </cell>
          <cell r="Q20">
            <v>12.92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9.9</v>
          </cell>
          <cell r="X20">
            <v>49500</v>
          </cell>
          <cell r="Y20">
            <v>-15100</v>
          </cell>
          <cell r="Z20">
            <v>5000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5000</v>
          </cell>
          <cell r="N21">
            <v>64600</v>
          </cell>
          <cell r="P21">
            <v>12.92</v>
          </cell>
          <cell r="Q21">
            <v>12.92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6.3</v>
          </cell>
          <cell r="X21">
            <v>31500</v>
          </cell>
          <cell r="Y21">
            <v>-33100</v>
          </cell>
          <cell r="Z21">
            <v>5000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5000</v>
          </cell>
          <cell r="N22">
            <v>64600</v>
          </cell>
          <cell r="P22">
            <v>12.92</v>
          </cell>
          <cell r="Q22">
            <v>12.92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6.3</v>
          </cell>
          <cell r="X22">
            <v>31500</v>
          </cell>
          <cell r="Y22">
            <v>-33100</v>
          </cell>
          <cell r="Z22">
            <v>5000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5000</v>
          </cell>
          <cell r="N23">
            <v>64600</v>
          </cell>
          <cell r="P23">
            <v>12.92</v>
          </cell>
          <cell r="Q23">
            <v>12.92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5.4</v>
          </cell>
          <cell r="X23">
            <v>27000</v>
          </cell>
          <cell r="Y23">
            <v>-37600</v>
          </cell>
          <cell r="Z23">
            <v>5000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5000</v>
          </cell>
          <cell r="N24">
            <v>64600</v>
          </cell>
          <cell r="P24">
            <v>12.92</v>
          </cell>
          <cell r="Q24">
            <v>12.92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5.7</v>
          </cell>
          <cell r="X24">
            <v>28500</v>
          </cell>
          <cell r="Y24">
            <v>-36100</v>
          </cell>
          <cell r="Z24">
            <v>5000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5000</v>
          </cell>
          <cell r="N25">
            <v>64600</v>
          </cell>
          <cell r="P25">
            <v>12.92</v>
          </cell>
          <cell r="Q25">
            <v>12.92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28000</v>
          </cell>
          <cell r="Y25">
            <v>-36600</v>
          </cell>
          <cell r="Z25">
            <v>5000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5000</v>
          </cell>
          <cell r="N26">
            <v>64600</v>
          </cell>
          <cell r="P26">
            <v>12.92</v>
          </cell>
          <cell r="Q26">
            <v>12.92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5.5</v>
          </cell>
          <cell r="X26">
            <v>27500</v>
          </cell>
          <cell r="Y26">
            <v>-37100</v>
          </cell>
          <cell r="Z26">
            <v>5000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5000</v>
          </cell>
          <cell r="N27">
            <v>64600</v>
          </cell>
          <cell r="P27">
            <v>12.92</v>
          </cell>
          <cell r="Q27">
            <v>12.92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28500</v>
          </cell>
          <cell r="Y27">
            <v>-36100</v>
          </cell>
          <cell r="Z27">
            <v>5000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5000</v>
          </cell>
          <cell r="N28">
            <v>64600</v>
          </cell>
          <cell r="P28">
            <v>12.92</v>
          </cell>
          <cell r="Q28">
            <v>12.92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27500</v>
          </cell>
          <cell r="Y28">
            <v>-37100</v>
          </cell>
          <cell r="Z28">
            <v>5000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5000</v>
          </cell>
          <cell r="N29">
            <v>64600</v>
          </cell>
          <cell r="P29">
            <v>12.92</v>
          </cell>
          <cell r="Q29">
            <v>12.92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27500</v>
          </cell>
          <cell r="Y29">
            <v>-37100</v>
          </cell>
          <cell r="Z29">
            <v>5000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5000</v>
          </cell>
          <cell r="N30">
            <v>64600</v>
          </cell>
          <cell r="P30">
            <v>12.92</v>
          </cell>
          <cell r="Q30">
            <v>12.92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36000</v>
          </cell>
          <cell r="Y30">
            <v>-28600</v>
          </cell>
          <cell r="Z30">
            <v>5000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5000</v>
          </cell>
          <cell r="N31">
            <v>64600</v>
          </cell>
          <cell r="P31">
            <v>12.92</v>
          </cell>
          <cell r="Q31">
            <v>12.92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46000</v>
          </cell>
          <cell r="Y31">
            <v>-18600</v>
          </cell>
          <cell r="Z31">
            <v>5000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5000</v>
          </cell>
        </row>
      </sheetData>
      <sheetData sheetId="5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36626</v>
          </cell>
          <cell r="B20" t="str">
            <v>IBST</v>
          </cell>
          <cell r="C20">
            <v>36626</v>
          </cell>
          <cell r="E20">
            <v>237400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237400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237400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237400</v>
          </cell>
        </row>
        <row r="21">
          <cell r="A21">
            <v>36646</v>
          </cell>
          <cell r="C21">
            <v>36646</v>
          </cell>
          <cell r="G21">
            <v>0</v>
          </cell>
          <cell r="K21">
            <v>0</v>
          </cell>
          <cell r="M21">
            <v>237400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237400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237400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237400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1.9</v>
          </cell>
          <cell r="X22">
            <v>451060</v>
          </cell>
          <cell r="Y22">
            <v>451060</v>
          </cell>
          <cell r="Z22">
            <v>0</v>
          </cell>
          <cell r="AA22">
            <v>0</v>
          </cell>
          <cell r="AB22">
            <v>237400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237400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237400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1.6</v>
          </cell>
          <cell r="X23">
            <v>379840</v>
          </cell>
          <cell r="Y23">
            <v>379840</v>
          </cell>
          <cell r="Z23">
            <v>0</v>
          </cell>
          <cell r="AA23">
            <v>0</v>
          </cell>
          <cell r="AB23">
            <v>237400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237400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237400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1.1000000000000001</v>
          </cell>
          <cell r="X24">
            <v>261140.00000000003</v>
          </cell>
          <cell r="Y24">
            <v>261140.00000000003</v>
          </cell>
          <cell r="Z24">
            <v>0</v>
          </cell>
          <cell r="AA24">
            <v>0</v>
          </cell>
          <cell r="AB24">
            <v>237400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237400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237400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1.3</v>
          </cell>
          <cell r="X25">
            <v>308620</v>
          </cell>
          <cell r="Y25">
            <v>308620</v>
          </cell>
          <cell r="Z25">
            <v>0</v>
          </cell>
          <cell r="AA25">
            <v>0</v>
          </cell>
          <cell r="AB25">
            <v>237400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237400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237400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1.2</v>
          </cell>
          <cell r="X26">
            <v>284880</v>
          </cell>
          <cell r="Y26">
            <v>284880</v>
          </cell>
          <cell r="Z26">
            <v>0</v>
          </cell>
          <cell r="AA26">
            <v>0</v>
          </cell>
          <cell r="AB26">
            <v>237400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237400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237400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1.2</v>
          </cell>
          <cell r="X27">
            <v>284880</v>
          </cell>
          <cell r="Y27">
            <v>284880</v>
          </cell>
          <cell r="Z27">
            <v>0</v>
          </cell>
          <cell r="AA27">
            <v>0</v>
          </cell>
          <cell r="AB27">
            <v>237400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237400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237400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1.3</v>
          </cell>
          <cell r="X28">
            <v>308620</v>
          </cell>
          <cell r="Y28">
            <v>308620</v>
          </cell>
          <cell r="Z28">
            <v>0</v>
          </cell>
          <cell r="AA28">
            <v>0</v>
          </cell>
          <cell r="AB28">
            <v>237400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237400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237400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1.2</v>
          </cell>
          <cell r="X29">
            <v>284880</v>
          </cell>
          <cell r="Y29">
            <v>284880</v>
          </cell>
          <cell r="Z29">
            <v>0</v>
          </cell>
          <cell r="AA29">
            <v>0</v>
          </cell>
          <cell r="AB29">
            <v>237400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237400</v>
          </cell>
        </row>
        <row r="30">
          <cell r="A30" t="str">
            <v xml:space="preserve"> Move to Long Term  (Cost = MV) </v>
          </cell>
          <cell r="M30">
            <v>237400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237400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237400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237400</v>
          </cell>
          <cell r="N31">
            <v>284880</v>
          </cell>
          <cell r="P31">
            <v>1.2</v>
          </cell>
          <cell r="Q31">
            <v>1.2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1.2</v>
          </cell>
          <cell r="X31">
            <v>284880</v>
          </cell>
          <cell r="Y31">
            <v>0</v>
          </cell>
          <cell r="Z31">
            <v>0</v>
          </cell>
          <cell r="AA31">
            <v>0</v>
          </cell>
          <cell r="AB31">
            <v>237400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237400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237400</v>
          </cell>
          <cell r="N32">
            <v>284880</v>
          </cell>
          <cell r="P32">
            <v>1.2</v>
          </cell>
          <cell r="Q32">
            <v>1.2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1.3</v>
          </cell>
          <cell r="X32">
            <v>308620</v>
          </cell>
          <cell r="Y32">
            <v>23740</v>
          </cell>
          <cell r="Z32">
            <v>0</v>
          </cell>
          <cell r="AA32">
            <v>0</v>
          </cell>
          <cell r="AB32">
            <v>237400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237400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237400</v>
          </cell>
          <cell r="N33">
            <v>284880</v>
          </cell>
          <cell r="P33">
            <v>1.2</v>
          </cell>
          <cell r="Q33">
            <v>1.2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2.9</v>
          </cell>
          <cell r="X33">
            <v>688460</v>
          </cell>
          <cell r="Y33">
            <v>403580</v>
          </cell>
          <cell r="Z33">
            <v>0</v>
          </cell>
          <cell r="AA33">
            <v>0</v>
          </cell>
          <cell r="AB33">
            <v>237400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237400</v>
          </cell>
        </row>
      </sheetData>
      <sheetData sheetId="5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309432</v>
          </cell>
          <cell r="N16">
            <v>3210004</v>
          </cell>
          <cell r="P16">
            <v>10.373859200082732</v>
          </cell>
          <cell r="Q16">
            <v>10.37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38</v>
          </cell>
          <cell r="X16">
            <v>11758416</v>
          </cell>
          <cell r="Y16">
            <v>8548412</v>
          </cell>
          <cell r="AE16">
            <v>309432</v>
          </cell>
          <cell r="AG16">
            <v>309432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309432</v>
          </cell>
          <cell r="N17">
            <v>3210004</v>
          </cell>
          <cell r="P17">
            <v>10.373859200082732</v>
          </cell>
          <cell r="Q17">
            <v>10.37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36</v>
          </cell>
          <cell r="X17">
            <v>11139552</v>
          </cell>
          <cell r="Y17">
            <v>7929548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309432</v>
          </cell>
          <cell r="AF17">
            <v>0</v>
          </cell>
          <cell r="AG17">
            <v>309432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309432</v>
          </cell>
          <cell r="N18">
            <v>3210004</v>
          </cell>
          <cell r="P18">
            <v>10.373859200082732</v>
          </cell>
          <cell r="Q18">
            <v>10.37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30.5</v>
          </cell>
          <cell r="X18">
            <v>9437676</v>
          </cell>
          <cell r="Y18">
            <v>6227672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309432</v>
          </cell>
          <cell r="AF18">
            <v>0</v>
          </cell>
          <cell r="AG18">
            <v>309432</v>
          </cell>
        </row>
        <row r="19">
          <cell r="A19">
            <v>36594</v>
          </cell>
          <cell r="C19">
            <v>36594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309432</v>
          </cell>
          <cell r="N19">
            <v>3210004</v>
          </cell>
          <cell r="P19">
            <v>10.373859200082732</v>
          </cell>
          <cell r="Q19">
            <v>10.37</v>
          </cell>
          <cell r="R19">
            <v>0</v>
          </cell>
          <cell r="S19">
            <v>0</v>
          </cell>
          <cell r="T19">
            <v>1.75</v>
          </cell>
          <cell r="U19">
            <v>541506</v>
          </cell>
          <cell r="V19">
            <v>541506</v>
          </cell>
          <cell r="X19">
            <v>0</v>
          </cell>
          <cell r="Y19">
            <v>-3210004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309432</v>
          </cell>
          <cell r="AF19">
            <v>0</v>
          </cell>
          <cell r="AG19">
            <v>309432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309432</v>
          </cell>
          <cell r="N20">
            <v>3210004</v>
          </cell>
          <cell r="P20">
            <v>10.373859200082732</v>
          </cell>
          <cell r="Q20">
            <v>10.37</v>
          </cell>
          <cell r="R20">
            <v>0</v>
          </cell>
          <cell r="S20">
            <v>0</v>
          </cell>
          <cell r="U20">
            <v>0</v>
          </cell>
          <cell r="V20">
            <v>541506</v>
          </cell>
          <cell r="W20">
            <v>35</v>
          </cell>
          <cell r="X20">
            <v>10830120</v>
          </cell>
          <cell r="Y20">
            <v>7620116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309432</v>
          </cell>
          <cell r="AF20">
            <v>0</v>
          </cell>
          <cell r="AG20">
            <v>309432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309432</v>
          </cell>
          <cell r="N21">
            <v>3210004</v>
          </cell>
          <cell r="P21">
            <v>10.373859200082732</v>
          </cell>
          <cell r="Q21">
            <v>10.37</v>
          </cell>
          <cell r="R21">
            <v>0</v>
          </cell>
          <cell r="S21">
            <v>0</v>
          </cell>
          <cell r="U21">
            <v>0</v>
          </cell>
          <cell r="V21">
            <v>541506</v>
          </cell>
          <cell r="W21">
            <v>35.75</v>
          </cell>
          <cell r="X21">
            <v>11062194</v>
          </cell>
          <cell r="Y21">
            <v>7852190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309432</v>
          </cell>
          <cell r="AF21">
            <v>0</v>
          </cell>
          <cell r="AG21">
            <v>309432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309432</v>
          </cell>
          <cell r="N22">
            <v>3210004</v>
          </cell>
          <cell r="P22">
            <v>10.373859200082732</v>
          </cell>
          <cell r="Q22">
            <v>10.37</v>
          </cell>
          <cell r="R22">
            <v>0</v>
          </cell>
          <cell r="S22">
            <v>0</v>
          </cell>
          <cell r="U22">
            <v>0</v>
          </cell>
          <cell r="V22">
            <v>541506</v>
          </cell>
          <cell r="W22">
            <v>34</v>
          </cell>
          <cell r="X22">
            <v>10520688</v>
          </cell>
          <cell r="Y22">
            <v>7310684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309432</v>
          </cell>
          <cell r="AF22">
            <v>0</v>
          </cell>
          <cell r="AG22">
            <v>309432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309432</v>
          </cell>
          <cell r="N23">
            <v>3210004</v>
          </cell>
          <cell r="P23">
            <v>10.373859200082732</v>
          </cell>
          <cell r="Q23">
            <v>10.37</v>
          </cell>
          <cell r="R23">
            <v>0</v>
          </cell>
          <cell r="S23">
            <v>0</v>
          </cell>
          <cell r="U23">
            <v>0</v>
          </cell>
          <cell r="V23">
            <v>541506</v>
          </cell>
          <cell r="W23">
            <v>34</v>
          </cell>
          <cell r="X23">
            <v>10520688</v>
          </cell>
          <cell r="Y23">
            <v>7310684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309432</v>
          </cell>
          <cell r="AF23">
            <v>0</v>
          </cell>
          <cell r="AG23">
            <v>309432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309432</v>
          </cell>
          <cell r="N24">
            <v>3210004</v>
          </cell>
          <cell r="P24">
            <v>10.373859200082732</v>
          </cell>
          <cell r="Q24">
            <v>10.37</v>
          </cell>
          <cell r="R24">
            <v>0</v>
          </cell>
          <cell r="S24">
            <v>0</v>
          </cell>
          <cell r="U24">
            <v>0</v>
          </cell>
          <cell r="V24">
            <v>541506</v>
          </cell>
          <cell r="W24">
            <v>35</v>
          </cell>
          <cell r="X24">
            <v>10830120</v>
          </cell>
          <cell r="Y24">
            <v>7620116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309432</v>
          </cell>
          <cell r="AF24">
            <v>0</v>
          </cell>
          <cell r="AG24">
            <v>309432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309432</v>
          </cell>
          <cell r="N25">
            <v>3210004</v>
          </cell>
          <cell r="P25">
            <v>10.373859200082732</v>
          </cell>
          <cell r="Q25">
            <v>10.37</v>
          </cell>
          <cell r="R25">
            <v>0</v>
          </cell>
          <cell r="S25">
            <v>0</v>
          </cell>
          <cell r="U25">
            <v>0</v>
          </cell>
          <cell r="V25">
            <v>541506</v>
          </cell>
          <cell r="W25">
            <v>39</v>
          </cell>
          <cell r="X25">
            <v>12067848</v>
          </cell>
          <cell r="Y25">
            <v>8857844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309432</v>
          </cell>
          <cell r="AF25">
            <v>0</v>
          </cell>
          <cell r="AG25">
            <v>309432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309432</v>
          </cell>
          <cell r="N26">
            <v>3210004</v>
          </cell>
          <cell r="P26">
            <v>10.373859200082732</v>
          </cell>
          <cell r="Q26">
            <v>10.37</v>
          </cell>
          <cell r="R26">
            <v>0</v>
          </cell>
          <cell r="S26">
            <v>0</v>
          </cell>
          <cell r="T26">
            <v>2</v>
          </cell>
          <cell r="U26">
            <v>618864</v>
          </cell>
          <cell r="V26">
            <v>1160370</v>
          </cell>
          <cell r="W26">
            <v>38</v>
          </cell>
          <cell r="X26">
            <v>11758416</v>
          </cell>
          <cell r="Y26">
            <v>8548412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309432</v>
          </cell>
          <cell r="AF26">
            <v>0</v>
          </cell>
          <cell r="AG26">
            <v>309432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309432</v>
          </cell>
          <cell r="N27">
            <v>3210004</v>
          </cell>
          <cell r="P27">
            <v>10.373859200082732</v>
          </cell>
          <cell r="Q27">
            <v>10.37</v>
          </cell>
          <cell r="R27">
            <v>0</v>
          </cell>
          <cell r="S27">
            <v>0</v>
          </cell>
          <cell r="U27">
            <v>0</v>
          </cell>
          <cell r="V27">
            <v>1160370</v>
          </cell>
          <cell r="W27">
            <v>37</v>
          </cell>
          <cell r="X27">
            <v>11448984</v>
          </cell>
          <cell r="Y27">
            <v>8238980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309432</v>
          </cell>
          <cell r="AF27">
            <v>0</v>
          </cell>
          <cell r="AG27">
            <v>309432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309432</v>
          </cell>
          <cell r="N28">
            <v>3210004</v>
          </cell>
          <cell r="P28">
            <v>10.373859200082732</v>
          </cell>
          <cell r="Q28">
            <v>10.37</v>
          </cell>
          <cell r="R28">
            <v>0</v>
          </cell>
          <cell r="S28">
            <v>0</v>
          </cell>
          <cell r="U28">
            <v>0</v>
          </cell>
          <cell r="V28">
            <v>1160370</v>
          </cell>
          <cell r="W28">
            <v>36.5</v>
          </cell>
          <cell r="X28">
            <v>11294268</v>
          </cell>
          <cell r="Y28">
            <v>8084264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309432</v>
          </cell>
          <cell r="AF28">
            <v>0</v>
          </cell>
          <cell r="AG28">
            <v>309432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309432</v>
          </cell>
          <cell r="N29">
            <v>3210004</v>
          </cell>
          <cell r="P29">
            <v>10.373859200082732</v>
          </cell>
          <cell r="Q29">
            <v>10.37</v>
          </cell>
          <cell r="R29">
            <v>0</v>
          </cell>
          <cell r="S29">
            <v>0</v>
          </cell>
          <cell r="U29">
            <v>0</v>
          </cell>
          <cell r="V29">
            <v>1160370</v>
          </cell>
          <cell r="W29">
            <v>38.5</v>
          </cell>
          <cell r="X29">
            <v>11913132</v>
          </cell>
          <cell r="Y29">
            <v>8703128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309432</v>
          </cell>
          <cell r="AF29">
            <v>0</v>
          </cell>
          <cell r="AG29">
            <v>309432</v>
          </cell>
        </row>
        <row r="30">
          <cell r="A30" t="str">
            <v xml:space="preserve"> Move to Long Term  (Cost = MV) </v>
          </cell>
          <cell r="M30">
            <v>309432</v>
          </cell>
          <cell r="N30">
            <v>3210004</v>
          </cell>
          <cell r="P30">
            <v>10.373859200082732</v>
          </cell>
          <cell r="Q30">
            <v>10.37</v>
          </cell>
          <cell r="R30">
            <v>0</v>
          </cell>
          <cell r="S30">
            <v>0</v>
          </cell>
          <cell r="U30">
            <v>0</v>
          </cell>
          <cell r="V30">
            <v>1160370</v>
          </cell>
          <cell r="X30">
            <v>0</v>
          </cell>
          <cell r="Y30">
            <v>-3210004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309432</v>
          </cell>
          <cell r="AF30">
            <v>0</v>
          </cell>
          <cell r="AG30">
            <v>309432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309432</v>
          </cell>
          <cell r="N31">
            <v>11913132</v>
          </cell>
          <cell r="P31">
            <v>38.5</v>
          </cell>
          <cell r="Q31">
            <v>38.5</v>
          </cell>
          <cell r="R31">
            <v>0</v>
          </cell>
          <cell r="S31">
            <v>0</v>
          </cell>
          <cell r="U31">
            <v>0</v>
          </cell>
          <cell r="V31">
            <v>1160370</v>
          </cell>
          <cell r="W31">
            <v>38.5</v>
          </cell>
          <cell r="X31">
            <v>11913132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309432</v>
          </cell>
          <cell r="AF31">
            <v>0</v>
          </cell>
          <cell r="AG31">
            <v>309432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309432</v>
          </cell>
          <cell r="N32">
            <v>11913132</v>
          </cell>
          <cell r="P32">
            <v>38.5</v>
          </cell>
          <cell r="Q32">
            <v>38.5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35.25</v>
          </cell>
          <cell r="X32">
            <v>10907478</v>
          </cell>
          <cell r="Y32">
            <v>-1005654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309432</v>
          </cell>
          <cell r="AF32">
            <v>0</v>
          </cell>
          <cell r="AG32">
            <v>309432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309432</v>
          </cell>
          <cell r="N33">
            <v>11913132</v>
          </cell>
          <cell r="P33">
            <v>38.5</v>
          </cell>
          <cell r="Q33">
            <v>38.5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35.5</v>
          </cell>
          <cell r="X33">
            <v>10984836</v>
          </cell>
          <cell r="Y33">
            <v>-928296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309432</v>
          </cell>
          <cell r="AF33">
            <v>0</v>
          </cell>
          <cell r="AG33">
            <v>309432</v>
          </cell>
        </row>
      </sheetData>
      <sheetData sheetId="5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5000</v>
          </cell>
          <cell r="N14">
            <v>500000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500000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</v>
          </cell>
          <cell r="AG14">
            <v>5000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5000</v>
          </cell>
          <cell r="N15">
            <v>500000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500000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</v>
          </cell>
          <cell r="AG15">
            <v>5000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5000</v>
          </cell>
          <cell r="N16">
            <v>500000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500000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</v>
          </cell>
          <cell r="AG16">
            <v>5000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5000</v>
          </cell>
          <cell r="N17">
            <v>500000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500000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</v>
          </cell>
          <cell r="AG17">
            <v>5000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5000</v>
          </cell>
          <cell r="N18">
            <v>500000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500000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</v>
          </cell>
          <cell r="AG18">
            <v>5000</v>
          </cell>
        </row>
        <row r="19">
          <cell r="A19">
            <v>36670</v>
          </cell>
          <cell r="C19">
            <v>36670</v>
          </cell>
          <cell r="D19">
            <v>100</v>
          </cell>
          <cell r="G19">
            <v>0</v>
          </cell>
          <cell r="K19">
            <v>0</v>
          </cell>
          <cell r="M19">
            <v>5000</v>
          </cell>
          <cell r="N19">
            <v>500000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2.5</v>
          </cell>
          <cell r="U19">
            <v>12500</v>
          </cell>
          <cell r="V19">
            <v>12500</v>
          </cell>
          <cell r="W19">
            <v>100</v>
          </cell>
          <cell r="X19">
            <v>500000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</v>
          </cell>
          <cell r="AG19">
            <v>5000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5000</v>
          </cell>
          <cell r="N20">
            <v>500000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12500</v>
          </cell>
          <cell r="W20">
            <v>100</v>
          </cell>
          <cell r="X20">
            <v>500000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</v>
          </cell>
          <cell r="AG20">
            <v>5000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5000</v>
          </cell>
          <cell r="N21">
            <v>500000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12500</v>
          </cell>
          <cell r="W21">
            <v>100</v>
          </cell>
          <cell r="X21">
            <v>500000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</v>
          </cell>
          <cell r="AG21">
            <v>5000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5000</v>
          </cell>
          <cell r="N22">
            <v>500000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12500</v>
          </cell>
          <cell r="W22">
            <v>100</v>
          </cell>
          <cell r="X22">
            <v>500000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</v>
          </cell>
          <cell r="AG22">
            <v>5000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5000</v>
          </cell>
          <cell r="N23">
            <v>500000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12500</v>
          </cell>
          <cell r="W23">
            <v>100</v>
          </cell>
          <cell r="X23">
            <v>500000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</v>
          </cell>
          <cell r="AG23">
            <v>5000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5000</v>
          </cell>
          <cell r="N24">
            <v>500000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12500</v>
          </cell>
          <cell r="W24">
            <v>100</v>
          </cell>
          <cell r="X24">
            <v>500000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</v>
          </cell>
          <cell r="AG24">
            <v>5000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5000</v>
          </cell>
          <cell r="N25">
            <v>500000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12500</v>
          </cell>
          <cell r="W25">
            <v>100</v>
          </cell>
          <cell r="X25">
            <v>500000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</v>
          </cell>
          <cell r="AG25">
            <v>5000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5000</v>
          </cell>
          <cell r="N26">
            <v>500000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12500</v>
          </cell>
          <cell r="W26">
            <v>100</v>
          </cell>
          <cell r="X26">
            <v>500000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</v>
          </cell>
          <cell r="AG26">
            <v>5000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5000</v>
          </cell>
          <cell r="N27">
            <v>500000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12500</v>
          </cell>
          <cell r="W27">
            <v>100</v>
          </cell>
          <cell r="X27">
            <v>500000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</v>
          </cell>
          <cell r="AG27">
            <v>5000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5000</v>
          </cell>
          <cell r="N28">
            <v>500000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12500</v>
          </cell>
          <cell r="W28">
            <v>100</v>
          </cell>
          <cell r="X28">
            <v>500000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</v>
          </cell>
          <cell r="AG28">
            <v>5000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5000</v>
          </cell>
          <cell r="N29">
            <v>500000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500000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</v>
          </cell>
          <cell r="AG29">
            <v>5000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5000</v>
          </cell>
          <cell r="N30">
            <v>500000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500000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5000</v>
          </cell>
          <cell r="AG30">
            <v>5000</v>
          </cell>
        </row>
      </sheetData>
      <sheetData sheetId="5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36564</v>
          </cell>
          <cell r="B18" t="str">
            <v>IBST</v>
          </cell>
          <cell r="C18">
            <v>36564</v>
          </cell>
          <cell r="D18">
            <v>10</v>
          </cell>
          <cell r="E18">
            <v>30000</v>
          </cell>
          <cell r="F18">
            <v>41</v>
          </cell>
          <cell r="G18">
            <v>1230000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1230000</v>
          </cell>
          <cell r="P18">
            <v>41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-1230000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36578</v>
          </cell>
          <cell r="B19" t="str">
            <v>WB.</v>
          </cell>
          <cell r="C19">
            <v>36578</v>
          </cell>
          <cell r="D19">
            <v>10</v>
          </cell>
          <cell r="E19">
            <v>50000</v>
          </cell>
          <cell r="F19">
            <v>32</v>
          </cell>
          <cell r="G19">
            <v>1600000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2830000</v>
          </cell>
          <cell r="P19">
            <v>35.375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-2830000</v>
          </cell>
          <cell r="Z19">
            <v>0</v>
          </cell>
          <cell r="AA19">
            <v>0</v>
          </cell>
          <cell r="AB19">
            <v>30000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80000</v>
          </cell>
          <cell r="N20">
            <v>2830000</v>
          </cell>
          <cell r="P20">
            <v>35.375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2680000</v>
          </cell>
          <cell r="Y20">
            <v>-150000</v>
          </cell>
          <cell r="Z20">
            <v>0</v>
          </cell>
          <cell r="AA20">
            <v>0</v>
          </cell>
          <cell r="AB20">
            <v>30000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36588</v>
          </cell>
          <cell r="B21" t="str">
            <v>IBST</v>
          </cell>
          <cell r="C21">
            <v>36588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30000</v>
          </cell>
          <cell r="J21">
            <v>37</v>
          </cell>
          <cell r="K21">
            <v>1110000</v>
          </cell>
          <cell r="M21">
            <v>50000</v>
          </cell>
          <cell r="N21">
            <v>2830000</v>
          </cell>
          <cell r="P21">
            <v>56.6</v>
          </cell>
          <cell r="Q21">
            <v>56.6</v>
          </cell>
          <cell r="R21">
            <v>1110000</v>
          </cell>
          <cell r="S21">
            <v>1110000</v>
          </cell>
          <cell r="U21">
            <v>0</v>
          </cell>
          <cell r="V21">
            <v>0</v>
          </cell>
          <cell r="X21">
            <v>0</v>
          </cell>
          <cell r="Y21">
            <v>-2830000</v>
          </cell>
          <cell r="Z21">
            <v>0</v>
          </cell>
          <cell r="AA21">
            <v>0</v>
          </cell>
          <cell r="AB21">
            <v>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36588</v>
          </cell>
          <cell r="B22" t="str">
            <v>WB.</v>
          </cell>
          <cell r="C22">
            <v>36588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36.25</v>
          </cell>
          <cell r="K22">
            <v>1812500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-1017500.0000000001</v>
          </cell>
          <cell r="S22">
            <v>92499.999999999884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36616</v>
          </cell>
          <cell r="C23">
            <v>36616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92499.999999999884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36646</v>
          </cell>
          <cell r="C24">
            <v>36646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92499.999999999884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36677</v>
          </cell>
          <cell r="C25">
            <v>36677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92499.999999999884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36707</v>
          </cell>
          <cell r="C26">
            <v>36707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92499.999999999884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36738</v>
          </cell>
          <cell r="C27">
            <v>36738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92499.999999999884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36769</v>
          </cell>
          <cell r="C28">
            <v>36769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92499.999999999884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36799</v>
          </cell>
          <cell r="C29">
            <v>36799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92499.999999999884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36830</v>
          </cell>
          <cell r="C30">
            <v>36830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92499.999999999884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36860</v>
          </cell>
          <cell r="C31">
            <v>36860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92499.999999999884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36889</v>
          </cell>
          <cell r="C32">
            <v>36889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92499.999999999884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Move to Long Term  (Cost = MV) 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92499.999999999884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36891</v>
          </cell>
          <cell r="C34">
            <v>36891</v>
          </cell>
          <cell r="D34">
            <v>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92499.999999999884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36909</v>
          </cell>
          <cell r="C35">
            <v>36909</v>
          </cell>
        </row>
        <row r="36">
          <cell r="A36">
            <v>36922</v>
          </cell>
          <cell r="C36">
            <v>36922</v>
          </cell>
        </row>
      </sheetData>
      <sheetData sheetId="5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105000</v>
          </cell>
          <cell r="N16">
            <v>4560475</v>
          </cell>
          <cell r="P16">
            <v>43.433095238095241</v>
          </cell>
          <cell r="Q16">
            <v>43.43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33.25</v>
          </cell>
          <cell r="X16">
            <v>3491250</v>
          </cell>
          <cell r="Y16">
            <v>-1069225</v>
          </cell>
          <cell r="Z16">
            <v>5000</v>
          </cell>
          <cell r="AA16">
            <v>0</v>
          </cell>
          <cell r="AB16">
            <v>50000</v>
          </cell>
          <cell r="AC16">
            <v>50000</v>
          </cell>
          <cell r="AD16">
            <v>0</v>
          </cell>
          <cell r="AE16">
            <v>0</v>
          </cell>
          <cell r="AF16">
            <v>0</v>
          </cell>
          <cell r="AG16">
            <v>105000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35.25</v>
          </cell>
          <cell r="G17">
            <v>1057500</v>
          </cell>
          <cell r="I17">
            <v>0</v>
          </cell>
          <cell r="J17">
            <v>0</v>
          </cell>
          <cell r="K17">
            <v>0</v>
          </cell>
          <cell r="M17">
            <v>135000</v>
          </cell>
          <cell r="N17">
            <v>5617975</v>
          </cell>
          <cell r="P17">
            <v>41.614629629629633</v>
          </cell>
          <cell r="Q17">
            <v>41.61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-5617975</v>
          </cell>
          <cell r="Z17">
            <v>5000</v>
          </cell>
          <cell r="AA17">
            <v>0</v>
          </cell>
          <cell r="AB17">
            <v>80000</v>
          </cell>
          <cell r="AC17">
            <v>50000</v>
          </cell>
          <cell r="AD17">
            <v>0</v>
          </cell>
          <cell r="AE17">
            <v>0</v>
          </cell>
          <cell r="AF17">
            <v>0</v>
          </cell>
          <cell r="AG17">
            <v>135000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20000</v>
          </cell>
          <cell r="F18">
            <v>36.25</v>
          </cell>
          <cell r="G18">
            <v>725000</v>
          </cell>
          <cell r="I18">
            <v>0</v>
          </cell>
          <cell r="J18">
            <v>57</v>
          </cell>
          <cell r="K18">
            <v>0</v>
          </cell>
          <cell r="M18">
            <v>155000</v>
          </cell>
          <cell r="N18">
            <v>6342975</v>
          </cell>
          <cell r="P18">
            <v>40.922419354838709</v>
          </cell>
          <cell r="Q18">
            <v>40.92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-6342975</v>
          </cell>
          <cell r="Z18">
            <v>5000</v>
          </cell>
          <cell r="AA18">
            <v>0</v>
          </cell>
          <cell r="AB18">
            <v>100000</v>
          </cell>
          <cell r="AC18">
            <v>50000</v>
          </cell>
          <cell r="AD18">
            <v>0</v>
          </cell>
          <cell r="AE18">
            <v>0</v>
          </cell>
          <cell r="AF18">
            <v>0</v>
          </cell>
          <cell r="AG18">
            <v>155000</v>
          </cell>
        </row>
        <row r="19">
          <cell r="A19">
            <v>36532</v>
          </cell>
          <cell r="B19" t="str">
            <v>IBST</v>
          </cell>
          <cell r="C19">
            <v>36532</v>
          </cell>
          <cell r="D19">
            <v>10</v>
          </cell>
          <cell r="E19">
            <v>20000</v>
          </cell>
          <cell r="F19">
            <v>34</v>
          </cell>
          <cell r="G19">
            <v>680000</v>
          </cell>
          <cell r="I19">
            <v>0</v>
          </cell>
          <cell r="J19">
            <v>0</v>
          </cell>
          <cell r="K19">
            <v>0</v>
          </cell>
          <cell r="M19">
            <v>175000</v>
          </cell>
          <cell r="N19">
            <v>7022975</v>
          </cell>
          <cell r="P19">
            <v>40.131285714285717</v>
          </cell>
          <cell r="Q19">
            <v>40.130000000000003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-7022975</v>
          </cell>
          <cell r="Z19">
            <v>5000</v>
          </cell>
          <cell r="AA19">
            <v>0</v>
          </cell>
          <cell r="AB19">
            <v>120000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175000</v>
          </cell>
        </row>
        <row r="20">
          <cell r="A20">
            <v>36536</v>
          </cell>
          <cell r="B20" t="str">
            <v>IBST</v>
          </cell>
          <cell r="C20">
            <v>36536</v>
          </cell>
          <cell r="D20">
            <v>10</v>
          </cell>
          <cell r="E20">
            <v>30000</v>
          </cell>
          <cell r="F20">
            <v>35.5</v>
          </cell>
          <cell r="G20">
            <v>1065000</v>
          </cell>
          <cell r="I20">
            <v>0</v>
          </cell>
          <cell r="J20">
            <v>0</v>
          </cell>
          <cell r="K20">
            <v>0</v>
          </cell>
          <cell r="M20">
            <v>205000</v>
          </cell>
          <cell r="N20">
            <v>8087975</v>
          </cell>
          <cell r="P20">
            <v>39.453536585365853</v>
          </cell>
          <cell r="Q20">
            <v>39.450000000000003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-8087975</v>
          </cell>
          <cell r="Z20">
            <v>5000</v>
          </cell>
          <cell r="AA20">
            <v>0</v>
          </cell>
          <cell r="AB20">
            <v>150000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205000</v>
          </cell>
        </row>
        <row r="21">
          <cell r="A21">
            <v>36556</v>
          </cell>
          <cell r="C21">
            <v>36556</v>
          </cell>
          <cell r="D21">
            <v>10</v>
          </cell>
          <cell r="G21">
            <v>0</v>
          </cell>
          <cell r="K21">
            <v>0</v>
          </cell>
          <cell r="M21">
            <v>205000</v>
          </cell>
          <cell r="N21">
            <v>8087975</v>
          </cell>
          <cell r="P21">
            <v>39.453536585365853</v>
          </cell>
          <cell r="Q21">
            <v>39.450000000000003</v>
          </cell>
          <cell r="R21">
            <v>0</v>
          </cell>
          <cell r="S21">
            <v>0</v>
          </cell>
          <cell r="U21">
            <v>0</v>
          </cell>
          <cell r="W21">
            <v>36.75</v>
          </cell>
          <cell r="X21">
            <v>7533750</v>
          </cell>
          <cell r="Y21">
            <v>-554225</v>
          </cell>
          <cell r="Z21">
            <v>5000</v>
          </cell>
          <cell r="AA21">
            <v>0</v>
          </cell>
          <cell r="AB21">
            <v>150000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205000</v>
          </cell>
        </row>
        <row r="22">
          <cell r="A22">
            <v>36567</v>
          </cell>
          <cell r="B22" t="str">
            <v>WB.</v>
          </cell>
          <cell r="C22">
            <v>36567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43.5</v>
          </cell>
          <cell r="K22">
            <v>2175000</v>
          </cell>
          <cell r="M22">
            <v>155000</v>
          </cell>
          <cell r="N22">
            <v>6115475</v>
          </cell>
          <cell r="P22">
            <v>39.454677419354837</v>
          </cell>
          <cell r="Q22">
            <v>39.450000000000003</v>
          </cell>
          <cell r="R22">
            <v>202499.99999999985</v>
          </cell>
          <cell r="S22">
            <v>202499.99999999985</v>
          </cell>
          <cell r="U22">
            <v>0</v>
          </cell>
          <cell r="V22">
            <v>0</v>
          </cell>
          <cell r="X22">
            <v>0</v>
          </cell>
          <cell r="Y22">
            <v>-6115475</v>
          </cell>
          <cell r="Z22">
            <v>5000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155000</v>
          </cell>
        </row>
        <row r="23">
          <cell r="A23">
            <v>36567</v>
          </cell>
          <cell r="B23" t="str">
            <v>NFS</v>
          </cell>
          <cell r="C23">
            <v>36567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5000</v>
          </cell>
          <cell r="J23">
            <v>42.25</v>
          </cell>
          <cell r="K23">
            <v>211250</v>
          </cell>
          <cell r="M23">
            <v>150000</v>
          </cell>
          <cell r="N23">
            <v>5918225</v>
          </cell>
          <cell r="P23">
            <v>39.454833333333333</v>
          </cell>
          <cell r="Q23">
            <v>39.454833333333333</v>
          </cell>
          <cell r="R23">
            <v>13999.999999999985</v>
          </cell>
          <cell r="S23">
            <v>216499.99999999983</v>
          </cell>
          <cell r="U23">
            <v>0</v>
          </cell>
          <cell r="V23">
            <v>0</v>
          </cell>
          <cell r="X23">
            <v>0</v>
          </cell>
          <cell r="Y23">
            <v>-5918225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36567</v>
          </cell>
          <cell r="B24" t="str">
            <v>IBST</v>
          </cell>
          <cell r="C24">
            <v>36567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150000</v>
          </cell>
          <cell r="J24">
            <v>42.5</v>
          </cell>
          <cell r="K24">
            <v>6375000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456775</v>
          </cell>
          <cell r="S24">
            <v>673274.99999999977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36585</v>
          </cell>
          <cell r="C25">
            <v>36585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673274.99999999977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673274.99999999977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673274.99999999977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673274.99999999977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673274.99999999977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673274.99999999977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673274.99999999977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673274.99999999977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673274.99999999977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673274.99999999977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673274.99999999977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 xml:space="preserve"> Move to Long Term  (Cost = MV) 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673274.99999999977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36891</v>
          </cell>
          <cell r="C37">
            <v>36891</v>
          </cell>
          <cell r="G37">
            <v>0</v>
          </cell>
          <cell r="K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673274.99999999977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36909</v>
          </cell>
          <cell r="C38">
            <v>36909</v>
          </cell>
        </row>
        <row r="39">
          <cell r="A39">
            <v>36922</v>
          </cell>
          <cell r="C39">
            <v>36922</v>
          </cell>
        </row>
      </sheetData>
      <sheetData sheetId="5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45000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50000</v>
          </cell>
          <cell r="J19">
            <v>12</v>
          </cell>
          <cell r="K19">
            <v>600000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50000</v>
          </cell>
          <cell r="S19">
            <v>50000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50000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50000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50000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50000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50000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50000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50000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50000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50000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50000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50000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50000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</row>
      </sheetData>
      <sheetData sheetId="58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</row>
        <row r="3">
          <cell r="A3" t="str">
            <v>Date</v>
          </cell>
          <cell r="B3" t="str">
            <v>SET INDEX</v>
          </cell>
          <cell r="C3" t="str">
            <v>Market Capitalization</v>
          </cell>
          <cell r="D3" t="str">
            <v>Market  Yield</v>
          </cell>
          <cell r="E3" t="str">
            <v>Market  P/E</v>
          </cell>
        </row>
        <row r="4">
          <cell r="C4" t="str">
            <v xml:space="preserve"> (Mil.Baht)</v>
          </cell>
        </row>
        <row r="5">
          <cell r="A5">
            <v>35795</v>
          </cell>
          <cell r="B5">
            <v>372.69</v>
          </cell>
          <cell r="C5">
            <v>1133343.8799999999</v>
          </cell>
          <cell r="D5">
            <v>6.04</v>
          </cell>
          <cell r="E5">
            <v>6.59</v>
          </cell>
        </row>
        <row r="6">
          <cell r="A6">
            <v>35826</v>
          </cell>
          <cell r="B6">
            <v>495.23</v>
          </cell>
          <cell r="C6">
            <v>1545007</v>
          </cell>
          <cell r="D6">
            <v>4.26</v>
          </cell>
          <cell r="E6">
            <v>8.94</v>
          </cell>
        </row>
        <row r="7">
          <cell r="A7">
            <v>35854</v>
          </cell>
          <cell r="B7">
            <v>528.41999999999996</v>
          </cell>
          <cell r="C7">
            <v>1689529</v>
          </cell>
          <cell r="D7">
            <v>3.75</v>
          </cell>
          <cell r="E7">
            <v>8.94</v>
          </cell>
        </row>
        <row r="8">
          <cell r="A8">
            <v>35885</v>
          </cell>
          <cell r="B8">
            <v>459.11</v>
          </cell>
          <cell r="C8">
            <v>1476520</v>
          </cell>
          <cell r="D8">
            <v>2.15</v>
          </cell>
          <cell r="E8">
            <v>13.31</v>
          </cell>
        </row>
        <row r="9">
          <cell r="A9">
            <v>35915</v>
          </cell>
          <cell r="B9">
            <v>412.13</v>
          </cell>
          <cell r="C9">
            <v>1345603</v>
          </cell>
          <cell r="D9">
            <v>1.75</v>
          </cell>
          <cell r="E9">
            <v>15.49</v>
          </cell>
        </row>
        <row r="10">
          <cell r="A10">
            <v>35946</v>
          </cell>
          <cell r="B10">
            <v>328.59</v>
          </cell>
          <cell r="C10">
            <v>1121225</v>
          </cell>
          <cell r="D10">
            <v>2.08</v>
          </cell>
          <cell r="E10">
            <v>12.66</v>
          </cell>
        </row>
        <row r="11">
          <cell r="A11">
            <v>35976</v>
          </cell>
          <cell r="B11">
            <v>267.33</v>
          </cell>
          <cell r="C11">
            <v>924222</v>
          </cell>
          <cell r="D11">
            <v>2.5</v>
          </cell>
          <cell r="E11">
            <v>10.72</v>
          </cell>
        </row>
        <row r="12">
          <cell r="A12">
            <v>36007</v>
          </cell>
          <cell r="B12">
            <v>266.72000000000003</v>
          </cell>
          <cell r="C12">
            <v>932312.64</v>
          </cell>
          <cell r="D12">
            <v>2.5</v>
          </cell>
          <cell r="E12">
            <v>10.5</v>
          </cell>
        </row>
        <row r="13">
          <cell r="A13">
            <v>36038</v>
          </cell>
          <cell r="B13">
            <v>214.54</v>
          </cell>
          <cell r="C13">
            <v>759451.23</v>
          </cell>
          <cell r="D13">
            <v>2.56</v>
          </cell>
          <cell r="E13">
            <v>8.0299999999999994</v>
          </cell>
        </row>
        <row r="14">
          <cell r="A14">
            <v>36068</v>
          </cell>
          <cell r="B14">
            <v>253.82</v>
          </cell>
          <cell r="C14">
            <v>898555.02</v>
          </cell>
          <cell r="D14">
            <v>2.0699999999999998</v>
          </cell>
          <cell r="E14">
            <v>9.5299999999999994</v>
          </cell>
        </row>
        <row r="15">
          <cell r="A15">
            <v>36099</v>
          </cell>
          <cell r="B15">
            <v>331.29</v>
          </cell>
          <cell r="C15">
            <v>1187122.42</v>
          </cell>
          <cell r="D15">
            <v>1.6</v>
          </cell>
          <cell r="E15">
            <v>10.38</v>
          </cell>
        </row>
        <row r="16">
          <cell r="A16">
            <v>36129</v>
          </cell>
          <cell r="B16">
            <v>362.82</v>
          </cell>
          <cell r="C16">
            <v>1295940.0900000001</v>
          </cell>
          <cell r="D16">
            <v>1.3</v>
          </cell>
          <cell r="E16">
            <v>9.76</v>
          </cell>
        </row>
        <row r="17">
          <cell r="A17">
            <v>36160</v>
          </cell>
          <cell r="B17">
            <v>355.81</v>
          </cell>
          <cell r="C17">
            <v>1247757</v>
          </cell>
          <cell r="D17">
            <v>3.6</v>
          </cell>
          <cell r="E17">
            <v>9.1</v>
          </cell>
        </row>
        <row r="18">
          <cell r="A18">
            <v>36191</v>
          </cell>
          <cell r="B18">
            <v>363</v>
          </cell>
          <cell r="C18">
            <v>1290492.72</v>
          </cell>
          <cell r="D18">
            <v>1.33</v>
          </cell>
          <cell r="E18">
            <v>10.15</v>
          </cell>
        </row>
        <row r="19">
          <cell r="A19">
            <v>36219</v>
          </cell>
          <cell r="B19">
            <v>340.94</v>
          </cell>
          <cell r="C19">
            <v>1317244.83</v>
          </cell>
          <cell r="D19">
            <v>1.3</v>
          </cell>
          <cell r="E19">
            <v>4.3899999999999997</v>
          </cell>
        </row>
        <row r="20">
          <cell r="A20">
            <v>36250</v>
          </cell>
          <cell r="B20">
            <v>352.01</v>
          </cell>
          <cell r="C20">
            <v>1373321.71</v>
          </cell>
          <cell r="D20">
            <v>1.0900000000000001</v>
          </cell>
          <cell r="E20">
            <v>3.75</v>
          </cell>
        </row>
        <row r="21">
          <cell r="A21">
            <v>36280</v>
          </cell>
          <cell r="B21">
            <v>459.35</v>
          </cell>
          <cell r="C21">
            <v>1796478.06</v>
          </cell>
          <cell r="D21">
            <v>0.76</v>
          </cell>
          <cell r="E21">
            <v>4.6399999999999997</v>
          </cell>
        </row>
        <row r="22">
          <cell r="A22">
            <v>36311</v>
          </cell>
          <cell r="B22">
            <v>453.6</v>
          </cell>
          <cell r="C22">
            <v>1886220.19</v>
          </cell>
          <cell r="D22">
            <v>0.75</v>
          </cell>
          <cell r="E22">
            <v>13.55</v>
          </cell>
        </row>
        <row r="23">
          <cell r="A23">
            <v>36341</v>
          </cell>
          <cell r="B23">
            <v>521.77</v>
          </cell>
          <cell r="C23">
            <v>2280631.5699999998</v>
          </cell>
          <cell r="D23">
            <v>0.64</v>
          </cell>
          <cell r="E23">
            <v>15.35</v>
          </cell>
        </row>
        <row r="24">
          <cell r="A24">
            <v>36372</v>
          </cell>
          <cell r="B24">
            <v>456.81</v>
          </cell>
          <cell r="C24">
            <v>2011619.78</v>
          </cell>
          <cell r="D24">
            <v>0.73</v>
          </cell>
          <cell r="E24">
            <v>14.62</v>
          </cell>
        </row>
        <row r="25">
          <cell r="A25">
            <v>36403</v>
          </cell>
          <cell r="B25">
            <v>440.27</v>
          </cell>
          <cell r="C25">
            <v>1922310.73</v>
          </cell>
          <cell r="D25">
            <v>0.77</v>
          </cell>
          <cell r="E25">
            <v>9.93</v>
          </cell>
        </row>
        <row r="26">
          <cell r="A26">
            <v>36433</v>
          </cell>
          <cell r="B26">
            <v>389.49</v>
          </cell>
          <cell r="C26">
            <v>1692401.99</v>
          </cell>
          <cell r="D26">
            <v>0.89</v>
          </cell>
          <cell r="E26">
            <v>8.66</v>
          </cell>
        </row>
        <row r="27">
          <cell r="A27">
            <v>36464</v>
          </cell>
          <cell r="B27">
            <v>395.55</v>
          </cell>
          <cell r="C27">
            <v>1731946.89</v>
          </cell>
          <cell r="D27">
            <v>0.74</v>
          </cell>
          <cell r="E27">
            <v>8.66</v>
          </cell>
        </row>
        <row r="28">
          <cell r="A28">
            <v>36494</v>
          </cell>
          <cell r="B28">
            <v>422.12</v>
          </cell>
          <cell r="C28">
            <v>1896879.22</v>
          </cell>
          <cell r="D28">
            <v>0.71</v>
          </cell>
          <cell r="E28">
            <v>10.88</v>
          </cell>
        </row>
        <row r="29">
          <cell r="A29">
            <v>36525</v>
          </cell>
          <cell r="B29">
            <v>481.92</v>
          </cell>
          <cell r="C29">
            <v>2193067.04</v>
          </cell>
          <cell r="D29">
            <v>0.61</v>
          </cell>
          <cell r="E29">
            <v>14.7</v>
          </cell>
        </row>
        <row r="30">
          <cell r="A30">
            <v>36556</v>
          </cell>
          <cell r="B30">
            <v>477.57</v>
          </cell>
          <cell r="C30">
            <v>2167757.9500000002</v>
          </cell>
          <cell r="D30">
            <v>0.62</v>
          </cell>
          <cell r="E30">
            <v>14.35</v>
          </cell>
        </row>
        <row r="31">
          <cell r="A31">
            <v>36585</v>
          </cell>
          <cell r="B31">
            <v>374.32</v>
          </cell>
          <cell r="C31">
            <v>1668928.85</v>
          </cell>
          <cell r="D31">
            <v>1.08</v>
          </cell>
          <cell r="E31">
            <v>11.61</v>
          </cell>
        </row>
        <row r="32">
          <cell r="A32">
            <v>36616</v>
          </cell>
          <cell r="B32">
            <v>400.32</v>
          </cell>
          <cell r="C32">
            <v>1803509.85</v>
          </cell>
          <cell r="D32">
            <v>1.19</v>
          </cell>
          <cell r="E32">
            <v>9.06</v>
          </cell>
        </row>
        <row r="33">
          <cell r="A33">
            <v>36646</v>
          </cell>
          <cell r="B33">
            <v>390.4</v>
          </cell>
          <cell r="C33">
            <v>1741984.12</v>
          </cell>
          <cell r="D33">
            <v>1.21</v>
          </cell>
          <cell r="E33">
            <v>8.73</v>
          </cell>
        </row>
        <row r="34">
          <cell r="A34">
            <v>36677</v>
          </cell>
          <cell r="B34">
            <v>323.29000000000002</v>
          </cell>
          <cell r="C34">
            <v>1485339.07</v>
          </cell>
          <cell r="D34">
            <v>1.45</v>
          </cell>
          <cell r="E34">
            <v>7.37</v>
          </cell>
        </row>
        <row r="35">
          <cell r="A35">
            <v>36707</v>
          </cell>
          <cell r="B35">
            <v>325.69</v>
          </cell>
          <cell r="C35">
            <v>1506569.93</v>
          </cell>
          <cell r="D35">
            <v>1.44</v>
          </cell>
          <cell r="E35">
            <v>7.06</v>
          </cell>
        </row>
        <row r="36">
          <cell r="A36">
            <v>36738</v>
          </cell>
          <cell r="B36">
            <v>284.67</v>
          </cell>
          <cell r="C36">
            <v>1322772.6599999999</v>
          </cell>
          <cell r="D36">
            <v>1.65</v>
          </cell>
          <cell r="E36">
            <v>6.71</v>
          </cell>
        </row>
        <row r="37">
          <cell r="A37">
            <v>36769</v>
          </cell>
          <cell r="B37">
            <v>307.83</v>
          </cell>
          <cell r="C37">
            <v>1437064.11</v>
          </cell>
          <cell r="D37">
            <v>1.51</v>
          </cell>
          <cell r="E37">
            <v>7.51</v>
          </cell>
        </row>
        <row r="38">
          <cell r="A38">
            <v>36799</v>
          </cell>
          <cell r="B38">
            <v>277.29000000000002</v>
          </cell>
          <cell r="C38">
            <v>1300535.99</v>
          </cell>
          <cell r="D38">
            <v>1.67</v>
          </cell>
          <cell r="E38">
            <v>6.28</v>
          </cell>
        </row>
        <row r="39">
          <cell r="A39">
            <v>36830</v>
          </cell>
          <cell r="B39">
            <v>271.83999999999997</v>
          </cell>
          <cell r="C39">
            <v>1275691.8899999999</v>
          </cell>
          <cell r="D39">
            <v>1.68</v>
          </cell>
          <cell r="E39">
            <v>6.13</v>
          </cell>
        </row>
        <row r="40">
          <cell r="A40">
            <v>36860</v>
          </cell>
          <cell r="B40">
            <v>277.92</v>
          </cell>
          <cell r="C40">
            <v>1335298.6399999999</v>
          </cell>
          <cell r="D40">
            <v>1.63</v>
          </cell>
          <cell r="E40">
            <v>5.67</v>
          </cell>
        </row>
        <row r="41">
          <cell r="A41">
            <v>36889</v>
          </cell>
          <cell r="B41">
            <v>269.19</v>
          </cell>
          <cell r="C41">
            <v>1279223.8400000001</v>
          </cell>
          <cell r="D41">
            <v>1.78</v>
          </cell>
          <cell r="E41">
            <v>5.52</v>
          </cell>
        </row>
        <row r="42">
          <cell r="A42">
            <v>36891</v>
          </cell>
          <cell r="B42">
            <v>269.19</v>
          </cell>
          <cell r="C42">
            <v>1279223.8400000001</v>
          </cell>
          <cell r="D42">
            <v>1.78</v>
          </cell>
          <cell r="E42">
            <v>5.52</v>
          </cell>
        </row>
        <row r="43">
          <cell r="A43">
            <v>36909</v>
          </cell>
          <cell r="B43">
            <v>314.26</v>
          </cell>
          <cell r="C43">
            <v>1513266.45</v>
          </cell>
          <cell r="D43">
            <v>1.52</v>
          </cell>
          <cell r="E43">
            <v>6.29</v>
          </cell>
        </row>
        <row r="44">
          <cell r="A44">
            <v>36922</v>
          </cell>
          <cell r="B44">
            <v>332.77</v>
          </cell>
          <cell r="C44">
            <v>1609008.79</v>
          </cell>
          <cell r="D44">
            <v>1.43</v>
          </cell>
          <cell r="E44">
            <v>6.57</v>
          </cell>
        </row>
        <row r="45">
          <cell r="A45">
            <v>36950</v>
          </cell>
        </row>
        <row r="46">
          <cell r="A46">
            <v>36981</v>
          </cell>
        </row>
        <row r="47">
          <cell r="A47">
            <v>37011</v>
          </cell>
        </row>
        <row r="48">
          <cell r="A48">
            <v>37042</v>
          </cell>
        </row>
        <row r="49">
          <cell r="A49">
            <v>37072</v>
          </cell>
        </row>
        <row r="50">
          <cell r="A50">
            <v>37103</v>
          </cell>
        </row>
        <row r="51">
          <cell r="A51">
            <v>37134</v>
          </cell>
        </row>
        <row r="52">
          <cell r="A52">
            <v>37164</v>
          </cell>
        </row>
        <row r="53">
          <cell r="A53">
            <v>37195</v>
          </cell>
        </row>
        <row r="54">
          <cell r="A54">
            <v>37225</v>
          </cell>
        </row>
        <row r="55">
          <cell r="A55">
            <v>37256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Option "/>
      <sheetName val="Mark"/>
      <sheetName val="Contrast-PI"/>
      <sheetName val="Contrast"/>
      <sheetName val="Inv.Port"/>
      <sheetName val="bot37 (DMS)"/>
      <sheetName val="ตราสารทุนในตปท.   "/>
      <sheetName val="Mkt Price"/>
      <sheetName val="NAV"/>
      <sheetName val="Book Value"/>
      <sheetName val="รวมทางตรง  "/>
      <sheetName val="Reverse-Impair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ABFTH</v>
          </cell>
          <cell r="B1">
            <v>1109.7720999999999</v>
          </cell>
        </row>
        <row r="2">
          <cell r="A2" t="str">
            <v>AMAC</v>
          </cell>
          <cell r="B2">
            <v>0.5</v>
          </cell>
        </row>
        <row r="3">
          <cell r="A3" t="str">
            <v>BC</v>
          </cell>
          <cell r="B3">
            <v>1.81</v>
          </cell>
        </row>
        <row r="4">
          <cell r="A4" t="str">
            <v>BRC</v>
          </cell>
          <cell r="B4">
            <v>2.48</v>
          </cell>
        </row>
        <row r="5">
          <cell r="A5" t="str">
            <v>CNT</v>
          </cell>
          <cell r="B5">
            <v>3.78</v>
          </cell>
        </row>
        <row r="6">
          <cell r="A6" t="str">
            <v>DM</v>
          </cell>
          <cell r="B6">
            <v>23.6</v>
          </cell>
        </row>
        <row r="7">
          <cell r="A7" t="str">
            <v>DVS</v>
          </cell>
          <cell r="B7">
            <v>136</v>
          </cell>
        </row>
        <row r="8">
          <cell r="A8" t="str">
            <v>JAS</v>
          </cell>
          <cell r="B8">
            <v>2.06</v>
          </cell>
        </row>
        <row r="9">
          <cell r="A9" t="str">
            <v>LH</v>
          </cell>
          <cell r="B9">
            <v>6.15</v>
          </cell>
        </row>
        <row r="10">
          <cell r="A10" t="str">
            <v>LH-W2</v>
          </cell>
          <cell r="B10">
            <v>5.45</v>
          </cell>
        </row>
        <row r="11">
          <cell r="A11" t="str">
            <v>LTX</v>
          </cell>
          <cell r="B11">
            <v>48.25</v>
          </cell>
        </row>
        <row r="12">
          <cell r="A12" t="str">
            <v>MEDIAS</v>
          </cell>
          <cell r="B12">
            <v>4.5</v>
          </cell>
        </row>
        <row r="13">
          <cell r="A13" t="str">
            <v>MINT</v>
          </cell>
          <cell r="B13">
            <v>11.2</v>
          </cell>
        </row>
        <row r="14">
          <cell r="A14" t="str">
            <v>MINT-W4</v>
          </cell>
          <cell r="B14">
            <v>1.51</v>
          </cell>
        </row>
        <row r="15">
          <cell r="A15" t="str">
            <v>MS</v>
          </cell>
          <cell r="B15">
            <v>1.1499999999999999</v>
          </cell>
        </row>
        <row r="16">
          <cell r="A16" t="str">
            <v>NFC</v>
          </cell>
          <cell r="B16">
            <v>1.36</v>
          </cell>
        </row>
        <row r="17">
          <cell r="A17" t="str">
            <v>NWR</v>
          </cell>
          <cell r="B17">
            <v>0.65</v>
          </cell>
        </row>
        <row r="18">
          <cell r="A18" t="str">
            <v>PE</v>
          </cell>
          <cell r="B18">
            <v>0.47</v>
          </cell>
        </row>
        <row r="19">
          <cell r="A19" t="str">
            <v>POPF</v>
          </cell>
          <cell r="B19">
            <v>9.65</v>
          </cell>
        </row>
        <row r="20">
          <cell r="A20" t="str">
            <v>POWER</v>
          </cell>
          <cell r="B20">
            <v>2.12</v>
          </cell>
        </row>
        <row r="21">
          <cell r="A21" t="str">
            <v>SCBCS</v>
          </cell>
          <cell r="B21">
            <v>13.47</v>
          </cell>
        </row>
        <row r="22">
          <cell r="A22" t="str">
            <v>SCBL</v>
          </cell>
          <cell r="B22">
            <v>13.5</v>
          </cell>
        </row>
        <row r="23">
          <cell r="A23" t="str">
            <v>SCBLIF</v>
          </cell>
          <cell r="B23">
            <v>412</v>
          </cell>
        </row>
        <row r="24">
          <cell r="A24" t="str">
            <v>SCC</v>
          </cell>
          <cell r="B24">
            <v>312</v>
          </cell>
        </row>
        <row r="25">
          <cell r="A25" t="str">
            <v>SCSMG</v>
          </cell>
          <cell r="B25">
            <v>32</v>
          </cell>
        </row>
        <row r="26">
          <cell r="A26" t="str">
            <v>SCSMG-W1</v>
          </cell>
          <cell r="B26">
            <v>38</v>
          </cell>
        </row>
        <row r="27">
          <cell r="A27" t="str">
            <v>SGF</v>
          </cell>
          <cell r="B27">
            <v>0.26</v>
          </cell>
        </row>
        <row r="28">
          <cell r="A28" t="str">
            <v>SICCO</v>
          </cell>
          <cell r="B28">
            <v>6.85</v>
          </cell>
        </row>
        <row r="29">
          <cell r="A29" t="str">
            <v>SSEC</v>
          </cell>
          <cell r="B29">
            <v>1.55</v>
          </cell>
        </row>
        <row r="30">
          <cell r="A30" t="str">
            <v>SST</v>
          </cell>
          <cell r="B30">
            <v>9.9</v>
          </cell>
        </row>
        <row r="31">
          <cell r="A31" t="str">
            <v>SYNTEC</v>
          </cell>
          <cell r="B31">
            <v>0.79</v>
          </cell>
        </row>
        <row r="32">
          <cell r="A32" t="str">
            <v>TCP</v>
          </cell>
          <cell r="B32">
            <v>10.6</v>
          </cell>
        </row>
        <row r="33">
          <cell r="A33" t="str">
            <v>TNPC</v>
          </cell>
          <cell r="B33">
            <v>5.95</v>
          </cell>
        </row>
        <row r="34">
          <cell r="A34" t="str">
            <v>TR</v>
          </cell>
          <cell r="B34">
            <v>70.75</v>
          </cell>
        </row>
        <row r="35">
          <cell r="A35" t="str">
            <v>TT&amp;T</v>
          </cell>
          <cell r="B35">
            <v>0.13</v>
          </cell>
        </row>
        <row r="36">
          <cell r="A36" t="str">
            <v>TWP</v>
          </cell>
          <cell r="B36">
            <v>13.4</v>
          </cell>
        </row>
        <row r="37">
          <cell r="A37" t="str">
            <v>USC</v>
          </cell>
          <cell r="B37">
            <v>1.72</v>
          </cell>
        </row>
        <row r="38">
          <cell r="A38" t="str">
            <v>VAYU1</v>
          </cell>
          <cell r="B38">
            <v>10.31</v>
          </cell>
        </row>
      </sheetData>
      <sheetData sheetId="8">
        <row r="2">
          <cell r="A2" t="str">
            <v>SCBAR</v>
          </cell>
          <cell r="B2">
            <v>0</v>
          </cell>
          <cell r="C2">
            <v>40907</v>
          </cell>
        </row>
        <row r="3">
          <cell r="A3" t="str">
            <v>TEF</v>
          </cell>
          <cell r="B3">
            <v>8.7396999999999991</v>
          </cell>
          <cell r="C3">
            <v>40907</v>
          </cell>
        </row>
        <row r="4">
          <cell r="A4" t="str">
            <v>TSRF</v>
          </cell>
          <cell r="B4">
            <v>8.9274000000000004</v>
          </cell>
          <cell r="C4">
            <v>40907</v>
          </cell>
        </row>
        <row r="5">
          <cell r="A5" t="str">
            <v>VAYU1</v>
          </cell>
        </row>
        <row r="8">
          <cell r="B8" t="str">
            <v>ใช้ Bid Price ตลท.</v>
          </cell>
        </row>
      </sheetData>
      <sheetData sheetId="9">
        <row r="6">
          <cell r="B6" t="str">
            <v>ชื่อย่อ</v>
          </cell>
          <cell r="D6" t="str">
            <v>COMPANY</v>
          </cell>
          <cell r="E6" t="str">
            <v xml:space="preserve">ชื่อบริษัทที่ลงทุน    </v>
          </cell>
          <cell r="F6" t="str">
            <v>ทีม</v>
          </cell>
          <cell r="G6" t="str">
            <v>IO</v>
          </cell>
          <cell r="H6" t="str">
            <v>หน่วยเงิน</v>
          </cell>
          <cell r="I6" t="str">
            <v>จำนวนหุ้นที่จำหน่ายแล้วทั้งหมด</v>
          </cell>
          <cell r="J6" t="str">
            <v>ราคาตามบัญชี</v>
          </cell>
          <cell r="K6" t="str">
            <v>สิ้นสุด ณ.</v>
          </cell>
        </row>
        <row r="7">
          <cell r="B7" t="str">
            <v>BRC</v>
          </cell>
          <cell r="C7" t="str">
            <v>SCB</v>
          </cell>
          <cell r="D7" t="str">
            <v>BANGKOK RUBBER PCL.</v>
          </cell>
          <cell r="E7" t="str">
            <v xml:space="preserve">บริษัท บางกอกรับเบอร์ จำกัด (มหาชน) </v>
          </cell>
          <cell r="F7" t="str">
            <v>Achara</v>
          </cell>
          <cell r="G7" t="str">
            <v>โอ๋</v>
          </cell>
          <cell r="I7">
            <v>163457165</v>
          </cell>
          <cell r="J7">
            <v>-21.8</v>
          </cell>
          <cell r="K7">
            <v>40816</v>
          </cell>
        </row>
        <row r="8">
          <cell r="B8" t="str">
            <v>NFC</v>
          </cell>
          <cell r="E8" t="str">
            <v xml:space="preserve">บริษัท ปุ๋ยเอ็นเอฟซี จำกัด (มหาชน) </v>
          </cell>
          <cell r="I8">
            <v>4605589515</v>
          </cell>
          <cell r="J8">
            <v>0.04</v>
          </cell>
          <cell r="K8">
            <v>40724</v>
          </cell>
        </row>
        <row r="9">
          <cell r="B9" t="str">
            <v>TT&amp;T</v>
          </cell>
          <cell r="E9" t="str">
            <v xml:space="preserve">บริษัท ทีทีแอนด์ที จำกัด (มหาชน) </v>
          </cell>
          <cell r="I9">
            <v>6738269996</v>
          </cell>
          <cell r="J9">
            <v>-0.59</v>
          </cell>
          <cell r="K9">
            <v>40787</v>
          </cell>
        </row>
        <row r="10">
          <cell r="B10" t="str">
            <v>USC</v>
          </cell>
          <cell r="C10" t="str">
            <v>SCB</v>
          </cell>
          <cell r="D10" t="str">
            <v>UNIVERSAL STARCH PCL.</v>
          </cell>
          <cell r="E10" t="str">
            <v>บริษัท ยูนิเวอร์แซล สตาร์ช จำกัด (มหาชน)</v>
          </cell>
          <cell r="F10" t="str">
            <v>Achara</v>
          </cell>
          <cell r="G10" t="str">
            <v>โอ๋</v>
          </cell>
          <cell r="I10">
            <v>78536038</v>
          </cell>
          <cell r="J10">
            <v>3.99</v>
          </cell>
          <cell r="K10">
            <v>40787</v>
          </cell>
        </row>
        <row r="11">
          <cell r="B11" t="str">
            <v>V_C (A)</v>
          </cell>
          <cell r="C11" t="str">
            <v>SCB</v>
          </cell>
          <cell r="D11" t="str">
            <v>VISA INC. (CLASS A)</v>
          </cell>
          <cell r="E11" t="str">
            <v>VISA INC. (CLASS C) กลุ่ม A</v>
          </cell>
          <cell r="F11" t="str">
            <v>Achara</v>
          </cell>
          <cell r="G11" t="str">
            <v>ติ๊ก</v>
          </cell>
          <cell r="H11" t="str">
            <v>USD</v>
          </cell>
          <cell r="I11">
            <v>93000000</v>
          </cell>
          <cell r="J11">
            <v>101.53</v>
          </cell>
          <cell r="K11">
            <v>40907</v>
          </cell>
        </row>
        <row r="12">
          <cell r="B12" t="str">
            <v>ACC</v>
          </cell>
          <cell r="C12" t="str">
            <v>SCB</v>
          </cell>
          <cell r="D12" t="str">
            <v>AMATA CITY CO.,LTD.</v>
          </cell>
          <cell r="E12" t="str">
            <v>บริษัท อมตะ ซิตี้ จำกัด</v>
          </cell>
          <cell r="F12" t="str">
            <v>Achara</v>
          </cell>
          <cell r="G12" t="str">
            <v>พงศ์</v>
          </cell>
          <cell r="I12">
            <v>4500000</v>
          </cell>
          <cell r="J12">
            <v>264.25</v>
          </cell>
          <cell r="K12">
            <v>40633</v>
          </cell>
        </row>
        <row r="13">
          <cell r="B13" t="str">
            <v>AFCL</v>
          </cell>
          <cell r="C13" t="str">
            <v>SCB</v>
          </cell>
          <cell r="D13" t="str">
            <v>ASIAN FINANCE CORP.</v>
          </cell>
          <cell r="E13" t="str">
            <v>ASEAN FINANCE CORP.</v>
          </cell>
          <cell r="F13" t="str">
            <v>Achara</v>
          </cell>
          <cell r="G13" t="str">
            <v>พงศ์</v>
          </cell>
          <cell r="H13" t="str">
            <v>SGD</v>
          </cell>
          <cell r="I13">
            <v>100000000</v>
          </cell>
          <cell r="J13">
            <v>0.75</v>
          </cell>
          <cell r="K13">
            <v>40543</v>
          </cell>
        </row>
        <row r="14">
          <cell r="B14" t="str">
            <v>B-CLUB</v>
          </cell>
          <cell r="C14" t="str">
            <v>SCB</v>
          </cell>
          <cell r="D14" t="str">
            <v>THE BANGKOK CLUB CO.,LTD.</v>
          </cell>
          <cell r="E14" t="str">
            <v>บริษัท บางกอกคลับ จำกัด</v>
          </cell>
          <cell r="F14" t="str">
            <v>Kritchaya</v>
          </cell>
          <cell r="G14" t="str">
            <v>มนต์</v>
          </cell>
          <cell r="I14">
            <v>45000000</v>
          </cell>
          <cell r="J14">
            <v>4.3099999999999996</v>
          </cell>
          <cell r="K14">
            <v>40543</v>
          </cell>
        </row>
        <row r="15">
          <cell r="B15" t="str">
            <v>CAMC</v>
          </cell>
          <cell r="C15" t="str">
            <v>SCB</v>
          </cell>
          <cell r="D15" t="str">
            <v>CHATUCHAK ASSETS MANAGEMENT CO., LTD.</v>
          </cell>
          <cell r="E15" t="str">
            <v>บริษัท บริหารสินทรัพย์จตุจักร จำกัด</v>
          </cell>
          <cell r="F15" t="str">
            <v>Achara</v>
          </cell>
          <cell r="G15" t="str">
            <v>แป้ง</v>
          </cell>
          <cell r="I15">
            <v>100000000</v>
          </cell>
          <cell r="J15">
            <v>0.61099815799999957</v>
          </cell>
          <cell r="K15">
            <v>40877</v>
          </cell>
        </row>
        <row r="16">
          <cell r="B16" t="str">
            <v>CCBL</v>
          </cell>
          <cell r="C16" t="str">
            <v>SCB</v>
          </cell>
          <cell r="D16" t="str">
            <v>THE CAMBODIAN COMMERCIAL BANK</v>
          </cell>
          <cell r="E16" t="str">
            <v>THE CAMBODIAN COMMERCIAL BANK</v>
          </cell>
          <cell r="F16" t="str">
            <v>Achara</v>
          </cell>
          <cell r="G16" t="str">
            <v>ติ๊ก</v>
          </cell>
          <cell r="H16" t="str">
            <v>USD</v>
          </cell>
          <cell r="I16">
            <v>130000</v>
          </cell>
          <cell r="J16">
            <v>129.10829763997438</v>
          </cell>
          <cell r="K16">
            <v>40877</v>
          </cell>
        </row>
        <row r="17">
          <cell r="B17" t="str">
            <v>CEDAR</v>
          </cell>
          <cell r="C17" t="str">
            <v>SCB</v>
          </cell>
          <cell r="D17" t="str">
            <v>CEDAR HOLDINGS CO., LTD.</v>
          </cell>
          <cell r="E17" t="str">
            <v xml:space="preserve">บริษัท ซีด้าร์ โฮลดิ้งส์ จำกัด </v>
          </cell>
          <cell r="F17" t="str">
            <v>Achara</v>
          </cell>
          <cell r="G17" t="str">
            <v>ป้อม</v>
          </cell>
          <cell r="I17">
            <v>800000000</v>
          </cell>
          <cell r="J17">
            <v>9.1999999999999993</v>
          </cell>
          <cell r="K17">
            <v>40542</v>
          </cell>
        </row>
        <row r="18">
          <cell r="B18" t="str">
            <v>CRC</v>
          </cell>
          <cell r="C18" t="str">
            <v>SCB</v>
          </cell>
          <cell r="D18" t="str">
            <v>CRC CREATION PCL.</v>
          </cell>
          <cell r="E18" t="str">
            <v>บริษัท ซีอาร์ซี ครีเอชั่น จำกัด (มหาชน)</v>
          </cell>
          <cell r="F18" t="str">
            <v>Achara</v>
          </cell>
          <cell r="G18" t="str">
            <v>โอ๋</v>
          </cell>
          <cell r="I18">
            <v>59237909</v>
          </cell>
          <cell r="J18">
            <v>0.37</v>
          </cell>
          <cell r="K18">
            <v>40543</v>
          </cell>
        </row>
        <row r="19">
          <cell r="B19" t="str">
            <v>DIAHO</v>
          </cell>
          <cell r="C19" t="str">
            <v>SCB</v>
          </cell>
          <cell r="D19" t="str">
            <v>DONMUANG INT'L AIRPORT CO.,LTD.</v>
          </cell>
          <cell r="E19" t="str">
            <v xml:space="preserve">บริษัท ดอนเมือง อินเตอร์เนชั่นแนล แอร์พอร์ต โฮเต็ล จำกัด </v>
          </cell>
          <cell r="F19" t="str">
            <v>Achara</v>
          </cell>
          <cell r="G19" t="str">
            <v>พงศ์</v>
          </cell>
          <cell r="I19">
            <v>1200000</v>
          </cell>
          <cell r="J19">
            <v>229.49</v>
          </cell>
          <cell r="K19">
            <v>40543</v>
          </cell>
        </row>
        <row r="20">
          <cell r="B20" t="str">
            <v>FILATEX</v>
          </cell>
          <cell r="C20" t="str">
            <v>RAMC</v>
          </cell>
          <cell r="D20" t="str">
            <v>THAI FILATEX PUBLIC COMPANY LIMITED</v>
          </cell>
          <cell r="E20" t="str">
            <v xml:space="preserve">บริษัท ไทยฟิลาเท็กซ์ จำกัด (มหาชน) </v>
          </cell>
          <cell r="F20" t="str">
            <v>Achara</v>
          </cell>
          <cell r="G20" t="str">
            <v>โอ๋</v>
          </cell>
          <cell r="I20">
            <v>76076213</v>
          </cell>
          <cell r="J20">
            <v>2.59</v>
          </cell>
          <cell r="K20">
            <v>40543</v>
          </cell>
        </row>
        <row r="21">
          <cell r="B21" t="str">
            <v>ITMS</v>
          </cell>
          <cell r="C21" t="str">
            <v>SCB</v>
          </cell>
          <cell r="D21" t="str">
            <v>IMPERIAL TECH. MANG. SERVICES CO.,LTD.</v>
          </cell>
          <cell r="E21" t="str">
            <v>บริษัท อิมพีเรียล เทคโนโลยี แมเนจเม้นท์ เซอร์วิส จำกัด (มหาชน)</v>
          </cell>
          <cell r="F21" t="str">
            <v>Kritchaya</v>
          </cell>
          <cell r="G21" t="str">
            <v>มนต์</v>
          </cell>
          <cell r="I21">
            <v>88735000</v>
          </cell>
          <cell r="J21">
            <v>3.18</v>
          </cell>
          <cell r="K21">
            <v>40694</v>
          </cell>
        </row>
        <row r="22">
          <cell r="B22" t="str">
            <v>ITMX</v>
          </cell>
          <cell r="C22" t="str">
            <v>SCB</v>
          </cell>
          <cell r="D22" t="str">
            <v>NATIONAL ITMX  CO., LTD.</v>
          </cell>
          <cell r="E22" t="str">
            <v>บริษัท เนชั่นแนล ไอทีเอ็มเอ๊กซ์ จำกัด</v>
          </cell>
          <cell r="F22" t="str">
            <v>Achara</v>
          </cell>
          <cell r="G22" t="str">
            <v>ติ๊ก</v>
          </cell>
          <cell r="I22">
            <v>500000</v>
          </cell>
          <cell r="J22">
            <v>869.27</v>
          </cell>
          <cell r="K22">
            <v>40724</v>
          </cell>
        </row>
        <row r="23">
          <cell r="B23" t="str">
            <v>JASSPV</v>
          </cell>
          <cell r="C23" t="str">
            <v>SCB</v>
          </cell>
          <cell r="D23" t="str">
            <v>CHAENGWATANA SPECIAL PURPOSE VEHICLE CO., LTD.</v>
          </cell>
          <cell r="E23" t="str">
            <v>บริษัท แจ้งวัฒนะ นิติบุคคลเฉพาะกิจ จำกัด</v>
          </cell>
          <cell r="F23" t="str">
            <v>Achara</v>
          </cell>
          <cell r="G23" t="str">
            <v>พงศ์</v>
          </cell>
          <cell r="I23">
            <v>100000</v>
          </cell>
          <cell r="J23">
            <v>61.11</v>
          </cell>
          <cell r="K23">
            <v>40543</v>
          </cell>
        </row>
        <row r="24">
          <cell r="B24" t="str">
            <v>KORAT</v>
          </cell>
          <cell r="C24" t="str">
            <v>SCB</v>
          </cell>
          <cell r="D24" t="str">
            <v>KORAT THAI CANADIAN VENTURE CO.,LTD.</v>
          </cell>
          <cell r="E24" t="str">
            <v>บริษัท โคราชร่วมทุนไทย คานาเดียน จำกัด</v>
          </cell>
          <cell r="F24" t="str">
            <v>Kritchaya</v>
          </cell>
          <cell r="G24" t="str">
            <v>หมวย</v>
          </cell>
          <cell r="I24">
            <v>320000</v>
          </cell>
          <cell r="J24">
            <v>71.03</v>
          </cell>
          <cell r="K24">
            <v>37986</v>
          </cell>
        </row>
        <row r="25">
          <cell r="B25" t="str">
            <v>LGC</v>
          </cell>
          <cell r="C25" t="str">
            <v>SCB</v>
          </cell>
          <cell r="D25" t="str">
            <v>LAM LUK KA GOLF AND COUNTRY CLUB CO., LTD.</v>
          </cell>
          <cell r="E25" t="str">
            <v>บริษัท ลำลูกกา กอล์ฟแอนด์คันทรีคลับ จำกัด</v>
          </cell>
          <cell r="F25" t="str">
            <v>Achara</v>
          </cell>
          <cell r="G25" t="str">
            <v>พงศ์</v>
          </cell>
          <cell r="I25">
            <v>145400000</v>
          </cell>
          <cell r="J25">
            <v>8.67</v>
          </cell>
          <cell r="K25">
            <v>40543</v>
          </cell>
        </row>
        <row r="26">
          <cell r="B26" t="str">
            <v>LPM</v>
          </cell>
          <cell r="C26" t="str">
            <v>SCB</v>
          </cell>
          <cell r="D26" t="str">
            <v>LPN PLATE MILL CO.,LTD.</v>
          </cell>
          <cell r="E26" t="str">
            <v>บริษัท แอล พี เอ็น เพลทมิล จำกัด (มหาชน)</v>
          </cell>
          <cell r="F26" t="str">
            <v>Achara</v>
          </cell>
          <cell r="G26" t="str">
            <v>พงศ์</v>
          </cell>
          <cell r="I26">
            <v>252319289</v>
          </cell>
          <cell r="J26">
            <v>-0.18</v>
          </cell>
          <cell r="K26">
            <v>40513</v>
          </cell>
        </row>
        <row r="27">
          <cell r="B27" t="str">
            <v>MEC</v>
          </cell>
          <cell r="E27" t="str">
            <v xml:space="preserve">บริษัท เอ็มอีซี ฟาร์อีสต์ อินเตอร์เนชั่นแนล จำกัด (มหาชน) </v>
          </cell>
          <cell r="I27">
            <v>35000000</v>
          </cell>
          <cell r="J27">
            <v>-65.02</v>
          </cell>
          <cell r="K27">
            <v>40359</v>
          </cell>
        </row>
        <row r="28">
          <cell r="B28" t="str">
            <v>MHI</v>
          </cell>
          <cell r="C28" t="str">
            <v>SCB</v>
          </cell>
          <cell r="D28" t="str">
            <v>MAHISORN CO.,LTD.</v>
          </cell>
          <cell r="E28" t="str">
            <v>บริษัท มหิศร จำกัด</v>
          </cell>
          <cell r="F28" t="str">
            <v>Kritchaya</v>
          </cell>
          <cell r="G28" t="str">
            <v>เอ๋ย</v>
          </cell>
          <cell r="I28">
            <v>10707960</v>
          </cell>
          <cell r="J28">
            <v>101.47534968035369</v>
          </cell>
          <cell r="K28">
            <v>40877</v>
          </cell>
        </row>
        <row r="29">
          <cell r="B29" t="str">
            <v>MICL</v>
          </cell>
          <cell r="C29" t="str">
            <v>SCB</v>
          </cell>
          <cell r="D29" t="str">
            <v>MITSIAM INTERNATIONAL CO.,LTD.</v>
          </cell>
          <cell r="E29" t="str">
            <v xml:space="preserve">บริษัท มิตรสยามอินเตอร์เนชั่นแนล จำกัด </v>
          </cell>
          <cell r="F29" t="str">
            <v>Achara</v>
          </cell>
          <cell r="G29" t="str">
            <v>พงศ์</v>
          </cell>
          <cell r="I29">
            <v>100000</v>
          </cell>
          <cell r="J29">
            <v>23389.94</v>
          </cell>
          <cell r="K29">
            <v>40633</v>
          </cell>
        </row>
        <row r="30">
          <cell r="B30" t="str">
            <v>NAVUTI</v>
          </cell>
          <cell r="C30" t="str">
            <v>SCB</v>
          </cell>
          <cell r="D30" t="str">
            <v>NAVUTI CO.,LTD.</v>
          </cell>
          <cell r="E30" t="str">
            <v>บริษัท นวุติ จำกัด</v>
          </cell>
          <cell r="F30" t="str">
            <v>Achara</v>
          </cell>
          <cell r="G30" t="str">
            <v>ดาว</v>
          </cell>
          <cell r="I30">
            <v>600000</v>
          </cell>
          <cell r="J30">
            <v>49.93</v>
          </cell>
          <cell r="K30">
            <v>40633</v>
          </cell>
        </row>
        <row r="31">
          <cell r="B31" t="str">
            <v>NCB</v>
          </cell>
          <cell r="C31" t="str">
            <v>SCB</v>
          </cell>
          <cell r="D31" t="str">
            <v>NATIONAL CREDIT BUREAU CO., LTD.</v>
          </cell>
          <cell r="E31" t="str">
            <v>บริษัท ข้อมูลเครดิตแห่งชาติ จำกัด</v>
          </cell>
          <cell r="F31" t="str">
            <v>Achara</v>
          </cell>
          <cell r="G31" t="str">
            <v>ติ๊ก</v>
          </cell>
          <cell r="I31">
            <v>25000000</v>
          </cell>
          <cell r="J31">
            <v>12.61</v>
          </cell>
          <cell r="K31">
            <v>40543</v>
          </cell>
        </row>
        <row r="32">
          <cell r="B32" t="str">
            <v>NCC</v>
          </cell>
          <cell r="C32" t="str">
            <v>RAMC</v>
          </cell>
          <cell r="D32" t="str">
            <v xml:space="preserve">Namprasert Construction Co., Ltd. </v>
          </cell>
          <cell r="E32" t="str">
            <v>บริษัท นามประเสริฐก่อสร้าง จำกัด</v>
          </cell>
          <cell r="F32" t="str">
            <v>Achara</v>
          </cell>
          <cell r="G32" t="str">
            <v>วิทยา</v>
          </cell>
          <cell r="I32">
            <v>1206830911</v>
          </cell>
          <cell r="J32">
            <v>0.14000000000000001</v>
          </cell>
          <cell r="K32">
            <v>40543</v>
          </cell>
        </row>
        <row r="33">
          <cell r="B33" t="str">
            <v>NMCO</v>
          </cell>
          <cell r="C33" t="str">
            <v>SCB</v>
          </cell>
          <cell r="D33" t="str">
            <v>NANTAWAN-MARUSEI CO., LTD.</v>
          </cell>
          <cell r="E33" t="str">
            <v>บริษัท นันทวัน แมนเนจเม้นท์ จำกัด</v>
          </cell>
          <cell r="F33" t="str">
            <v>Achara</v>
          </cell>
          <cell r="G33" t="str">
            <v>พงศ์</v>
          </cell>
          <cell r="I33">
            <v>20000</v>
          </cell>
          <cell r="J33">
            <v>2204.25</v>
          </cell>
          <cell r="K33">
            <v>40543</v>
          </cell>
        </row>
        <row r="34">
          <cell r="B34" t="str">
            <v>NOKAIR</v>
          </cell>
          <cell r="C34" t="str">
            <v>SCB</v>
          </cell>
          <cell r="D34" t="str">
            <v>NOK AIRLINES CO., LTD.</v>
          </cell>
          <cell r="E34" t="str">
            <v xml:space="preserve">บริษัท สายการบินนกแอร์ จำกัด </v>
          </cell>
          <cell r="F34" t="str">
            <v>Achara</v>
          </cell>
          <cell r="G34" t="str">
            <v>แป้ง</v>
          </cell>
          <cell r="I34">
            <v>50000000</v>
          </cell>
          <cell r="J34">
            <v>14.73</v>
          </cell>
          <cell r="K34">
            <v>40543</v>
          </cell>
        </row>
        <row r="35">
          <cell r="B35" t="str">
            <v>PHENIX</v>
          </cell>
          <cell r="C35" t="str">
            <v>PLD</v>
          </cell>
          <cell r="D35" t="str">
            <v xml:space="preserve">Phenix Golf Country Club Pattaya Co., Ltd. </v>
          </cell>
          <cell r="E35" t="str">
            <v>บริษัท ฟีนิกซ์ กอล์ฟ แอนด์ คันทรีคลับ พัทยา จำกัด</v>
          </cell>
          <cell r="F35" t="str">
            <v>Achara</v>
          </cell>
          <cell r="G35" t="str">
            <v>พงศ์</v>
          </cell>
          <cell r="I35">
            <v>23850</v>
          </cell>
          <cell r="J35">
            <v>-545.61</v>
          </cell>
          <cell r="K35">
            <v>40513</v>
          </cell>
        </row>
        <row r="36">
          <cell r="B36" t="str">
            <v>PIE</v>
          </cell>
          <cell r="C36" t="str">
            <v>SCB</v>
          </cell>
          <cell r="D36" t="str">
            <v>PROSPERITY INDUSTRIAL ESTATE CO., LTD.</v>
          </cell>
          <cell r="E36" t="str">
            <v>บริษัท พรอสเพอริตี้ อินดัสเตรียล เอสเตท จำกัด</v>
          </cell>
          <cell r="F36" t="str">
            <v>Achara</v>
          </cell>
          <cell r="I36">
            <v>4739840</v>
          </cell>
          <cell r="J36">
            <v>95.14</v>
          </cell>
          <cell r="K36">
            <v>40543</v>
          </cell>
        </row>
        <row r="37">
          <cell r="B37" t="str">
            <v>PLD</v>
          </cell>
          <cell r="C37" t="str">
            <v>SCB</v>
          </cell>
          <cell r="D37" t="str">
            <v>PHOENIX LAND DEVELOPMENT CO., LTD.</v>
          </cell>
          <cell r="E37" t="str">
            <v xml:space="preserve">บริษัท ฟีนิกซ์ แลนด์ ดีเวลล็อปเมนท์ จำกัด </v>
          </cell>
          <cell r="F37" t="str">
            <v>Achara</v>
          </cell>
          <cell r="G37" t="str">
            <v>พงศ์</v>
          </cell>
          <cell r="I37">
            <v>500000</v>
          </cell>
          <cell r="J37">
            <v>-5.72</v>
          </cell>
          <cell r="K37">
            <v>40543</v>
          </cell>
        </row>
        <row r="38">
          <cell r="B38" t="str">
            <v>PNC</v>
          </cell>
          <cell r="C38" t="str">
            <v>RAMC</v>
          </cell>
          <cell r="D38" t="str">
            <v xml:space="preserve">PNC (Thailand) Limited </v>
          </cell>
          <cell r="E38" t="str">
            <v>บริษัท พี เอ็น ซี (ประเทศไทย) จำกัด</v>
          </cell>
          <cell r="F38" t="str">
            <v>Achara</v>
          </cell>
          <cell r="G38" t="str">
            <v>โอ๋</v>
          </cell>
          <cell r="I38">
            <v>150000</v>
          </cell>
          <cell r="J38">
            <v>-836.54</v>
          </cell>
          <cell r="K38">
            <v>38168</v>
          </cell>
        </row>
        <row r="39">
          <cell r="B39" t="str">
            <v>PREMAS</v>
          </cell>
          <cell r="C39" t="str">
            <v>SCB</v>
          </cell>
          <cell r="D39" t="str">
            <v>PREMAS (THAILAND) CO.,LTD.</v>
          </cell>
          <cell r="E39" t="str">
            <v>บริษัท พรีมัส (ประเทศไทย) จำกัด</v>
          </cell>
          <cell r="F39" t="str">
            <v>Achara</v>
          </cell>
          <cell r="G39" t="str">
            <v>ติ๊ก</v>
          </cell>
          <cell r="I39">
            <v>250000</v>
          </cell>
          <cell r="J39">
            <v>163.47</v>
          </cell>
          <cell r="K39">
            <v>40543</v>
          </cell>
        </row>
        <row r="40">
          <cell r="B40" t="str">
            <v>RAMC</v>
          </cell>
          <cell r="D40" t="str">
            <v>RUTCHAYOTHIN ASSETS MANAGEMENT CO., LTD.</v>
          </cell>
          <cell r="E40" t="str">
            <v>บริษัท บริหารสินทรัพย์ รัชโยธิน จำกัด</v>
          </cell>
          <cell r="F40" t="str">
            <v>Achara</v>
          </cell>
          <cell r="G40" t="str">
            <v>แป้ง</v>
          </cell>
          <cell r="I40">
            <v>2500000</v>
          </cell>
          <cell r="J40">
            <v>-83.641798911999999</v>
          </cell>
          <cell r="K40">
            <v>40877</v>
          </cell>
        </row>
        <row r="41">
          <cell r="B41" t="str">
            <v>RBT</v>
          </cell>
          <cell r="C41" t="str">
            <v>SCB</v>
          </cell>
          <cell r="D41" t="str">
            <v>RAYONG BULK TERMINAL CO., LTD.</v>
          </cell>
          <cell r="E41" t="str">
            <v>บริษัท ท่าเรือระยอง จำกัด</v>
          </cell>
          <cell r="F41" t="str">
            <v>Achara</v>
          </cell>
          <cell r="G41" t="str">
            <v>พงศ์</v>
          </cell>
          <cell r="I41">
            <v>76400000</v>
          </cell>
          <cell r="J41">
            <v>10.5</v>
          </cell>
          <cell r="K41">
            <v>40543</v>
          </cell>
        </row>
        <row r="42">
          <cell r="B42" t="str">
            <v>RMC-P</v>
          </cell>
          <cell r="C42" t="str">
            <v>RAMC</v>
          </cell>
          <cell r="D42" t="str">
            <v xml:space="preserve">Raks Manufacturing Co., Ltd. </v>
          </cell>
          <cell r="E42" t="str">
            <v>บริษัท รักษ์การผลิต จำกัด</v>
          </cell>
          <cell r="F42" t="str">
            <v>Achara</v>
          </cell>
          <cell r="G42" t="str">
            <v>โอ๋</v>
          </cell>
          <cell r="I42">
            <v>64985106</v>
          </cell>
          <cell r="J42">
            <v>-4.3</v>
          </cell>
          <cell r="K42">
            <v>40359</v>
          </cell>
        </row>
        <row r="43">
          <cell r="B43" t="str">
            <v>SBCG</v>
          </cell>
          <cell r="C43" t="str">
            <v>SCB</v>
          </cell>
          <cell r="D43" t="str">
            <v>SMALL BUSINESS CREDIT GUARANTEE CORPORATION</v>
          </cell>
          <cell r="E43" t="str">
            <v>บรรษัทประกันสินเชื่ออุตสาหกรรมขนาดย่อม</v>
          </cell>
          <cell r="F43" t="str">
            <v>Achara</v>
          </cell>
          <cell r="G43" t="str">
            <v>โอ๋</v>
          </cell>
          <cell r="I43">
            <v>67024730</v>
          </cell>
          <cell r="J43">
            <v>94.82</v>
          </cell>
          <cell r="K43">
            <v>40543</v>
          </cell>
        </row>
        <row r="44">
          <cell r="B44" t="str">
            <v>SCBAM</v>
          </cell>
          <cell r="C44" t="str">
            <v>SCB</v>
          </cell>
          <cell r="D44" t="str">
            <v>SCB ASSET MANAGEMENT CO.,LTD.</v>
          </cell>
          <cell r="E44" t="str">
            <v>บริษัทหลักทรัพย์จัดการกองทุนรวมไทยพาณิชย์ จำกัด</v>
          </cell>
          <cell r="F44" t="str">
            <v>Achara</v>
          </cell>
          <cell r="G44" t="str">
            <v>ดาว</v>
          </cell>
          <cell r="I44">
            <v>20000000</v>
          </cell>
          <cell r="J44">
            <v>10.860067083500001</v>
          </cell>
          <cell r="K44">
            <v>40877</v>
          </cell>
        </row>
        <row r="45">
          <cell r="B45" t="str">
            <v>SCBL</v>
          </cell>
          <cell r="C45" t="str">
            <v>SCB</v>
          </cell>
          <cell r="D45" t="str">
            <v>SIAM COMMERCIAL LEASING PCL.</v>
          </cell>
          <cell r="E45" t="str">
            <v>บริษัท ไทยพาณิชย์ลีสซิ่ง จำกัด (มหาชน)</v>
          </cell>
          <cell r="F45" t="str">
            <v>Achara</v>
          </cell>
          <cell r="G45" t="str">
            <v>แป้ง</v>
          </cell>
          <cell r="I45">
            <v>567797502</v>
          </cell>
          <cell r="J45">
            <v>16.405603942888963</v>
          </cell>
          <cell r="K45">
            <v>40877</v>
          </cell>
        </row>
        <row r="46">
          <cell r="B46" t="str">
            <v>SCBLIF</v>
          </cell>
          <cell r="C46" t="str">
            <v>SCB</v>
          </cell>
          <cell r="D46" t="str">
            <v>SIAM COMMERCIAL NEW YORK LIFE INSURANCE PCL.</v>
          </cell>
          <cell r="E46" t="str">
            <v>บริษัท ไทยพาณิชย์ประกันชีวิต จำกัด (มหาชน)</v>
          </cell>
          <cell r="F46" t="str">
            <v>Achara</v>
          </cell>
          <cell r="G46" t="str">
            <v>ติ๊ก</v>
          </cell>
          <cell r="I46">
            <v>66500000</v>
          </cell>
          <cell r="J46">
            <v>286.89576087894983</v>
          </cell>
          <cell r="K46">
            <v>40877</v>
          </cell>
        </row>
        <row r="47">
          <cell r="B47" t="str">
            <v>SCBLS</v>
          </cell>
          <cell r="C47" t="str">
            <v>SCB</v>
          </cell>
          <cell r="D47" t="str">
            <v>SCB LEASING PCL.</v>
          </cell>
          <cell r="E47" t="str">
            <v>บริษัท เอสซีบี ลีสซิ่ง จำกัด (มหาชน)</v>
          </cell>
          <cell r="F47" t="str">
            <v>Achara</v>
          </cell>
          <cell r="G47" t="str">
            <v>แป้ง</v>
          </cell>
          <cell r="I47">
            <v>10576914</v>
          </cell>
          <cell r="J47">
            <v>2.5019039756208388</v>
          </cell>
          <cell r="K47">
            <v>40877</v>
          </cell>
        </row>
        <row r="48">
          <cell r="B48" t="str">
            <v>SCBPLUS</v>
          </cell>
          <cell r="D48" t="str">
            <v>SCB PLUS CO., LTD.</v>
          </cell>
          <cell r="E48" t="str">
            <v>บริษัท ไทยพาณิชย์พลัส จำกัด</v>
          </cell>
          <cell r="F48" t="str">
            <v>Achara</v>
          </cell>
          <cell r="G48" t="str">
            <v>แป้ง</v>
          </cell>
          <cell r="I48">
            <v>100000</v>
          </cell>
          <cell r="J48">
            <v>153.84621200000004</v>
          </cell>
          <cell r="K48">
            <v>40877</v>
          </cell>
        </row>
        <row r="49">
          <cell r="B49" t="str">
            <v>SCBS</v>
          </cell>
          <cell r="C49" t="str">
            <v>SCB</v>
          </cell>
          <cell r="D49" t="str">
            <v>SCB SECURITIES CO., LTD.</v>
          </cell>
          <cell r="E49" t="str">
            <v>บริษัท หลักทรัพย์ไทยพาณิชย์ จำกัด</v>
          </cell>
          <cell r="F49" t="str">
            <v>Achara</v>
          </cell>
          <cell r="G49" t="str">
            <v>แป้ง</v>
          </cell>
          <cell r="I49">
            <v>200000000</v>
          </cell>
          <cell r="J49">
            <v>10.72608960965</v>
          </cell>
          <cell r="K49">
            <v>40877</v>
          </cell>
        </row>
        <row r="50">
          <cell r="B50" t="str">
            <v>SCBTC</v>
          </cell>
          <cell r="C50" t="str">
            <v>SCB</v>
          </cell>
          <cell r="D50" t="str">
            <v>SCB TRAINING CENTER CO.,LTD.</v>
          </cell>
          <cell r="E50" t="str">
            <v>บริษัท ธ.ท.พ. ศูนย์ฝึกอบรม จำกัด</v>
          </cell>
          <cell r="F50" t="str">
            <v>Achara</v>
          </cell>
          <cell r="G50" t="str">
            <v>ดาว</v>
          </cell>
          <cell r="I50">
            <v>5490000</v>
          </cell>
          <cell r="J50">
            <v>106.54008791256828</v>
          </cell>
          <cell r="K50">
            <v>40877</v>
          </cell>
        </row>
        <row r="51">
          <cell r="B51" t="str">
            <v>S-CHIL</v>
          </cell>
          <cell r="C51" t="str">
            <v>DUMMY</v>
          </cell>
          <cell r="D51" t="str">
            <v>SIAM CHILDREN CARE CO.,LTD.</v>
          </cell>
          <cell r="E51" t="str">
            <v xml:space="preserve">บริษัท สยามชิลเดรนแคร์ จำกัด </v>
          </cell>
          <cell r="F51" t="str">
            <v>Achara</v>
          </cell>
          <cell r="G51" t="str">
            <v>ดาว</v>
          </cell>
          <cell r="I51">
            <v>500000</v>
          </cell>
          <cell r="J51">
            <v>0</v>
          </cell>
          <cell r="K51">
            <v>36525</v>
          </cell>
        </row>
        <row r="52">
          <cell r="B52" t="str">
            <v>SCMT</v>
          </cell>
          <cell r="C52" t="str">
            <v>SCB</v>
          </cell>
          <cell r="D52" t="str">
            <v>SIAM CEMENT MYANMAR TRADING LTD.</v>
          </cell>
          <cell r="E52" t="str">
            <v>SIAM CEMENT MYANMAR TRADING LTD.</v>
          </cell>
          <cell r="F52" t="str">
            <v>Achara</v>
          </cell>
          <cell r="G52" t="str">
            <v>พงศ์</v>
          </cell>
          <cell r="H52" t="str">
            <v>USD</v>
          </cell>
          <cell r="I52">
            <v>220</v>
          </cell>
          <cell r="J52">
            <v>-4601.7</v>
          </cell>
          <cell r="K52">
            <v>38077</v>
          </cell>
        </row>
        <row r="53">
          <cell r="B53" t="str">
            <v>SCSMG</v>
          </cell>
          <cell r="C53" t="str">
            <v>SCB</v>
          </cell>
          <cell r="D53" t="str">
            <v>THE SIAM COMMERCIAL SAMAGGI INSURANCE PCL.</v>
          </cell>
          <cell r="E53" t="str">
            <v xml:space="preserve">บริษัท ไทยพาณิชย์สามัคคีประกันภัย จำกัด (มหาชน)  </v>
          </cell>
          <cell r="F53" t="str">
            <v>Kritchaya</v>
          </cell>
          <cell r="G53" t="str">
            <v>เอ๋ย</v>
          </cell>
          <cell r="I53">
            <v>90890431</v>
          </cell>
          <cell r="J53">
            <v>12.705411867715192</v>
          </cell>
          <cell r="K53">
            <v>40877</v>
          </cell>
        </row>
        <row r="54">
          <cell r="B54" t="str">
            <v>SGSP</v>
          </cell>
          <cell r="C54" t="str">
            <v>SCB</v>
          </cell>
          <cell r="D54" t="str">
            <v>SG STAR PROPERTY CO., LTD.</v>
          </cell>
          <cell r="E54" t="str">
            <v>บริษัท เอสจี สตาร์ พร็อพเพอร์ตี้ จำกัด</v>
          </cell>
          <cell r="F54" t="str">
            <v>Achara</v>
          </cell>
          <cell r="G54" t="str">
            <v>แป้ง</v>
          </cell>
          <cell r="I54">
            <v>61164118</v>
          </cell>
          <cell r="J54">
            <v>-0.34</v>
          </cell>
          <cell r="K54">
            <v>39082</v>
          </cell>
        </row>
        <row r="55">
          <cell r="B55" t="str">
            <v>SICCO</v>
          </cell>
          <cell r="C55" t="str">
            <v>SCB</v>
          </cell>
          <cell r="D55" t="str">
            <v>THE SIAM INDUSTRIAL CREDIT PCL.</v>
          </cell>
          <cell r="E55" t="str">
            <v xml:space="preserve">บริษัทเงินทุน สินอุตสาหกรรม จำกัด (มหาชน) </v>
          </cell>
          <cell r="F55" t="str">
            <v>Achara</v>
          </cell>
          <cell r="G55" t="str">
            <v>ดาว</v>
          </cell>
          <cell r="I55">
            <v>597423062</v>
          </cell>
          <cell r="J55">
            <v>7.9370683365244616</v>
          </cell>
          <cell r="K55">
            <v>40877</v>
          </cell>
        </row>
        <row r="56">
          <cell r="B56" t="str">
            <v>SMAC</v>
          </cell>
          <cell r="C56" t="str">
            <v>SCB</v>
          </cell>
          <cell r="D56" t="str">
            <v>SIAM MEDIA AND COMMUNICATION CO.,LTD.</v>
          </cell>
          <cell r="E56" t="str">
            <v>บริษัท สยาม มีเดีย แอนด์ คอมมิวนิเคชั่น จำกัด</v>
          </cell>
          <cell r="F56" t="str">
            <v>Achara</v>
          </cell>
          <cell r="G56" t="str">
            <v>ติ๊ก</v>
          </cell>
          <cell r="I56">
            <v>7000000</v>
          </cell>
          <cell r="J56">
            <v>-246.2</v>
          </cell>
          <cell r="K56">
            <v>37256</v>
          </cell>
        </row>
        <row r="57">
          <cell r="B57" t="str">
            <v>SMED</v>
          </cell>
          <cell r="C57" t="str">
            <v>SCB</v>
          </cell>
          <cell r="D57" t="str">
            <v>SMALL AND MEDIUM ENTERPRISE DEVELOPMENT BANK OF THAILAND</v>
          </cell>
          <cell r="E57" t="str">
            <v>ธนาคารพัฒนาวิสาหกิจขนาดกลางและขนาดย่อมแห่งประเทศไทย</v>
          </cell>
          <cell r="F57" t="str">
            <v>Achara</v>
          </cell>
          <cell r="G57" t="str">
            <v>โอ๋</v>
          </cell>
          <cell r="I57">
            <v>116000000</v>
          </cell>
          <cell r="J57">
            <v>50.77</v>
          </cell>
          <cell r="K57">
            <v>40543</v>
          </cell>
        </row>
        <row r="58">
          <cell r="B58" t="str">
            <v>SNL</v>
          </cell>
          <cell r="C58" t="str">
            <v>SCB</v>
          </cell>
          <cell r="D58" t="str">
            <v>SIAM NITI LAW OFFICE CO., LTD.</v>
          </cell>
          <cell r="E58" t="str">
            <v>บริษัท สำนักงานกฎหมายสยามนิติ จำกัด</v>
          </cell>
          <cell r="F58" t="str">
            <v>Achara</v>
          </cell>
          <cell r="G58" t="str">
            <v>ติ๊ก</v>
          </cell>
          <cell r="I58">
            <v>160000</v>
          </cell>
          <cell r="J58">
            <v>63.446787812500006</v>
          </cell>
          <cell r="K58">
            <v>40877</v>
          </cell>
        </row>
        <row r="59">
          <cell r="B59" t="str">
            <v>SPT</v>
          </cell>
          <cell r="C59" t="str">
            <v>SCB</v>
          </cell>
          <cell r="D59" t="str">
            <v>SIAM PITIWAT CO.,LTD.</v>
          </cell>
          <cell r="E59" t="str">
            <v>บริษัท สยามพิธิวัฒน์ จำกัด</v>
          </cell>
          <cell r="F59" t="str">
            <v>Achara</v>
          </cell>
          <cell r="G59" t="str">
            <v>ติ๊ก</v>
          </cell>
          <cell r="I59">
            <v>1000000</v>
          </cell>
          <cell r="J59">
            <v>31.74570027</v>
          </cell>
          <cell r="K59">
            <v>40877</v>
          </cell>
        </row>
        <row r="60">
          <cell r="B60" t="str">
            <v>SPW</v>
          </cell>
          <cell r="C60" t="str">
            <v>SCB</v>
          </cell>
          <cell r="D60" t="str">
            <v>SIAM PIWAT CO., LTD.</v>
          </cell>
          <cell r="E60" t="str">
            <v>บริษัท สยามพิวรรธน์ จำกัด</v>
          </cell>
          <cell r="F60" t="str">
            <v>Kritchaya</v>
          </cell>
          <cell r="G60" t="str">
            <v>มนต์</v>
          </cell>
          <cell r="I60">
            <v>17400000</v>
          </cell>
          <cell r="J60">
            <v>177.71</v>
          </cell>
          <cell r="K60">
            <v>40543</v>
          </cell>
        </row>
        <row r="61">
          <cell r="B61" t="str">
            <v>STA</v>
          </cell>
          <cell r="C61" t="str">
            <v>RAMC</v>
          </cell>
          <cell r="D61" t="str">
            <v xml:space="preserve">STA Furniture Group Co., Ltd. </v>
          </cell>
          <cell r="E61" t="str">
            <v>บริษัท เอสทีเอ เฟอร์นิเจอร์ กรุ๊ป จำกัด</v>
          </cell>
          <cell r="F61" t="str">
            <v>Achara</v>
          </cell>
          <cell r="G61" t="str">
            <v>โอ๋</v>
          </cell>
          <cell r="I61">
            <v>8932967</v>
          </cell>
          <cell r="J61">
            <v>-2.21</v>
          </cell>
          <cell r="K61">
            <v>39813</v>
          </cell>
        </row>
        <row r="62">
          <cell r="B62" t="str">
            <v>STACO</v>
          </cell>
          <cell r="C62" t="str">
            <v>RAMC</v>
          </cell>
          <cell r="D62" t="str">
            <v xml:space="preserve">STA Group (1993) PCL </v>
          </cell>
          <cell r="E62" t="str">
            <v>บริษัท เอสทีเอ กรุ๊ป (1993) จำกัด (มหาชน)</v>
          </cell>
          <cell r="F62" t="str">
            <v>Achara</v>
          </cell>
          <cell r="G62" t="str">
            <v>โอ๋</v>
          </cell>
          <cell r="I62">
            <v>40317469</v>
          </cell>
          <cell r="J62">
            <v>-1.03</v>
          </cell>
          <cell r="K62">
            <v>39813</v>
          </cell>
        </row>
        <row r="63">
          <cell r="B63" t="str">
            <v>STSC</v>
          </cell>
          <cell r="C63" t="str">
            <v>SCB+DUMMY</v>
          </cell>
          <cell r="D63" t="str">
            <v>SIAM TECHNOLOGY SERVICE CO.,LTD.</v>
          </cell>
          <cell r="E63" t="str">
            <v>บริษัท สยามเทคโนโลยีเซอร์วิส จำกัด</v>
          </cell>
          <cell r="F63" t="str">
            <v>Achara</v>
          </cell>
          <cell r="G63" t="str">
            <v>ติ๊ก</v>
          </cell>
          <cell r="I63">
            <v>3000000</v>
          </cell>
          <cell r="J63">
            <v>-16.68</v>
          </cell>
          <cell r="K63">
            <v>37256</v>
          </cell>
        </row>
        <row r="64">
          <cell r="B64" t="str">
            <v>SULP-P</v>
          </cell>
          <cell r="C64" t="str">
            <v>SCB</v>
          </cell>
          <cell r="D64" t="str">
            <v>S.U.L. PLANNER LTD.  (PREFERRED SHARE)</v>
          </cell>
          <cell r="E64" t="str">
            <v>บริษัท เอสยูแอลแพลนเนอร์ จำกัด</v>
          </cell>
          <cell r="F64" t="str">
            <v>Achara</v>
          </cell>
          <cell r="G64" t="str">
            <v>พงศ์</v>
          </cell>
          <cell r="I64">
            <v>10000</v>
          </cell>
          <cell r="J64">
            <v>92.07</v>
          </cell>
          <cell r="K64">
            <v>38717</v>
          </cell>
        </row>
        <row r="65">
          <cell r="B65" t="str">
            <v>SWIFT</v>
          </cell>
          <cell r="C65" t="str">
            <v>SCB</v>
          </cell>
          <cell r="D65" t="str">
            <v>S.W.I.F.T</v>
          </cell>
          <cell r="E65" t="str">
            <v>S.W.I.F.T.</v>
          </cell>
          <cell r="F65" t="str">
            <v>Achara</v>
          </cell>
          <cell r="G65" t="str">
            <v>ติ๊ก</v>
          </cell>
          <cell r="H65" t="str">
            <v>EUR</v>
          </cell>
          <cell r="I65">
            <v>111399</v>
          </cell>
          <cell r="J65">
            <v>2662.76</v>
          </cell>
          <cell r="K65">
            <v>40543</v>
          </cell>
        </row>
        <row r="66">
          <cell r="B66" t="str">
            <v>TIRYO</v>
          </cell>
          <cell r="C66" t="str">
            <v>SCB</v>
          </cell>
          <cell r="D66" t="str">
            <v>THAI IRYO GARMENTS LTD.</v>
          </cell>
          <cell r="E66" t="str">
            <v>บริษัท ไทยเอโร่ การ์เมนต์ จำกัด</v>
          </cell>
          <cell r="F66" t="str">
            <v>Achara</v>
          </cell>
          <cell r="G66" t="str">
            <v>ดาว</v>
          </cell>
          <cell r="I66">
            <v>1000000</v>
          </cell>
          <cell r="J66">
            <v>-234.25</v>
          </cell>
          <cell r="K66">
            <v>36403</v>
          </cell>
        </row>
        <row r="67">
          <cell r="B67" t="str">
            <v>TMST</v>
          </cell>
          <cell r="C67" t="str">
            <v>SCB</v>
          </cell>
          <cell r="D67" t="str">
            <v>THAI MICROSYSTEMS TECHNOLOGY CORP.</v>
          </cell>
          <cell r="E67" t="str">
            <v>บริษัท ไทยไมโครซิสเต็มส์ เทคโนโลยี่ คอร์ปอเรชั่น จำกัด</v>
          </cell>
          <cell r="F67" t="str">
            <v>Achara</v>
          </cell>
          <cell r="G67" t="str">
            <v>ดาว</v>
          </cell>
          <cell r="I67">
            <v>4689114</v>
          </cell>
          <cell r="J67">
            <v>-43.96</v>
          </cell>
          <cell r="K67">
            <v>35277</v>
          </cell>
        </row>
        <row r="68">
          <cell r="B68" t="str">
            <v>TOHBA</v>
          </cell>
          <cell r="C68" t="str">
            <v>SCB</v>
          </cell>
          <cell r="D68" t="str">
            <v>THAI OHBAYASHI CORP.LTD.</v>
          </cell>
          <cell r="E68" t="str">
            <v>บริษัท นันทวัน จำกัด</v>
          </cell>
          <cell r="F68" t="str">
            <v>Achara</v>
          </cell>
          <cell r="G68" t="str">
            <v>พงศ์</v>
          </cell>
          <cell r="I68">
            <v>20000</v>
          </cell>
          <cell r="J68">
            <v>322082.8</v>
          </cell>
          <cell r="K68">
            <v>40513</v>
          </cell>
        </row>
        <row r="69">
          <cell r="B69" t="str">
            <v>TOPC</v>
          </cell>
          <cell r="C69" t="str">
            <v>SCB</v>
          </cell>
          <cell r="D69" t="str">
            <v>THAI OFFSHORE PETROLEUM CO.,LTD.</v>
          </cell>
          <cell r="E69" t="str">
            <v xml:space="preserve">บริษัท ไทยออฟชอร์ ปิโตรเลียม จำกัด  </v>
          </cell>
          <cell r="F69" t="str">
            <v>Achara</v>
          </cell>
          <cell r="G69" t="str">
            <v>พงศ์</v>
          </cell>
          <cell r="I69">
            <v>3000000</v>
          </cell>
          <cell r="J69">
            <v>39.76</v>
          </cell>
          <cell r="K69">
            <v>40543</v>
          </cell>
        </row>
        <row r="70">
          <cell r="B70" t="str">
            <v>TPM</v>
          </cell>
          <cell r="C70" t="str">
            <v>SCB</v>
          </cell>
          <cell r="D70" t="str">
            <v>THAI PRECISION MANUFACTURING CO., LTD.</v>
          </cell>
          <cell r="E70" t="str">
            <v>บริษัท ไทยพรีซิชั่น แมนูแฟคเจอริ่ง จำกัด</v>
          </cell>
          <cell r="F70" t="str">
            <v>Achara</v>
          </cell>
          <cell r="G70" t="str">
            <v>วิทยา</v>
          </cell>
          <cell r="I70">
            <v>4017984</v>
          </cell>
          <cell r="J70">
            <v>-343.16</v>
          </cell>
          <cell r="K70">
            <v>38717</v>
          </cell>
        </row>
        <row r="71">
          <cell r="B71" t="str">
            <v>TRIS</v>
          </cell>
          <cell r="C71" t="str">
            <v>SCB</v>
          </cell>
          <cell r="D71" t="str">
            <v>THAI RATING &amp; INFORMATION SERVICE</v>
          </cell>
          <cell r="E71" t="str">
            <v xml:space="preserve">บริษัท ทริส คอร์ปอเรชั่น จำกัด </v>
          </cell>
          <cell r="F71" t="str">
            <v>Achara</v>
          </cell>
          <cell r="G71" t="str">
            <v>ติ๊ก</v>
          </cell>
          <cell r="I71">
            <v>1000000</v>
          </cell>
          <cell r="J71">
            <v>375</v>
          </cell>
          <cell r="K71">
            <v>40543</v>
          </cell>
        </row>
        <row r="72">
          <cell r="B72" t="str">
            <v>TSFC</v>
          </cell>
          <cell r="C72" t="str">
            <v>SCB</v>
          </cell>
          <cell r="D72" t="str">
            <v>TSFC SECURITIES LTD.</v>
          </cell>
          <cell r="E72" t="str">
            <v>บริษัทหลักทรัพย์ เพื่อธุรกิจหลักทรัพย์ จำกัด (มหาชน)</v>
          </cell>
          <cell r="F72" t="str">
            <v>Achara</v>
          </cell>
          <cell r="G72" t="str">
            <v>ติ๊ก</v>
          </cell>
          <cell r="I72">
            <v>101673984</v>
          </cell>
          <cell r="J72">
            <v>11.33</v>
          </cell>
          <cell r="K72">
            <v>40724</v>
          </cell>
        </row>
        <row r="73">
          <cell r="B73" t="str">
            <v>TUSL</v>
          </cell>
          <cell r="C73" t="str">
            <v>SCB</v>
          </cell>
          <cell r="D73" t="str">
            <v>THAI U.S. LEATHER CO.,LTD.</v>
          </cell>
          <cell r="E73" t="str">
            <v>บริษัท ไทย ยู.เอส.เลเธอร์ จำกัด</v>
          </cell>
          <cell r="F73" t="str">
            <v>Achara</v>
          </cell>
          <cell r="G73" t="str">
            <v>ดาว</v>
          </cell>
          <cell r="I73">
            <v>25000000</v>
          </cell>
          <cell r="J73">
            <v>-32.28</v>
          </cell>
          <cell r="K73">
            <v>36525</v>
          </cell>
        </row>
        <row r="74">
          <cell r="B74" t="str">
            <v>TVM</v>
          </cell>
          <cell r="C74" t="str">
            <v>SCB</v>
          </cell>
          <cell r="D74" t="str">
            <v>TAVIMITR HOLDING CO., LTD.</v>
          </cell>
          <cell r="E74" t="str">
            <v xml:space="preserve">บริษัท ทวิมิตร จำกัด </v>
          </cell>
          <cell r="F74" t="str">
            <v>Achara</v>
          </cell>
          <cell r="G74" t="str">
            <v>ติ๊ก</v>
          </cell>
          <cell r="I74">
            <v>20000000</v>
          </cell>
          <cell r="J74">
            <v>-3</v>
          </cell>
          <cell r="K74">
            <v>37256</v>
          </cell>
        </row>
        <row r="75">
          <cell r="B75" t="str">
            <v>UNITAS</v>
          </cell>
          <cell r="C75" t="str">
            <v>SCB</v>
          </cell>
          <cell r="D75" t="str">
            <v>UNITAS CO., LTD.</v>
          </cell>
          <cell r="E75" t="str">
            <v>บริษัท สหธร จำกัด</v>
          </cell>
          <cell r="F75" t="str">
            <v>Achara</v>
          </cell>
          <cell r="G75" t="str">
            <v>พงศ์</v>
          </cell>
          <cell r="I75">
            <v>110532</v>
          </cell>
          <cell r="J75">
            <v>3180.17</v>
          </cell>
          <cell r="K75">
            <v>40543</v>
          </cell>
        </row>
        <row r="76">
          <cell r="B76" t="str">
            <v>V.M.C.</v>
          </cell>
          <cell r="C76" t="str">
            <v>SCB</v>
          </cell>
          <cell r="D76" t="str">
            <v xml:space="preserve"> V.M.C. SAFETY GLASS (THAILAND)  CO., LTD.</v>
          </cell>
          <cell r="E76" t="str">
            <v>บริษัท วี.เอ็ม.ซี. เซฟตี้กลาส (ประเทศไทย) จำกัด</v>
          </cell>
          <cell r="F76" t="str">
            <v>Achara</v>
          </cell>
          <cell r="G76" t="str">
            <v>โอ๋</v>
          </cell>
          <cell r="I76">
            <v>17195302</v>
          </cell>
          <cell r="J76">
            <v>-0.63</v>
          </cell>
          <cell r="K76">
            <v>40178</v>
          </cell>
        </row>
        <row r="77">
          <cell r="B77" t="str">
            <v>VSB</v>
          </cell>
          <cell r="C77" t="str">
            <v>SCB</v>
          </cell>
          <cell r="D77" t="str">
            <v>VINA SIAM BANK</v>
          </cell>
          <cell r="E77" t="str">
            <v>VINA SIAM BANK</v>
          </cell>
          <cell r="F77" t="str">
            <v>Achara</v>
          </cell>
          <cell r="G77" t="str">
            <v>พงศ์</v>
          </cell>
          <cell r="H77" t="str">
            <v>USD</v>
          </cell>
          <cell r="I77">
            <v>610000</v>
          </cell>
          <cell r="J77">
            <v>107.06885616490888</v>
          </cell>
          <cell r="K77">
            <v>40877</v>
          </cell>
        </row>
        <row r="78">
          <cell r="B78" t="str">
            <v>WTA</v>
          </cell>
          <cell r="C78" t="str">
            <v>SCB</v>
          </cell>
          <cell r="D78" t="str">
            <v>WTA (THAILAND) CO., LTD.</v>
          </cell>
          <cell r="E78" t="str">
            <v>บริษัท ดับบลิว ทีเอ (ประเทศไทย) จำกัด</v>
          </cell>
          <cell r="F78" t="str">
            <v>Kritchaya</v>
          </cell>
          <cell r="G78" t="str">
            <v>หมวย</v>
          </cell>
          <cell r="I78">
            <v>1000</v>
          </cell>
          <cell r="J78">
            <v>23.08</v>
          </cell>
          <cell r="K78">
            <v>40543</v>
          </cell>
        </row>
        <row r="85">
          <cell r="B85" t="str">
            <v>FPT-P</v>
          </cell>
          <cell r="C85" t="str">
            <v>SCB</v>
          </cell>
          <cell r="D85" t="str">
            <v>FUEL PIPELINE TRANSPORTATION LTD. (PREFERRED SHARE)</v>
          </cell>
          <cell r="E85" t="str">
            <v>บริษัท ขนส่งน้ำมันทางท่อ จำกัด</v>
          </cell>
          <cell r="F85" t="str">
            <v>Kritchaya</v>
          </cell>
          <cell r="G85" t="str">
            <v>หมวย</v>
          </cell>
          <cell r="I85">
            <v>15920000</v>
          </cell>
          <cell r="J85">
            <v>-28.19</v>
          </cell>
          <cell r="K85">
            <v>40543</v>
          </cell>
        </row>
        <row r="86">
          <cell r="B86" t="str">
            <v>ITDSPV</v>
          </cell>
          <cell r="C86" t="str">
            <v>SCB</v>
          </cell>
          <cell r="D86" t="str">
            <v>ITD SPECIAL PURPOSE VEHICLE COMPANY LIMITED</v>
          </cell>
          <cell r="E86" t="str">
            <v>บริษัท ไอทีดีนิติบุคคลเฉพาะกิจ จำกัด</v>
          </cell>
          <cell r="F86" t="str">
            <v>Achara</v>
          </cell>
          <cell r="G86" t="str">
            <v>โอ๋</v>
          </cell>
          <cell r="I86">
            <v>20000</v>
          </cell>
          <cell r="J86">
            <v>-83625.94</v>
          </cell>
          <cell r="K86">
            <v>40543</v>
          </cell>
        </row>
        <row r="87">
          <cell r="B87" t="str">
            <v>V_C</v>
          </cell>
          <cell r="C87" t="str">
            <v>SCB</v>
          </cell>
          <cell r="D87" t="str">
            <v>VISA INC. (CLASS C)</v>
          </cell>
          <cell r="E87" t="str">
            <v>VISA INC. (CLASS C)</v>
          </cell>
          <cell r="F87" t="str">
            <v>Achara</v>
          </cell>
          <cell r="G87" t="str">
            <v>ติ๊ก</v>
          </cell>
          <cell r="H87" t="str">
            <v>USD</v>
          </cell>
          <cell r="I87">
            <v>833000000</v>
          </cell>
          <cell r="J87">
            <v>30.67</v>
          </cell>
          <cell r="K87">
            <v>40543</v>
          </cell>
        </row>
        <row r="88">
          <cell r="B88" t="str">
            <v>SCBCSS</v>
          </cell>
          <cell r="C88" t="str">
            <v>SCB</v>
          </cell>
          <cell r="D88" t="str">
            <v>SCB CAPITAL SERVICES CO., LTD.</v>
          </cell>
          <cell r="E88" t="str">
            <v>บริษัท เอสซีบี แคปปิตอล เซอร์วิส จำกัด</v>
          </cell>
          <cell r="F88" t="str">
            <v>Achara</v>
          </cell>
          <cell r="G88" t="str">
            <v>ดาว</v>
          </cell>
          <cell r="I88">
            <v>10000000</v>
          </cell>
          <cell r="J88">
            <v>0</v>
          </cell>
          <cell r="K88">
            <v>40633</v>
          </cell>
        </row>
        <row r="89">
          <cell r="B89" t="str">
            <v>MA_M</v>
          </cell>
          <cell r="C89" t="str">
            <v>SCB</v>
          </cell>
          <cell r="D89" t="str">
            <v>MASTERCARD INCORPORATED LIMITED (CLASS M)</v>
          </cell>
          <cell r="E89" t="str">
            <v>Mastercard Incorporated Limited (Class M)</v>
          </cell>
          <cell r="F89" t="str">
            <v>Achara</v>
          </cell>
          <cell r="G89" t="str">
            <v>ติ๊ก</v>
          </cell>
          <cell r="H89" t="str">
            <v>USD</v>
          </cell>
          <cell r="I89">
            <v>1765</v>
          </cell>
          <cell r="J89">
            <v>22.89</v>
          </cell>
          <cell r="K89">
            <v>40086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Achara</v>
          </cell>
          <cell r="G90" t="str">
            <v>พงศ์</v>
          </cell>
          <cell r="I90">
            <v>10250000</v>
          </cell>
          <cell r="J90">
            <v>-42.78</v>
          </cell>
          <cell r="K90">
            <v>39903</v>
          </cell>
        </row>
        <row r="91">
          <cell r="B91" t="str">
            <v>BSCL</v>
          </cell>
          <cell r="C91" t="str">
            <v>SCB</v>
          </cell>
          <cell r="D91" t="str">
            <v>BANGKOK SYNTHETICS CO.,LTD.</v>
          </cell>
          <cell r="E91" t="str">
            <v>บริษัท กรุงเทพ ซินธิติกส์ จำกัด</v>
          </cell>
          <cell r="F91" t="str">
            <v>Kritchaya</v>
          </cell>
          <cell r="G91" t="str">
            <v>หมวย</v>
          </cell>
          <cell r="I91">
            <v>11730000</v>
          </cell>
          <cell r="J91">
            <v>1314.17</v>
          </cell>
          <cell r="K91">
            <v>40178</v>
          </cell>
        </row>
        <row r="92">
          <cell r="B92" t="str">
            <v>BWR</v>
          </cell>
          <cell r="C92" t="str">
            <v>SCB</v>
          </cell>
          <cell r="D92" t="str">
            <v>BANGKOK WATER RESORT CO.,LTD.</v>
          </cell>
          <cell r="E92" t="str">
            <v>บริษัท บางกอกวอเตอร์ รีซอส จำกัด</v>
          </cell>
          <cell r="F92" t="str">
            <v>Kritchaya</v>
          </cell>
          <cell r="G92" t="str">
            <v>มนต์</v>
          </cell>
          <cell r="H92" t="str">
            <v>สามัญ</v>
          </cell>
          <cell r="I92">
            <v>1400000</v>
          </cell>
          <cell r="J92">
            <v>80.05</v>
          </cell>
          <cell r="K92">
            <v>40178</v>
          </cell>
        </row>
        <row r="93">
          <cell r="B93" t="str">
            <v>BWR-P</v>
          </cell>
          <cell r="C93" t="str">
            <v>SCB</v>
          </cell>
          <cell r="D93" t="str">
            <v>BANGKOK WATER RESORT CO.,LTD.  (PREFERRED SHARE)</v>
          </cell>
          <cell r="E93" t="str">
            <v>บริษัท บางกอกวอเตอร์ รีซอส จำกัด</v>
          </cell>
          <cell r="F93" t="str">
            <v>Kritchaya</v>
          </cell>
          <cell r="G93" t="str">
            <v>มนต์</v>
          </cell>
          <cell r="H93" t="str">
            <v>บุริมสิทธิ์</v>
          </cell>
          <cell r="I93">
            <v>238350</v>
          </cell>
          <cell r="J93">
            <v>80.05</v>
          </cell>
          <cell r="K93">
            <v>40178</v>
          </cell>
        </row>
        <row r="94">
          <cell r="B94" t="str">
            <v>AIL</v>
          </cell>
          <cell r="C94" t="str">
            <v>SCB</v>
          </cell>
          <cell r="D94" t="str">
            <v>ASTRAKHAN INVESTMENT LIMITED</v>
          </cell>
          <cell r="E94" t="str">
            <v>ASTRAKHAN INVESTMENT LIMITED</v>
          </cell>
          <cell r="F94" t="str">
            <v>Achara</v>
          </cell>
          <cell r="G94" t="str">
            <v>พงศ์</v>
          </cell>
          <cell r="H94" t="str">
            <v>HKD</v>
          </cell>
          <cell r="I94">
            <v>100000</v>
          </cell>
          <cell r="J94">
            <v>0</v>
          </cell>
          <cell r="K94">
            <v>40390</v>
          </cell>
        </row>
        <row r="95">
          <cell r="B95" t="str">
            <v>MANASIKA</v>
          </cell>
          <cell r="C95" t="str">
            <v>SCB</v>
          </cell>
          <cell r="D95" t="str">
            <v>MANASIKA CO., LTD.</v>
          </cell>
          <cell r="E95" t="str">
            <v>บริษัท มนสิกา จำกัด : ขายหมดแล้ว</v>
          </cell>
          <cell r="F95" t="str">
            <v>Wittaya</v>
          </cell>
          <cell r="G95" t="str">
            <v>วิทยา</v>
          </cell>
          <cell r="I95">
            <v>1200000</v>
          </cell>
          <cell r="J95">
            <v>100.22</v>
          </cell>
          <cell r="K95">
            <v>39813</v>
          </cell>
        </row>
        <row r="96">
          <cell r="B96" t="str">
            <v>NBCH</v>
          </cell>
          <cell r="C96" t="str">
            <v>DUMMY</v>
          </cell>
          <cell r="D96" t="str">
            <v>NOBLECLEAR HOLDINGS (BVI) LIMITED</v>
          </cell>
          <cell r="E96" t="str">
            <v>NOBLECLEAR HOLDINGS (BVI) LIMITED</v>
          </cell>
          <cell r="F96" t="str">
            <v>Wittaya</v>
          </cell>
          <cell r="G96" t="str">
            <v>ดาว</v>
          </cell>
          <cell r="H96" t="str">
            <v>EUR</v>
          </cell>
          <cell r="I96">
            <v>3067751</v>
          </cell>
          <cell r="J96">
            <v>-19.309999999999999</v>
          </cell>
          <cell r="K96">
            <v>39994</v>
          </cell>
        </row>
        <row r="97">
          <cell r="B97" t="str">
            <v>NHC</v>
          </cell>
          <cell r="C97" t="str">
            <v>DUMMY</v>
          </cell>
          <cell r="D97" t="str">
            <v>NAWARAT HATCHERY CO.,LTD.</v>
          </cell>
          <cell r="E97" t="str">
            <v>บริษัท เนาวรัตน์ แฮชเชอรี่ จำกัด</v>
          </cell>
          <cell r="F97" t="str">
            <v>Wittaya</v>
          </cell>
          <cell r="G97" t="str">
            <v>ดาว</v>
          </cell>
          <cell r="I97">
            <v>5500</v>
          </cell>
          <cell r="J97">
            <v>-13447.65</v>
          </cell>
          <cell r="K97">
            <v>36525</v>
          </cell>
        </row>
        <row r="98">
          <cell r="B98" t="str">
            <v>NOICO</v>
          </cell>
          <cell r="C98" t="str">
            <v>DUMMY</v>
          </cell>
          <cell r="D98" t="str">
            <v>NAWARAT OCEAN INDUSTRY CO.,LTD.</v>
          </cell>
          <cell r="E98" t="str">
            <v>บริษัท เนาวรัตน์ โอเชียน อินดัสตรี จำกัด</v>
          </cell>
          <cell r="F98" t="str">
            <v>Wittaya</v>
          </cell>
          <cell r="G98" t="str">
            <v>ดาว</v>
          </cell>
          <cell r="I98">
            <v>4500000</v>
          </cell>
          <cell r="J98">
            <v>-99.54</v>
          </cell>
          <cell r="K98">
            <v>36525</v>
          </cell>
        </row>
        <row r="99">
          <cell r="B99" t="str">
            <v>TMDC</v>
          </cell>
          <cell r="C99" t="str">
            <v>DUMMY</v>
          </cell>
          <cell r="D99" t="str">
            <v>THAI MANPOWER DEVELOPMENT CO.,LTD.</v>
          </cell>
          <cell r="E99" t="str">
            <v xml:space="preserve">บริษัท พัฒนาแรงงานไทย จำกัด </v>
          </cell>
          <cell r="F99" t="str">
            <v>Wittaya</v>
          </cell>
          <cell r="G99" t="str">
            <v>ดาว</v>
          </cell>
          <cell r="I99">
            <v>10000</v>
          </cell>
          <cell r="J99">
            <v>9.49</v>
          </cell>
          <cell r="K99">
            <v>39813</v>
          </cell>
        </row>
        <row r="100">
          <cell r="B100" t="str">
            <v>SCD</v>
          </cell>
          <cell r="C100" t="str">
            <v>SCB</v>
          </cell>
          <cell r="D100" t="str">
            <v>SIAM COMMERCIAL DEVELOPMENT CO.,LTD.</v>
          </cell>
          <cell r="E100" t="str">
            <v>บริษัท สยามพาณิชย์พัฒนา จำกัด</v>
          </cell>
          <cell r="F100" t="str">
            <v>Wittaya</v>
          </cell>
          <cell r="G100" t="str">
            <v>ดาว</v>
          </cell>
          <cell r="I100">
            <v>250000</v>
          </cell>
          <cell r="J100">
            <v>0.47</v>
          </cell>
          <cell r="K100">
            <v>39813</v>
          </cell>
        </row>
        <row r="101">
          <cell r="B101" t="str">
            <v>DS</v>
          </cell>
          <cell r="C101" t="str">
            <v>SCB</v>
          </cell>
          <cell r="D101" t="str">
            <v>DHANA SIAM FINANCE PCL.</v>
          </cell>
          <cell r="E101" t="str">
            <v>บริษัทเงินทุน ธนสยาม จำกัด (มหาชน)</v>
          </cell>
          <cell r="F101" t="str">
            <v>Wittaya</v>
          </cell>
          <cell r="G101" t="str">
            <v>ติ๊ก</v>
          </cell>
          <cell r="I101">
            <v>842514849114</v>
          </cell>
          <cell r="J101">
            <v>0</v>
          </cell>
          <cell r="K101">
            <v>36891</v>
          </cell>
        </row>
        <row r="102">
          <cell r="B102" t="str">
            <v>IGS</v>
          </cell>
          <cell r="C102" t="str">
            <v>SCB</v>
          </cell>
          <cell r="D102" t="str">
            <v>I.G.S. PCL.</v>
          </cell>
          <cell r="E102" t="str">
            <v>บริษัท ไอ จี เอส จำกัด (มหาชน)</v>
          </cell>
          <cell r="F102" t="str">
            <v>Kritchaya</v>
          </cell>
          <cell r="G102" t="str">
            <v>มนต์</v>
          </cell>
          <cell r="I102">
            <v>63212905</v>
          </cell>
          <cell r="J102">
            <v>-1.38</v>
          </cell>
          <cell r="K102">
            <v>39813</v>
          </cell>
        </row>
        <row r="103">
          <cell r="B103" t="str">
            <v>SATURN</v>
          </cell>
          <cell r="C103" t="str">
            <v>SCB+DUMMY</v>
          </cell>
          <cell r="D103" t="str">
            <v>SATURN INC.</v>
          </cell>
          <cell r="E103" t="str">
            <v>SATURN INC.</v>
          </cell>
          <cell r="F103" t="str">
            <v>Wittaya</v>
          </cell>
          <cell r="G103" t="str">
            <v>ติ๊ก</v>
          </cell>
          <cell r="H103" t="str">
            <v>USD</v>
          </cell>
          <cell r="I103">
            <v>40037800</v>
          </cell>
          <cell r="J103">
            <v>0</v>
          </cell>
          <cell r="K103">
            <v>39964</v>
          </cell>
        </row>
        <row r="104">
          <cell r="B104" t="str">
            <v>MA_B</v>
          </cell>
          <cell r="E104" t="str">
            <v>Mastercard Incorporated Limited (Class B)</v>
          </cell>
          <cell r="F104" t="str">
            <v>Wittaya</v>
          </cell>
          <cell r="G104" t="str">
            <v>ติ๊ก</v>
          </cell>
          <cell r="H104" t="str">
            <v>USD</v>
          </cell>
          <cell r="I104">
            <v>30848778</v>
          </cell>
          <cell r="J104">
            <v>17.23</v>
          </cell>
          <cell r="K104">
            <v>39903</v>
          </cell>
        </row>
        <row r="105">
          <cell r="B105">
            <v>84</v>
          </cell>
          <cell r="C105" t="str">
            <v>SCB</v>
          </cell>
          <cell r="D105" t="str">
            <v>84 CO., LTD.</v>
          </cell>
          <cell r="E105" t="str">
            <v>บริษัท 84 จำกัด</v>
          </cell>
          <cell r="F105" t="str">
            <v>Wittaya</v>
          </cell>
          <cell r="G105" t="str">
            <v>ดาว</v>
          </cell>
          <cell r="I105">
            <v>150000000</v>
          </cell>
          <cell r="J105">
            <v>7.73</v>
          </cell>
          <cell r="K105">
            <v>39813</v>
          </cell>
        </row>
        <row r="106">
          <cell r="B106" t="str">
            <v>NAVA84</v>
          </cell>
          <cell r="C106" t="str">
            <v>SCB</v>
          </cell>
          <cell r="D106" t="str">
            <v>NAVA 84 CO., LTD.</v>
          </cell>
          <cell r="E106" t="str">
            <v>บริษัท นว 84 จำกัด</v>
          </cell>
          <cell r="F106" t="str">
            <v>Wittaya</v>
          </cell>
          <cell r="G106" t="str">
            <v>ดาว</v>
          </cell>
          <cell r="I106">
            <v>150000000</v>
          </cell>
          <cell r="J106">
            <v>8.08</v>
          </cell>
          <cell r="K106">
            <v>39813</v>
          </cell>
        </row>
        <row r="107">
          <cell r="B107" t="str">
            <v>TMM</v>
          </cell>
          <cell r="C107" t="str">
            <v>SCB</v>
          </cell>
          <cell r="D107" t="str">
            <v>THAI MERCANTILE MARINE LTD.</v>
          </cell>
          <cell r="E107" t="str">
            <v>บริษัท ไทยพาณิชย์นาวี จำกัด</v>
          </cell>
          <cell r="F107" t="str">
            <v>Wittaya</v>
          </cell>
          <cell r="G107" t="str">
            <v>พงศ์</v>
          </cell>
          <cell r="I107">
            <v>150291</v>
          </cell>
          <cell r="J107">
            <v>-897.57</v>
          </cell>
          <cell r="K107">
            <v>39447</v>
          </cell>
        </row>
        <row r="108">
          <cell r="B108" t="str">
            <v>MLDL</v>
          </cell>
          <cell r="C108" t="str">
            <v>SCB</v>
          </cell>
          <cell r="D108" t="str">
            <v>MAHACHAI LAND DEVELOPMENT LTD.</v>
          </cell>
          <cell r="E108" t="str">
            <v>บริษัท มหาชัยพัฒนาที่ดิน จำกัด</v>
          </cell>
          <cell r="F108" t="str">
            <v>Wittaya</v>
          </cell>
          <cell r="G108" t="str">
            <v>วิทยา</v>
          </cell>
          <cell r="I108">
            <v>145312</v>
          </cell>
          <cell r="J108">
            <v>-181.36</v>
          </cell>
          <cell r="K108">
            <v>39447</v>
          </cell>
        </row>
        <row r="109">
          <cell r="B109" t="str">
            <v>TARAROM</v>
          </cell>
          <cell r="C109" t="str">
            <v>SCB</v>
          </cell>
          <cell r="D109" t="str">
            <v>TARAROM  ENTERPRISE  PCL.</v>
          </cell>
          <cell r="E109" t="str">
            <v>บริษัท ธารารมณ์ เอ็นเตอร์ไพรส์ จำกัด (มหาชน) : ขายหมดแล้ว</v>
          </cell>
          <cell r="F109" t="str">
            <v>Wittaya</v>
          </cell>
          <cell r="G109" t="str">
            <v>วิทยา</v>
          </cell>
          <cell r="I109">
            <v>80000000</v>
          </cell>
          <cell r="J109">
            <v>31.46</v>
          </cell>
        </row>
        <row r="110">
          <cell r="B110" t="str">
            <v>TBI</v>
          </cell>
          <cell r="C110" t="str">
            <v>SCB</v>
          </cell>
          <cell r="D110" t="str">
            <v>THAI BARODA INDUSTRIES LIMITED</v>
          </cell>
          <cell r="E110" t="str">
            <v>บริษัท ไทยบาโรด้า อินดัสตรีส์ จำกัด : ขายหมดแล้ว</v>
          </cell>
          <cell r="F110" t="str">
            <v>Wittaya</v>
          </cell>
          <cell r="G110" t="str">
            <v>พงศ์</v>
          </cell>
          <cell r="I110">
            <v>1000003</v>
          </cell>
          <cell r="J110">
            <v>1171.02</v>
          </cell>
          <cell r="K110">
            <v>39721</v>
          </cell>
        </row>
        <row r="111">
          <cell r="B111" t="str">
            <v>CNT</v>
          </cell>
          <cell r="C111" t="str">
            <v>SCB</v>
          </cell>
          <cell r="D111" t="str">
            <v>CHRISTIANI &amp; NIELSEN (THAI) PCL.</v>
          </cell>
          <cell r="E111" t="str">
            <v>บริษัท คริสเตียนีและนีลเส็น(ไทย) จำกัด (มหาชน)</v>
          </cell>
          <cell r="F111" t="str">
            <v>Wittaya</v>
          </cell>
          <cell r="G111" t="str">
            <v>วิทยา</v>
          </cell>
          <cell r="I111">
            <v>401161682</v>
          </cell>
          <cell r="J111">
            <v>0</v>
          </cell>
          <cell r="K111">
            <v>39903</v>
          </cell>
        </row>
        <row r="112">
          <cell r="B112" t="str">
            <v>LLKL</v>
          </cell>
          <cell r="C112" t="str">
            <v>SCB</v>
          </cell>
          <cell r="D112" t="str">
            <v>LAM LUK KA LAND CO., LTD.</v>
          </cell>
          <cell r="E112" t="str">
            <v>บริษัท ลำลูกกา แลนด์ จำกัด</v>
          </cell>
          <cell r="F112" t="str">
            <v>Wittaya</v>
          </cell>
          <cell r="G112" t="str">
            <v>วิทยา</v>
          </cell>
          <cell r="I112">
            <v>90000000</v>
          </cell>
          <cell r="J112">
            <v>8.41</v>
          </cell>
          <cell r="K112">
            <v>39447</v>
          </cell>
        </row>
        <row r="113">
          <cell r="B113" t="str">
            <v>LLKR</v>
          </cell>
          <cell r="C113" t="str">
            <v>SCB</v>
          </cell>
          <cell r="D113" t="str">
            <v>LAM LUK KA RESORT CO., LTD.</v>
          </cell>
          <cell r="E113" t="str">
            <v>บริษัท ลำลูกกา รีสอร์ท จำกัด</v>
          </cell>
          <cell r="F113" t="str">
            <v>Wittaya</v>
          </cell>
          <cell r="G113" t="str">
            <v>วิทยา</v>
          </cell>
          <cell r="I113">
            <v>55250000</v>
          </cell>
          <cell r="J113">
            <v>19.8</v>
          </cell>
          <cell r="K113">
            <v>39447</v>
          </cell>
        </row>
        <row r="114">
          <cell r="B114" t="str">
            <v>HOYA</v>
          </cell>
          <cell r="C114" t="str">
            <v>SCB</v>
          </cell>
          <cell r="D114" t="str">
            <v>THAI HOYA LENS LTD.</v>
          </cell>
          <cell r="E114" t="str">
            <v>บริษัท ไทยโฮย่า เลนซ์ จำกัด</v>
          </cell>
          <cell r="F114" t="str">
            <v>Wittaya</v>
          </cell>
          <cell r="G114" t="str">
            <v>วิทยา</v>
          </cell>
          <cell r="I114">
            <v>40000</v>
          </cell>
          <cell r="J114">
            <v>528.21</v>
          </cell>
          <cell r="K114">
            <v>39417</v>
          </cell>
        </row>
        <row r="115">
          <cell r="B115" t="str">
            <v>SUT</v>
          </cell>
          <cell r="C115" t="str">
            <v>SCB</v>
          </cell>
          <cell r="D115" t="str">
            <v>SRI U-THONG CO., LTD.</v>
          </cell>
          <cell r="E115" t="str">
            <v>บริษัท ศรีอู่ทอง จำกัด</v>
          </cell>
          <cell r="F115" t="str">
            <v>Wittaya</v>
          </cell>
          <cell r="G115" t="str">
            <v>วิทยา</v>
          </cell>
          <cell r="I115">
            <v>106494231</v>
          </cell>
          <cell r="J115">
            <v>-3.49</v>
          </cell>
          <cell r="K115">
            <v>39447</v>
          </cell>
        </row>
        <row r="116">
          <cell r="B116" t="str">
            <v>AMAC</v>
          </cell>
          <cell r="C116" t="str">
            <v>SCB</v>
          </cell>
          <cell r="D116" t="str">
            <v>AGRO INDUSTRIAL MACHINERY PCL.</v>
          </cell>
          <cell r="E116" t="str">
            <v>บริษัท อะโกร อินดัสเตรียล แมชชีนเนอรี่ จำกัด (มหาชน)</v>
          </cell>
          <cell r="F116" t="str">
            <v>Achara</v>
          </cell>
          <cell r="G116" t="str">
            <v>โอ๋</v>
          </cell>
          <cell r="I116">
            <v>206315801</v>
          </cell>
          <cell r="J116">
            <v>0.56999999999999995</v>
          </cell>
          <cell r="K116">
            <v>39538</v>
          </cell>
        </row>
        <row r="117">
          <cell r="B117" t="str">
            <v>SGLAND</v>
          </cell>
          <cell r="C117" t="str">
            <v>SCB</v>
          </cell>
          <cell r="D117" t="str">
            <v>SG LAND CO.,LTD.</v>
          </cell>
          <cell r="E117" t="str">
            <v>บริษัท เอส จี แลนด์ จำกัด</v>
          </cell>
          <cell r="F117" t="str">
            <v>Achara</v>
          </cell>
          <cell r="G117" t="str">
            <v>แป้ง</v>
          </cell>
          <cell r="I117">
            <v>20090000</v>
          </cell>
          <cell r="J117">
            <v>31.42</v>
          </cell>
          <cell r="K117">
            <v>39325</v>
          </cell>
        </row>
        <row r="118">
          <cell r="B118" t="str">
            <v>BTSC</v>
          </cell>
          <cell r="C118" t="str">
            <v>SCB</v>
          </cell>
          <cell r="D118" t="str">
            <v>BANGKOK MASS TRANSITS SYSTEM  PCL.</v>
          </cell>
          <cell r="E118" t="str">
            <v>บริษัท ระบบขนส่งมวลชนกรุงเทพ จำกัด (มหาชน)</v>
          </cell>
          <cell r="F118" t="str">
            <v>Wittaya</v>
          </cell>
          <cell r="G118" t="str">
            <v>วิทยา</v>
          </cell>
          <cell r="I118">
            <v>1215868989</v>
          </cell>
          <cell r="J118">
            <v>0</v>
          </cell>
          <cell r="K118">
            <v>38352</v>
          </cell>
        </row>
        <row r="119">
          <cell r="B119" t="str">
            <v>RCGC</v>
          </cell>
          <cell r="C119" t="str">
            <v>SCB</v>
          </cell>
          <cell r="D119" t="str">
            <v>THE ROYAL CHIANGMAI GOLF CLUB CO.,LTD.</v>
          </cell>
          <cell r="E119" t="str">
            <v xml:space="preserve">บริษัท รอยัลเชียงใหม่กอล์ฟคลับ จำกัด </v>
          </cell>
          <cell r="F119" t="str">
            <v>Wittaya</v>
          </cell>
          <cell r="G119" t="str">
            <v>ดาว</v>
          </cell>
          <cell r="I119">
            <v>35000000</v>
          </cell>
          <cell r="J119">
            <v>5.18</v>
          </cell>
          <cell r="K119">
            <v>39082</v>
          </cell>
        </row>
        <row r="120">
          <cell r="B120" t="str">
            <v>SAM</v>
          </cell>
          <cell r="C120" t="str">
            <v>SCB</v>
          </cell>
          <cell r="D120" t="str">
            <v>THE SIAM ADMINISTRATIVE MANAGEMENT CO., LTD.</v>
          </cell>
          <cell r="E120" t="str">
            <v xml:space="preserve">บริษัท สยามแอดมินนิสเทรทีฟแมเนจเม้นท์ จำกัด </v>
          </cell>
          <cell r="F120" t="str">
            <v>Achara</v>
          </cell>
          <cell r="G120" t="str">
            <v>ป้อม</v>
          </cell>
          <cell r="I120">
            <v>6000000</v>
          </cell>
          <cell r="J120">
            <v>14.06</v>
          </cell>
          <cell r="K120">
            <v>39447</v>
          </cell>
        </row>
        <row r="121">
          <cell r="B121" t="str">
            <v>ZIGMA-P</v>
          </cell>
          <cell r="C121" t="str">
            <v>SCB</v>
          </cell>
          <cell r="D121" t="str">
            <v>ZIGMA CONCRETE &amp; CONSTRUCTION CO., LTD. (PREFERRED SHARE)</v>
          </cell>
          <cell r="E121" t="str">
            <v xml:space="preserve">บริษัท ซิกม่าคอนกรีตแอนด์ คอนสตรัคชั่น จำกัด (หุ้นบุริมสิทธิ) </v>
          </cell>
          <cell r="F121" t="str">
            <v>Wittaya</v>
          </cell>
          <cell r="G121" t="str">
            <v>ดาว</v>
          </cell>
          <cell r="I121">
            <v>10814388</v>
          </cell>
          <cell r="J121">
            <v>-1.2</v>
          </cell>
          <cell r="K121">
            <v>39082</v>
          </cell>
        </row>
        <row r="122">
          <cell r="B122" t="str">
            <v>AMATA</v>
          </cell>
          <cell r="C122" t="str">
            <v>SCB</v>
          </cell>
          <cell r="D122" t="str">
            <v>THE AMATA (VEITNAM) CO.,LTD.</v>
          </cell>
          <cell r="E122" t="str">
            <v xml:space="preserve">THE AMATA (VIETNAM) CO.,LTD. </v>
          </cell>
          <cell r="F122" t="str">
            <v>Wittaya</v>
          </cell>
          <cell r="G122" t="str">
            <v>แพท</v>
          </cell>
          <cell r="H122" t="str">
            <v>USD</v>
          </cell>
          <cell r="I122">
            <v>142</v>
          </cell>
          <cell r="J122">
            <v>144782.82</v>
          </cell>
          <cell r="K122">
            <v>39355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_Expense"/>
      <sheetName val="n_pl"/>
    </sheetNames>
    <sheetDataSet>
      <sheetData sheetId="0"/>
      <sheetData sheetId="1">
        <row r="1">
          <cell r="A1" t="str">
            <v>MA2</v>
          </cell>
          <cell r="B1" t="str">
            <v>TEN</v>
          </cell>
          <cell r="C1" t="str">
            <v>cn010</v>
          </cell>
          <cell r="D1" t="str">
            <v>cn020</v>
          </cell>
          <cell r="E1" t="str">
            <v>cn030</v>
          </cell>
          <cell r="F1" t="str">
            <v>cn040</v>
          </cell>
          <cell r="G1" t="str">
            <v>cn050</v>
          </cell>
          <cell r="H1" t="str">
            <v>cn060</v>
          </cell>
          <cell r="I1" t="str">
            <v>cn070</v>
          </cell>
          <cell r="J1" t="str">
            <v>cn080</v>
          </cell>
          <cell r="K1" t="str">
            <v>cn090</v>
          </cell>
        </row>
        <row r="2">
          <cell r="A2" t="str">
            <v>A1-1</v>
          </cell>
          <cell r="B2" t="str">
            <v>1 INTEREST INCOME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</row>
        <row r="3">
          <cell r="A3" t="str">
            <v>A1.1-2</v>
          </cell>
          <cell r="B3" t="str">
            <v>1.1 LOANS AND DEPOSITS</v>
          </cell>
          <cell r="C3">
            <v>4069867.65</v>
          </cell>
          <cell r="D3">
            <v>1603786.76</v>
          </cell>
          <cell r="E3">
            <v>1274170.93</v>
          </cell>
          <cell r="F3">
            <v>2104242.3199999998</v>
          </cell>
          <cell r="G3">
            <v>1542355.03</v>
          </cell>
          <cell r="H3">
            <v>0</v>
          </cell>
          <cell r="I3">
            <v>334961.81</v>
          </cell>
          <cell r="J3">
            <v>412855.18</v>
          </cell>
          <cell r="K3">
            <v>607358.81999999995</v>
          </cell>
        </row>
        <row r="4">
          <cell r="A4" t="str">
            <v>A1.1.1-3</v>
          </cell>
          <cell r="B4" t="str">
            <v>1.1.1 INTEREST RECEIVED ON DOMESTIC</v>
          </cell>
          <cell r="C4">
            <v>2854217.11</v>
          </cell>
          <cell r="D4">
            <v>851277.27</v>
          </cell>
          <cell r="E4">
            <v>1274127.46</v>
          </cell>
          <cell r="F4">
            <v>2095690.53</v>
          </cell>
          <cell r="G4">
            <v>1541816.05</v>
          </cell>
          <cell r="H4">
            <v>0</v>
          </cell>
          <cell r="I4">
            <v>334263.62</v>
          </cell>
          <cell r="J4">
            <v>412810.93</v>
          </cell>
          <cell r="K4">
            <v>570389.22</v>
          </cell>
        </row>
        <row r="5">
          <cell r="A5" t="str">
            <v>A1.1.1-4</v>
          </cell>
          <cell r="B5" t="str">
            <v>- OVERDRAFT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A1.1.1-5</v>
          </cell>
          <cell r="B6" t="str">
            <v>- PROMISSORY NOTES-CALL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A1.1.1-6</v>
          </cell>
          <cell r="B7" t="str">
            <v>- PROMISSORY NOTES TIME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A1.1.1-7</v>
          </cell>
          <cell r="B8" t="str">
            <v>- SHORT TERM COMMERCIAL LOANS_ USD</v>
          </cell>
          <cell r="C8">
            <v>325018.53999999998</v>
          </cell>
          <cell r="D8">
            <v>19241.3</v>
          </cell>
          <cell r="E8">
            <v>52894.68</v>
          </cell>
          <cell r="F8">
            <v>71.42</v>
          </cell>
          <cell r="G8">
            <v>29909.42</v>
          </cell>
          <cell r="H8">
            <v>0</v>
          </cell>
          <cell r="I8">
            <v>50989.77</v>
          </cell>
          <cell r="J8">
            <v>218.5</v>
          </cell>
          <cell r="K8">
            <v>30714.52</v>
          </cell>
        </row>
        <row r="9">
          <cell r="A9" t="str">
            <v>A1.1.1-8</v>
          </cell>
          <cell r="B9" t="str">
            <v>- SHORT TERM COMMERCIAL LOANS_ VND</v>
          </cell>
          <cell r="C9">
            <v>813653.61</v>
          </cell>
          <cell r="D9">
            <v>262562.33</v>
          </cell>
          <cell r="E9">
            <v>642706.74</v>
          </cell>
          <cell r="F9">
            <v>1522412.27</v>
          </cell>
          <cell r="G9">
            <v>1067069.8999999999</v>
          </cell>
          <cell r="H9">
            <v>0</v>
          </cell>
          <cell r="I9">
            <v>105731.72</v>
          </cell>
          <cell r="J9">
            <v>267725.62</v>
          </cell>
          <cell r="K9">
            <v>168352.75</v>
          </cell>
        </row>
        <row r="10">
          <cell r="A10" t="str">
            <v>A1.1.1-9</v>
          </cell>
          <cell r="B10" t="str">
            <v>- MEDIUM COMMERCIAL LOANS _ USD</v>
          </cell>
          <cell r="C10">
            <v>153301.14000000001</v>
          </cell>
          <cell r="D10">
            <v>131.84</v>
          </cell>
          <cell r="E10">
            <v>3775.82</v>
          </cell>
          <cell r="F10">
            <v>0</v>
          </cell>
          <cell r="G10">
            <v>224.86</v>
          </cell>
          <cell r="H10">
            <v>0</v>
          </cell>
          <cell r="I10">
            <v>0</v>
          </cell>
          <cell r="J10">
            <v>0</v>
          </cell>
          <cell r="K10">
            <v>80722.58</v>
          </cell>
        </row>
        <row r="11">
          <cell r="A11" t="str">
            <v>A1.1.1-10</v>
          </cell>
          <cell r="B11" t="str">
            <v>- MEDIUM COMMERCIAL LOANS _ VND</v>
          </cell>
          <cell r="C11">
            <v>302704.84000000003</v>
          </cell>
          <cell r="D11">
            <v>50176.57</v>
          </cell>
          <cell r="E11">
            <v>276814.78000000003</v>
          </cell>
          <cell r="F11">
            <v>384592.94</v>
          </cell>
          <cell r="G11">
            <v>159429.57999999999</v>
          </cell>
          <cell r="H11">
            <v>0</v>
          </cell>
          <cell r="I11">
            <v>143200.63</v>
          </cell>
          <cell r="J11">
            <v>90460.27</v>
          </cell>
          <cell r="K11">
            <v>161967.94</v>
          </cell>
        </row>
        <row r="12">
          <cell r="A12" t="str">
            <v>A1.1.1-10a</v>
          </cell>
          <cell r="B12" t="str">
            <v>- LONG COMMERCIAL LOANS _ USD</v>
          </cell>
          <cell r="C12">
            <v>97566.57</v>
          </cell>
          <cell r="D12">
            <v>240208.63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A1.1.1-10b</v>
          </cell>
          <cell r="B13" t="str">
            <v>- LONG COMMERCIAL LOANS _ VND</v>
          </cell>
          <cell r="C13">
            <v>786450.43</v>
          </cell>
          <cell r="D13">
            <v>0</v>
          </cell>
          <cell r="E13">
            <v>103104.37</v>
          </cell>
          <cell r="F13">
            <v>0</v>
          </cell>
          <cell r="G13">
            <v>23034.79</v>
          </cell>
          <cell r="H13">
            <v>0</v>
          </cell>
          <cell r="I13">
            <v>4040.63</v>
          </cell>
          <cell r="J13">
            <v>24558.3</v>
          </cell>
          <cell r="K13">
            <v>11044.87</v>
          </cell>
        </row>
        <row r="14">
          <cell r="A14" t="str">
            <v>A1.1.1-10c</v>
          </cell>
          <cell r="B14" t="str">
            <v>- PAST DUE - SHORT COMM LOANS  _ USD</v>
          </cell>
          <cell r="C14">
            <v>41820.660000000003</v>
          </cell>
          <cell r="D14">
            <v>4709.7700000000004</v>
          </cell>
          <cell r="E14">
            <v>12685.71</v>
          </cell>
          <cell r="F14">
            <v>0</v>
          </cell>
          <cell r="G14">
            <v>11703.33</v>
          </cell>
          <cell r="H14">
            <v>0</v>
          </cell>
          <cell r="I14">
            <v>80.36</v>
          </cell>
          <cell r="J14">
            <v>0</v>
          </cell>
          <cell r="K14">
            <v>16250.23</v>
          </cell>
        </row>
        <row r="15">
          <cell r="A15" t="str">
            <v>A1.1.1-10d</v>
          </cell>
          <cell r="B15" t="str">
            <v>- PAST DUE - SHORT COMM LOANS  _ VND</v>
          </cell>
          <cell r="C15">
            <v>56696.9</v>
          </cell>
          <cell r="D15">
            <v>182336.28</v>
          </cell>
          <cell r="E15">
            <v>150330.21</v>
          </cell>
          <cell r="F15">
            <v>152276.98000000001</v>
          </cell>
          <cell r="G15">
            <v>220889.26</v>
          </cell>
          <cell r="H15">
            <v>0</v>
          </cell>
          <cell r="I15">
            <v>8674.7000000000007</v>
          </cell>
          <cell r="J15">
            <v>21715.25</v>
          </cell>
          <cell r="K15">
            <v>45555.62</v>
          </cell>
        </row>
        <row r="16">
          <cell r="A16" t="str">
            <v>A1.1.1-10e</v>
          </cell>
          <cell r="B16" t="str">
            <v>- PAST DUE - MEDIUM COMM LOANS _ USD</v>
          </cell>
          <cell r="C16">
            <v>57524.92</v>
          </cell>
          <cell r="D16">
            <v>0</v>
          </cell>
          <cell r="E16">
            <v>2807.51</v>
          </cell>
          <cell r="F16">
            <v>0</v>
          </cell>
          <cell r="G16">
            <v>193.33</v>
          </cell>
          <cell r="H16">
            <v>0</v>
          </cell>
          <cell r="I16">
            <v>0</v>
          </cell>
          <cell r="J16">
            <v>0</v>
          </cell>
          <cell r="K16">
            <v>20903.16</v>
          </cell>
        </row>
        <row r="17">
          <cell r="A17" t="str">
            <v>A1.1.1-10f</v>
          </cell>
          <cell r="B17" t="str">
            <v>- PAST DUE - MEDIUM COMM LOANS _ VND</v>
          </cell>
          <cell r="C17">
            <v>37640.550000000003</v>
          </cell>
          <cell r="D17">
            <v>24779.5</v>
          </cell>
          <cell r="E17">
            <v>25746.83</v>
          </cell>
          <cell r="F17">
            <v>36336.92</v>
          </cell>
          <cell r="G17">
            <v>27658.79</v>
          </cell>
          <cell r="H17">
            <v>0</v>
          </cell>
          <cell r="I17">
            <v>21538.87</v>
          </cell>
          <cell r="J17">
            <v>7680.68</v>
          </cell>
          <cell r="K17">
            <v>26101.34</v>
          </cell>
        </row>
        <row r="18">
          <cell r="A18" t="str">
            <v>A1.1.1-10g</v>
          </cell>
          <cell r="B18" t="str">
            <v>- PAST DUE - LONG COMM LOANS _ USD</v>
          </cell>
          <cell r="C18">
            <v>746.75</v>
          </cell>
          <cell r="D18">
            <v>67131.05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A1.1.1-10h</v>
          </cell>
          <cell r="B19" t="str">
            <v>- PAST DUE - LONG COMM LOANS _ VND</v>
          </cell>
          <cell r="C19">
            <v>181092.2</v>
          </cell>
          <cell r="D19">
            <v>0</v>
          </cell>
          <cell r="E19">
            <v>3260.81</v>
          </cell>
          <cell r="F19">
            <v>0</v>
          </cell>
          <cell r="G19">
            <v>1702.79</v>
          </cell>
          <cell r="H19">
            <v>0</v>
          </cell>
          <cell r="I19">
            <v>6.94</v>
          </cell>
          <cell r="J19">
            <v>452.31</v>
          </cell>
          <cell r="K19">
            <v>8776.2099999999991</v>
          </cell>
        </row>
        <row r="20">
          <cell r="A20" t="str">
            <v>A1.1.2-11</v>
          </cell>
          <cell r="B20" t="str">
            <v>1.1.2 INTEREST RECEIVED ON FOREIGN LOANS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A1.1.2-12</v>
          </cell>
          <cell r="B21" t="str">
            <v>- IMPORT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A1.1.2-13</v>
          </cell>
          <cell r="B22" t="str">
            <v>- EXPORT BILLS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A1.1.2-14</v>
          </cell>
          <cell r="B23" t="str">
            <v>- FOREIGN LOANS FACILITIES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A1.1.3-15</v>
          </cell>
          <cell r="B24" t="str">
            <v>1.1.3 INTEREST RECEIVED ON FOREIGN BILLS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A1.1.3-16</v>
          </cell>
          <cell r="B25" t="str">
            <v>- IMPORT BILLS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A1.1.3-17</v>
          </cell>
          <cell r="B26" t="str">
            <v>- EXPORT BILLS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A1.1.3-18</v>
          </cell>
          <cell r="B27" t="str">
            <v>- FOREIGN PARKING CREDIT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A1.1.4-19</v>
          </cell>
          <cell r="B28" t="str">
            <v>1.1.4 INTEREST RECEIVED ON LIQUIDATION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A1.1.4-20</v>
          </cell>
          <cell r="B29" t="str">
            <v>- OVERDRAFT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A1.1.4-21</v>
          </cell>
          <cell r="B30" t="str">
            <v>- DOMESTIC LOANS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A1.1.4-22</v>
          </cell>
          <cell r="B31" t="str">
            <v>- FOREIGN LOANS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A1.1.5-23</v>
          </cell>
          <cell r="B32" t="str">
            <v>1.1.5 INTEREST RECEIVED ON DEPOSIT</v>
          </cell>
          <cell r="C32">
            <v>1215650.54</v>
          </cell>
          <cell r="D32">
            <v>752509.49</v>
          </cell>
          <cell r="E32">
            <v>43.47</v>
          </cell>
          <cell r="F32">
            <v>8551.7900000000009</v>
          </cell>
          <cell r="G32">
            <v>538.98</v>
          </cell>
          <cell r="H32">
            <v>0</v>
          </cell>
          <cell r="I32">
            <v>698.19</v>
          </cell>
          <cell r="J32">
            <v>44.25</v>
          </cell>
          <cell r="K32">
            <v>36969.599999999999</v>
          </cell>
        </row>
        <row r="33">
          <cell r="A33" t="str">
            <v>A1.1.5-26</v>
          </cell>
          <cell r="B33" t="str">
            <v>- BANK ABROAD - DEMAND USD</v>
          </cell>
          <cell r="C33">
            <v>8983.34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A1.1.5-27</v>
          </cell>
          <cell r="B34" t="str">
            <v>- BANK ABROAD - DEMAND EUR</v>
          </cell>
          <cell r="C34">
            <v>56.57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A1.1.5-28</v>
          </cell>
          <cell r="B35" t="str">
            <v>- BANK ABROAD - TIME USD</v>
          </cell>
          <cell r="C35">
            <v>4375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A1.1.5-24</v>
          </cell>
          <cell r="B36" t="str">
            <v>- LOCAL BANK - DEMAND USD</v>
          </cell>
          <cell r="C36">
            <v>5398.14</v>
          </cell>
          <cell r="D36">
            <v>317.14999999999998</v>
          </cell>
          <cell r="E36">
            <v>9.91</v>
          </cell>
          <cell r="F36">
            <v>10.25</v>
          </cell>
          <cell r="G36">
            <v>155.63</v>
          </cell>
          <cell r="H36">
            <v>0</v>
          </cell>
          <cell r="I36">
            <v>7.6</v>
          </cell>
          <cell r="J36">
            <v>16.010000000000002</v>
          </cell>
          <cell r="K36">
            <v>54.78</v>
          </cell>
        </row>
        <row r="37">
          <cell r="A37" t="str">
            <v>A1.1.5-29</v>
          </cell>
          <cell r="B37" t="str">
            <v>- LOCAL BANK - DEMAND VND</v>
          </cell>
          <cell r="C37">
            <v>65814.679999999993</v>
          </cell>
          <cell r="D37">
            <v>502.97</v>
          </cell>
          <cell r="E37">
            <v>33.56</v>
          </cell>
          <cell r="F37">
            <v>8541.5400000000009</v>
          </cell>
          <cell r="G37">
            <v>383.35</v>
          </cell>
          <cell r="H37">
            <v>0</v>
          </cell>
          <cell r="I37">
            <v>689.98</v>
          </cell>
          <cell r="J37">
            <v>28.24</v>
          </cell>
          <cell r="K37">
            <v>2606.73</v>
          </cell>
        </row>
        <row r="38">
          <cell r="A38" t="str">
            <v>A1.1.5-30A</v>
          </cell>
          <cell r="B38" t="str">
            <v>- LOCAL BANK - DEMAND EUR</v>
          </cell>
          <cell r="C38">
            <v>373.79</v>
          </cell>
          <cell r="D38">
            <v>16.91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>A1.1.5-25</v>
          </cell>
          <cell r="B39" t="str">
            <v>- LOCAL BANK - TIMED  USD</v>
          </cell>
          <cell r="C39">
            <v>350721.63</v>
          </cell>
          <cell r="D39">
            <v>2783.6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0.61</v>
          </cell>
          <cell r="J39">
            <v>0</v>
          </cell>
          <cell r="K39">
            <v>0</v>
          </cell>
        </row>
        <row r="40">
          <cell r="A40" t="str">
            <v>A1.1.5-30</v>
          </cell>
          <cell r="B40" t="str">
            <v>- LOCAL BANK - TIMED  VND</v>
          </cell>
          <cell r="C40">
            <v>779927.39</v>
          </cell>
          <cell r="D40">
            <v>748888.86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34308.089999999997</v>
          </cell>
        </row>
        <row r="41">
          <cell r="A41" t="str">
            <v>A1.2-31</v>
          </cell>
          <cell r="B41" t="str">
            <v>1.2 INT RECEIVED ON INV &amp; SECURITIES</v>
          </cell>
          <cell r="C41">
            <v>2262.0300000000002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A1.2-31</v>
          </cell>
          <cell r="B42" t="str">
            <v>1.2.1 INT RECEIVED ON INV &amp; SECURITIES</v>
          </cell>
          <cell r="C42">
            <v>2262.0300000000002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A1.2-32</v>
          </cell>
          <cell r="B43" t="str">
            <v>- GOVERNMENT</v>
          </cell>
          <cell r="C43">
            <v>2262.0300000000002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A1.2-33</v>
          </cell>
          <cell r="B44" t="str">
            <v>- BONDS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 t="str">
            <v>A1.2-34</v>
          </cell>
          <cell r="B45" t="str">
            <v>- SHARE &amp; OTHERS SECURITIES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A1.2-35</v>
          </cell>
          <cell r="B46" t="str">
            <v>- OTHER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A1.3-35A</v>
          </cell>
          <cell r="B47" t="str">
            <v>1.3 INT RECEIVED ON INTERNAL</v>
          </cell>
          <cell r="C47">
            <v>2515668.89</v>
          </cell>
          <cell r="D47">
            <v>231731.35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192615.97</v>
          </cell>
          <cell r="K47">
            <v>16469.72</v>
          </cell>
        </row>
        <row r="48">
          <cell r="A48" t="str">
            <v>A1.3-35B</v>
          </cell>
          <cell r="B48" t="str">
            <v>1.3.1 INT RECEIVED ON INTERNAL</v>
          </cell>
          <cell r="C48">
            <v>2515668.89</v>
          </cell>
          <cell r="D48">
            <v>231731.35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192615.97</v>
          </cell>
          <cell r="K48">
            <v>16469.72</v>
          </cell>
        </row>
        <row r="49">
          <cell r="A49" t="str">
            <v>A1.3-35C</v>
          </cell>
          <cell r="B49" t="str">
            <v>- VSB H.O/HANOI BRANCH</v>
          </cell>
          <cell r="C49">
            <v>2515668.89</v>
          </cell>
          <cell r="D49">
            <v>231731.35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192615.97</v>
          </cell>
          <cell r="K49">
            <v>16469.72</v>
          </cell>
        </row>
        <row r="50">
          <cell r="A50" t="str">
            <v>-36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A1-37</v>
          </cell>
          <cell r="B51" t="str">
            <v>TOTAL INTEREST INCOME</v>
          </cell>
          <cell r="C51">
            <v>6587798.5700000003</v>
          </cell>
          <cell r="D51">
            <v>1835518.11</v>
          </cell>
          <cell r="E51">
            <v>1274170.93</v>
          </cell>
          <cell r="F51">
            <v>2104242.3199999998</v>
          </cell>
          <cell r="G51">
            <v>1542355.03</v>
          </cell>
          <cell r="H51">
            <v>0</v>
          </cell>
          <cell r="I51">
            <v>334961.81</v>
          </cell>
          <cell r="J51">
            <v>605471.15</v>
          </cell>
          <cell r="K51">
            <v>623828.54</v>
          </cell>
        </row>
        <row r="52">
          <cell r="A52" t="str">
            <v>-38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B3-39</v>
          </cell>
          <cell r="B53" t="str">
            <v>3 INTEREST EXPENSES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B3.1-40</v>
          </cell>
          <cell r="B54" t="str">
            <v>3.1 DEPOSIT</v>
          </cell>
          <cell r="C54">
            <v>3134413.75</v>
          </cell>
          <cell r="D54">
            <v>1413295.39</v>
          </cell>
          <cell r="E54">
            <v>795938</v>
          </cell>
          <cell r="F54">
            <v>1385528.91</v>
          </cell>
          <cell r="G54">
            <v>1145657.32</v>
          </cell>
          <cell r="H54">
            <v>0</v>
          </cell>
          <cell r="I54">
            <v>237206.96</v>
          </cell>
          <cell r="J54">
            <v>324142.77</v>
          </cell>
          <cell r="K54">
            <v>382298.27</v>
          </cell>
        </row>
        <row r="55">
          <cell r="A55" t="str">
            <v>B3.1.1-41</v>
          </cell>
          <cell r="B55" t="str">
            <v>3.1.1 INT PAID ON DEMAND DEPOSIT CUSTOM</v>
          </cell>
          <cell r="C55">
            <v>194023.49</v>
          </cell>
          <cell r="D55">
            <v>30788.33</v>
          </cell>
          <cell r="E55">
            <v>39439.269999999997</v>
          </cell>
          <cell r="F55">
            <v>44106.2</v>
          </cell>
          <cell r="G55">
            <v>31583.22</v>
          </cell>
          <cell r="H55">
            <v>0</v>
          </cell>
          <cell r="I55">
            <v>7544.56</v>
          </cell>
          <cell r="J55">
            <v>50401.35</v>
          </cell>
          <cell r="K55">
            <v>24727.78</v>
          </cell>
        </row>
        <row r="56">
          <cell r="A56" t="str">
            <v>B3.1.1-42</v>
          </cell>
          <cell r="B56" t="str">
            <v>- USD</v>
          </cell>
          <cell r="C56">
            <v>33087.86</v>
          </cell>
          <cell r="D56">
            <v>2259.35</v>
          </cell>
          <cell r="E56">
            <v>213.51</v>
          </cell>
          <cell r="F56">
            <v>3793.24</v>
          </cell>
          <cell r="G56">
            <v>217.76</v>
          </cell>
          <cell r="H56">
            <v>0</v>
          </cell>
          <cell r="I56">
            <v>203.33</v>
          </cell>
          <cell r="J56">
            <v>359.46</v>
          </cell>
          <cell r="K56">
            <v>285.39999999999998</v>
          </cell>
        </row>
        <row r="57">
          <cell r="A57" t="str">
            <v>B3.1.1-43</v>
          </cell>
          <cell r="B57" t="str">
            <v>- VND</v>
          </cell>
          <cell r="C57">
            <v>160935.63</v>
          </cell>
          <cell r="D57">
            <v>28528.98</v>
          </cell>
          <cell r="E57">
            <v>39225.760000000002</v>
          </cell>
          <cell r="F57">
            <v>40312.959999999999</v>
          </cell>
          <cell r="G57">
            <v>31365.46</v>
          </cell>
          <cell r="H57">
            <v>0</v>
          </cell>
          <cell r="I57">
            <v>7341.23</v>
          </cell>
          <cell r="J57">
            <v>50041.89</v>
          </cell>
          <cell r="K57">
            <v>24442.38</v>
          </cell>
        </row>
        <row r="58">
          <cell r="A58" t="str">
            <v>B3.1.2-44</v>
          </cell>
          <cell r="B58" t="str">
            <v>3.1.2 INT PAID ON TIME DEPOSIT CUSTOMER</v>
          </cell>
          <cell r="C58">
            <v>1694011.74</v>
          </cell>
          <cell r="D58">
            <v>519899.2</v>
          </cell>
          <cell r="E58">
            <v>243393.99</v>
          </cell>
          <cell r="F58">
            <v>440388.63</v>
          </cell>
          <cell r="G58">
            <v>202826.45</v>
          </cell>
          <cell r="H58">
            <v>0</v>
          </cell>
          <cell r="I58">
            <v>51195.64</v>
          </cell>
          <cell r="J58">
            <v>267015.02</v>
          </cell>
          <cell r="K58">
            <v>256839.12</v>
          </cell>
        </row>
        <row r="59">
          <cell r="A59" t="str">
            <v>B3.1.2-45</v>
          </cell>
          <cell r="B59" t="str">
            <v>- USD</v>
          </cell>
          <cell r="C59">
            <v>90395.68</v>
          </cell>
          <cell r="D59">
            <v>13070.97</v>
          </cell>
          <cell r="E59">
            <v>1623.46</v>
          </cell>
          <cell r="F59">
            <v>16433.830000000002</v>
          </cell>
          <cell r="G59">
            <v>3323.57</v>
          </cell>
          <cell r="H59">
            <v>0</v>
          </cell>
          <cell r="I59">
            <v>1587.95</v>
          </cell>
          <cell r="J59">
            <v>18659.07</v>
          </cell>
          <cell r="K59">
            <v>1583.84</v>
          </cell>
        </row>
        <row r="60">
          <cell r="A60" t="str">
            <v>B3.1.2-46</v>
          </cell>
          <cell r="B60" t="str">
            <v>- VND</v>
          </cell>
          <cell r="C60">
            <v>1603616.06</v>
          </cell>
          <cell r="D60">
            <v>506828.23</v>
          </cell>
          <cell r="E60">
            <v>241770.53</v>
          </cell>
          <cell r="F60">
            <v>423954.8</v>
          </cell>
          <cell r="G60">
            <v>199502.88</v>
          </cell>
          <cell r="H60">
            <v>0</v>
          </cell>
          <cell r="I60">
            <v>49607.69</v>
          </cell>
          <cell r="J60">
            <v>248355.95</v>
          </cell>
          <cell r="K60">
            <v>255255.28</v>
          </cell>
        </row>
        <row r="61">
          <cell r="A61" t="str">
            <v>B3.1.3-46a</v>
          </cell>
          <cell r="B61" t="str">
            <v>3.1.3 INT PAID TO A/C WITH LOCAL BANK</v>
          </cell>
          <cell r="C61">
            <v>730090.91</v>
          </cell>
          <cell r="D61">
            <v>843682.27</v>
          </cell>
          <cell r="E61">
            <v>0</v>
          </cell>
          <cell r="F61">
            <v>0</v>
          </cell>
          <cell r="G61">
            <v>10220.36</v>
          </cell>
          <cell r="H61">
            <v>0</v>
          </cell>
          <cell r="I61">
            <v>2717.12</v>
          </cell>
          <cell r="J61">
            <v>0</v>
          </cell>
          <cell r="K61">
            <v>49848.639999999999</v>
          </cell>
        </row>
        <row r="62">
          <cell r="A62" t="str">
            <v>B3.1.3-46b</v>
          </cell>
          <cell r="B62" t="str">
            <v>- DEMAND USD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203.9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B3.1.3-46c</v>
          </cell>
          <cell r="B63" t="str">
            <v>- DEMAND VND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4809.7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B3.1.3-46d</v>
          </cell>
          <cell r="B64" t="str">
            <v>- TIME USD</v>
          </cell>
          <cell r="C64">
            <v>133.33000000000001</v>
          </cell>
          <cell r="D64">
            <v>2993.06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B3.1.3-46e</v>
          </cell>
          <cell r="B65" t="str">
            <v>- TIME VND</v>
          </cell>
          <cell r="C65">
            <v>729957.58</v>
          </cell>
          <cell r="D65">
            <v>840689.21</v>
          </cell>
          <cell r="E65">
            <v>0</v>
          </cell>
          <cell r="F65">
            <v>0</v>
          </cell>
          <cell r="G65">
            <v>5206.76</v>
          </cell>
          <cell r="H65">
            <v>0</v>
          </cell>
          <cell r="I65">
            <v>2717.12</v>
          </cell>
          <cell r="J65">
            <v>0</v>
          </cell>
          <cell r="K65">
            <v>49848.639999999999</v>
          </cell>
        </row>
        <row r="66">
          <cell r="A66" t="str">
            <v>B3.1.3-46f</v>
          </cell>
          <cell r="B66" t="str">
            <v>- OVERDRAFT VND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B3.1.4-47A</v>
          </cell>
          <cell r="B67" t="str">
            <v>3.1.4 INT PAID TO A/C WITH INTERNAL</v>
          </cell>
          <cell r="C67">
            <v>440817.04</v>
          </cell>
          <cell r="D67">
            <v>1207.76</v>
          </cell>
          <cell r="E67">
            <v>497422.81</v>
          </cell>
          <cell r="F67">
            <v>896309.89</v>
          </cell>
          <cell r="G67">
            <v>897068.1</v>
          </cell>
          <cell r="H67">
            <v>0</v>
          </cell>
          <cell r="I67">
            <v>174844.47</v>
          </cell>
          <cell r="J67">
            <v>0</v>
          </cell>
          <cell r="K67">
            <v>46120.93</v>
          </cell>
        </row>
        <row r="68">
          <cell r="A68" t="str">
            <v>B3.1.4-47B</v>
          </cell>
          <cell r="B68" t="str">
            <v>- VSB H.O/HANOI BRANCH</v>
          </cell>
          <cell r="C68">
            <v>440817.04</v>
          </cell>
          <cell r="D68">
            <v>1207.76</v>
          </cell>
          <cell r="E68">
            <v>497422.81</v>
          </cell>
          <cell r="F68">
            <v>896309.89</v>
          </cell>
          <cell r="G68">
            <v>897068.1</v>
          </cell>
          <cell r="H68">
            <v>0</v>
          </cell>
          <cell r="I68">
            <v>174844.47</v>
          </cell>
          <cell r="J68">
            <v>0</v>
          </cell>
          <cell r="K68">
            <v>46120.93</v>
          </cell>
        </row>
        <row r="69">
          <cell r="A69" t="str">
            <v>B3.1.5-47C</v>
          </cell>
          <cell r="B69" t="str">
            <v>3.1.5 CERTIFICATE PAPER</v>
          </cell>
          <cell r="C69">
            <v>63243.82</v>
          </cell>
          <cell r="D69">
            <v>17717.830000000002</v>
          </cell>
          <cell r="E69">
            <v>15681.93</v>
          </cell>
          <cell r="F69">
            <v>4724.1899999999996</v>
          </cell>
          <cell r="G69">
            <v>3959.19</v>
          </cell>
          <cell r="H69">
            <v>0</v>
          </cell>
          <cell r="I69">
            <v>905.17</v>
          </cell>
          <cell r="J69">
            <v>6726.4</v>
          </cell>
          <cell r="K69">
            <v>4761.8</v>
          </cell>
        </row>
        <row r="70">
          <cell r="A70" t="str">
            <v>B3.1.5-47D</v>
          </cell>
          <cell r="B70" t="str">
            <v>- USD</v>
          </cell>
          <cell r="C70">
            <v>63243.82</v>
          </cell>
          <cell r="D70">
            <v>17717.830000000002</v>
          </cell>
          <cell r="E70">
            <v>15681.93</v>
          </cell>
          <cell r="F70">
            <v>4724.1899999999996</v>
          </cell>
          <cell r="G70">
            <v>3959.19</v>
          </cell>
          <cell r="H70">
            <v>0</v>
          </cell>
          <cell r="I70">
            <v>905.17</v>
          </cell>
          <cell r="J70">
            <v>6726.4</v>
          </cell>
          <cell r="K70">
            <v>4761.8</v>
          </cell>
        </row>
        <row r="71">
          <cell r="A71" t="str">
            <v>B3.1.5-47E</v>
          </cell>
          <cell r="B71" t="str">
            <v>- VND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B3.1.6-47A</v>
          </cell>
          <cell r="B72" t="str">
            <v>3.1.6 INT PAID TO A/C WITH BANK ABROAD</v>
          </cell>
          <cell r="C72">
            <v>12226.75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B3.1.6-47B</v>
          </cell>
          <cell r="B73" t="str">
            <v>- DEMAND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B3.1.6-47C</v>
          </cell>
          <cell r="B74" t="str">
            <v>- TIME</v>
          </cell>
          <cell r="C74">
            <v>12226.75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B3.2-47</v>
          </cell>
          <cell r="B75" t="str">
            <v>3.2 BORROWING</v>
          </cell>
          <cell r="C75">
            <v>1149451.72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B3.2.1-48</v>
          </cell>
          <cell r="B76" t="str">
            <v>3.2.1 INT PAID ON DOMESTIC BORROWING</v>
          </cell>
          <cell r="C76">
            <v>1141680.1599999999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B3.2.1-49</v>
          </cell>
          <cell r="B77" t="str">
            <v>- SHORT TERM</v>
          </cell>
          <cell r="C77">
            <v>1141680.1599999999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B3.2.1-50</v>
          </cell>
          <cell r="B78" t="str">
            <v>- LONG TERM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B3.2.2-51</v>
          </cell>
          <cell r="B79" t="str">
            <v>3.2.2 INT PAID ON BORROWING</v>
          </cell>
          <cell r="C79">
            <v>7771.56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B3.2.2-52</v>
          </cell>
          <cell r="B80" t="str">
            <v>- LOANS USD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B3.2.2-53</v>
          </cell>
          <cell r="B81" t="str">
            <v>- LOANS VND</v>
          </cell>
          <cell r="C81">
            <v>7771.56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B3.2.2-54</v>
          </cell>
          <cell r="B82" t="str">
            <v>- OVERDRAFT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B3-59</v>
          </cell>
          <cell r="B83" t="str">
            <v>TOTAL INTEREST EXPENSES</v>
          </cell>
          <cell r="C83">
            <v>4283865.47</v>
          </cell>
          <cell r="D83">
            <v>1413295.39</v>
          </cell>
          <cell r="E83">
            <v>795938</v>
          </cell>
          <cell r="F83">
            <v>1385528.91</v>
          </cell>
          <cell r="G83">
            <v>1145657.32</v>
          </cell>
          <cell r="H83">
            <v>0</v>
          </cell>
          <cell r="I83">
            <v>237206.96</v>
          </cell>
          <cell r="J83">
            <v>324142.77</v>
          </cell>
          <cell r="K83">
            <v>382298.27</v>
          </cell>
        </row>
        <row r="84">
          <cell r="A84" t="str">
            <v>-60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**-61</v>
          </cell>
          <cell r="B85" t="str">
            <v>** NET INTEREST INCOME **</v>
          </cell>
          <cell r="C85">
            <v>2303933.1</v>
          </cell>
          <cell r="D85">
            <v>422222.72</v>
          </cell>
          <cell r="E85">
            <v>478232.93</v>
          </cell>
          <cell r="F85">
            <v>718713.41</v>
          </cell>
          <cell r="G85">
            <v>396697.71</v>
          </cell>
          <cell r="H85">
            <v>0</v>
          </cell>
          <cell r="I85">
            <v>97754.85</v>
          </cell>
          <cell r="J85">
            <v>281328.38</v>
          </cell>
          <cell r="K85">
            <v>241530.27</v>
          </cell>
        </row>
        <row r="86">
          <cell r="A86" t="str">
            <v>-62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A2-63</v>
          </cell>
          <cell r="B87" t="str">
            <v>2 NON INTEREST INCOME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A2.1-64</v>
          </cell>
          <cell r="B88" t="str">
            <v>2.1 FEE AND SERVICE</v>
          </cell>
          <cell r="C88">
            <v>803759.88</v>
          </cell>
          <cell r="D88">
            <v>12651.4</v>
          </cell>
          <cell r="E88">
            <v>19559.650000000001</v>
          </cell>
          <cell r="F88">
            <v>35380.26</v>
          </cell>
          <cell r="G88">
            <v>13254.63</v>
          </cell>
          <cell r="H88">
            <v>0</v>
          </cell>
          <cell r="I88">
            <v>9537.34</v>
          </cell>
          <cell r="J88">
            <v>48611.29</v>
          </cell>
          <cell r="K88">
            <v>39711.53</v>
          </cell>
        </row>
        <row r="89">
          <cell r="A89" t="str">
            <v>A2.1.1-65</v>
          </cell>
          <cell r="B89" t="str">
            <v>2.1.1 COMMISSION RECEIVED ON DOMESTIC</v>
          </cell>
          <cell r="C89">
            <v>37770.089999999997</v>
          </cell>
          <cell r="D89">
            <v>2397.9</v>
          </cell>
          <cell r="E89">
            <v>3438.47</v>
          </cell>
          <cell r="F89">
            <v>25451.67</v>
          </cell>
          <cell r="G89">
            <v>10022.77</v>
          </cell>
          <cell r="H89">
            <v>0</v>
          </cell>
          <cell r="I89">
            <v>2189.06</v>
          </cell>
          <cell r="J89">
            <v>46941.81</v>
          </cell>
          <cell r="K89">
            <v>7652.71</v>
          </cell>
        </row>
        <row r="90">
          <cell r="A90" t="str">
            <v>A2.1.1-66</v>
          </cell>
          <cell r="B90" t="str">
            <v>- ACCEPTANCE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A2.1.1-67</v>
          </cell>
          <cell r="B91" t="str">
            <v>- BANK'S GUARANTEES</v>
          </cell>
          <cell r="C91">
            <v>3071.87</v>
          </cell>
          <cell r="D91">
            <v>49.06</v>
          </cell>
          <cell r="E91">
            <v>1920.42</v>
          </cell>
          <cell r="F91">
            <v>280.19</v>
          </cell>
          <cell r="G91">
            <v>1921.93</v>
          </cell>
          <cell r="H91">
            <v>0</v>
          </cell>
          <cell r="I91">
            <v>0</v>
          </cell>
          <cell r="J91">
            <v>59.27</v>
          </cell>
          <cell r="K91">
            <v>1533.31</v>
          </cell>
        </row>
        <row r="92">
          <cell r="A92" t="str">
            <v>A2.1.1-67A</v>
          </cell>
          <cell r="B92" t="str">
            <v>- COMMISSION FROM SALARY PAYMENT</v>
          </cell>
          <cell r="C92">
            <v>356.16</v>
          </cell>
          <cell r="D92">
            <v>0.73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2.4900000000000002</v>
          </cell>
          <cell r="K92">
            <v>0</v>
          </cell>
        </row>
        <row r="93">
          <cell r="A93" t="str">
            <v>A2.1.1-67B</v>
          </cell>
          <cell r="B93" t="str">
            <v>- SAFE KEEPING &amp; SAFE BOX RENTAL SERVICE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1411.3</v>
          </cell>
          <cell r="K93">
            <v>0</v>
          </cell>
        </row>
        <row r="94">
          <cell r="A94" t="str">
            <v>A2.1.1-68</v>
          </cell>
          <cell r="B94" t="str">
            <v>- TRANSFER</v>
          </cell>
          <cell r="C94">
            <v>27874.94</v>
          </cell>
          <cell r="D94">
            <v>1415.83</v>
          </cell>
          <cell r="E94">
            <v>841.23</v>
          </cell>
          <cell r="F94">
            <v>21186.720000000001</v>
          </cell>
          <cell r="G94">
            <v>1502.98</v>
          </cell>
          <cell r="H94">
            <v>0</v>
          </cell>
          <cell r="I94">
            <v>2152.85</v>
          </cell>
          <cell r="J94">
            <v>1054.4000000000001</v>
          </cell>
          <cell r="K94">
            <v>4180.13</v>
          </cell>
        </row>
        <row r="95">
          <cell r="A95" t="str">
            <v>A2.1.1-69</v>
          </cell>
          <cell r="B95" t="str">
            <v>- CASH WITHDRAW</v>
          </cell>
          <cell r="C95">
            <v>2665.64</v>
          </cell>
          <cell r="D95">
            <v>19.03</v>
          </cell>
          <cell r="E95">
            <v>0</v>
          </cell>
          <cell r="F95">
            <v>3331.66</v>
          </cell>
          <cell r="G95">
            <v>110.16</v>
          </cell>
          <cell r="H95">
            <v>0</v>
          </cell>
          <cell r="I95">
            <v>0</v>
          </cell>
          <cell r="J95">
            <v>66.69</v>
          </cell>
          <cell r="K95">
            <v>1877.49</v>
          </cell>
        </row>
        <row r="96">
          <cell r="A96" t="str">
            <v>A2.1.1-71</v>
          </cell>
          <cell r="B96" t="str">
            <v>- OTHER INCOME ON TREASURY TRANSACTIONS</v>
          </cell>
          <cell r="C96">
            <v>3492.8</v>
          </cell>
          <cell r="D96">
            <v>5.87</v>
          </cell>
          <cell r="E96">
            <v>0</v>
          </cell>
          <cell r="F96">
            <v>537.35</v>
          </cell>
          <cell r="G96">
            <v>0</v>
          </cell>
          <cell r="H96">
            <v>0</v>
          </cell>
          <cell r="I96">
            <v>0</v>
          </cell>
          <cell r="J96">
            <v>43733.21</v>
          </cell>
          <cell r="K96">
            <v>0</v>
          </cell>
        </row>
        <row r="97">
          <cell r="A97" t="str">
            <v>A2.1.1-72</v>
          </cell>
          <cell r="B97" t="str">
            <v>- OTHERS</v>
          </cell>
          <cell r="C97">
            <v>308.68</v>
          </cell>
          <cell r="D97">
            <v>907.38</v>
          </cell>
          <cell r="E97">
            <v>676.82</v>
          </cell>
          <cell r="F97">
            <v>115.75</v>
          </cell>
          <cell r="G97">
            <v>6487.7</v>
          </cell>
          <cell r="H97">
            <v>0</v>
          </cell>
          <cell r="I97">
            <v>36.21</v>
          </cell>
          <cell r="J97">
            <v>614.45000000000005</v>
          </cell>
          <cell r="K97">
            <v>61.78</v>
          </cell>
        </row>
        <row r="98">
          <cell r="A98" t="str">
            <v>A2.1.2-73</v>
          </cell>
          <cell r="B98" t="str">
            <v>2.1.2 COMM RECEIVED ON FOREIGN SERVICE</v>
          </cell>
          <cell r="C98">
            <v>688783.42</v>
          </cell>
          <cell r="D98">
            <v>5103.8500000000004</v>
          </cell>
          <cell r="E98">
            <v>5654.2</v>
          </cell>
          <cell r="F98">
            <v>6997.57</v>
          </cell>
          <cell r="G98">
            <v>1719.1</v>
          </cell>
          <cell r="H98">
            <v>0</v>
          </cell>
          <cell r="I98">
            <v>5568.76</v>
          </cell>
          <cell r="J98">
            <v>367.6</v>
          </cell>
          <cell r="K98">
            <v>23942.97</v>
          </cell>
        </row>
        <row r="99">
          <cell r="A99" t="str">
            <v>A2.1.2-74</v>
          </cell>
          <cell r="B99" t="str">
            <v>- COMM RECEIVED ON OPENING BILLS</v>
          </cell>
          <cell r="C99">
            <v>855.68</v>
          </cell>
          <cell r="D99">
            <v>482.08</v>
          </cell>
          <cell r="E99">
            <v>1175.25</v>
          </cell>
          <cell r="F99">
            <v>605.29</v>
          </cell>
          <cell r="G99">
            <v>148.05000000000001</v>
          </cell>
          <cell r="H99">
            <v>0</v>
          </cell>
          <cell r="I99">
            <v>746.77</v>
          </cell>
          <cell r="J99">
            <v>0</v>
          </cell>
          <cell r="K99">
            <v>279.54000000000002</v>
          </cell>
        </row>
        <row r="100">
          <cell r="A100" t="str">
            <v>A2.1.2-75</v>
          </cell>
          <cell r="B100" t="str">
            <v>- COMM RECEIVED ON IMPORT BILLS</v>
          </cell>
          <cell r="C100">
            <v>1020.44</v>
          </cell>
          <cell r="D100">
            <v>54.54</v>
          </cell>
          <cell r="E100">
            <v>1622.09</v>
          </cell>
          <cell r="F100">
            <v>1087.1300000000001</v>
          </cell>
          <cell r="G100">
            <v>83.2</v>
          </cell>
          <cell r="H100">
            <v>0</v>
          </cell>
          <cell r="I100">
            <v>118.61</v>
          </cell>
          <cell r="J100">
            <v>0</v>
          </cell>
          <cell r="K100">
            <v>585.07000000000005</v>
          </cell>
        </row>
        <row r="101">
          <cell r="A101" t="str">
            <v>A2.1.2-76</v>
          </cell>
          <cell r="B101" t="str">
            <v>- IMPORT BILLS OF COLLECTION</v>
          </cell>
          <cell r="C101">
            <v>25563.71</v>
          </cell>
          <cell r="D101">
            <v>0</v>
          </cell>
          <cell r="E101">
            <v>124.36</v>
          </cell>
          <cell r="F101">
            <v>0</v>
          </cell>
          <cell r="G101">
            <v>302.02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A2.1.2-77</v>
          </cell>
          <cell r="B102" t="str">
            <v>- CANCELLATION L/C</v>
          </cell>
          <cell r="C102">
            <v>0</v>
          </cell>
          <cell r="D102">
            <v>0</v>
          </cell>
          <cell r="E102">
            <v>0</v>
          </cell>
          <cell r="F102">
            <v>60.6</v>
          </cell>
          <cell r="G102">
            <v>40.159999999999997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A2.1.2-78</v>
          </cell>
          <cell r="B103" t="str">
            <v>- ENDORSEMENT</v>
          </cell>
          <cell r="C103">
            <v>108.75</v>
          </cell>
          <cell r="D103">
            <v>0</v>
          </cell>
          <cell r="E103">
            <v>54.23</v>
          </cell>
          <cell r="F103">
            <v>29.93</v>
          </cell>
          <cell r="G103">
            <v>0</v>
          </cell>
          <cell r="H103">
            <v>0</v>
          </cell>
          <cell r="I103">
            <v>4.04</v>
          </cell>
          <cell r="J103">
            <v>0</v>
          </cell>
          <cell r="K103">
            <v>6.01</v>
          </cell>
        </row>
        <row r="104">
          <cell r="A104" t="str">
            <v>A2.1.2-79</v>
          </cell>
          <cell r="B104" t="str">
            <v>- EXPORT BILLS FOR COLLECTION</v>
          </cell>
          <cell r="C104">
            <v>4312.5200000000004</v>
          </cell>
          <cell r="D104">
            <v>0</v>
          </cell>
          <cell r="E104">
            <v>732.97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A2.1.2-80</v>
          </cell>
          <cell r="B105" t="str">
            <v>- ADVICE L/C</v>
          </cell>
          <cell r="C105">
            <v>877.82</v>
          </cell>
          <cell r="D105">
            <v>0</v>
          </cell>
          <cell r="E105">
            <v>109.31</v>
          </cell>
          <cell r="F105">
            <v>16.16</v>
          </cell>
          <cell r="G105">
            <v>80</v>
          </cell>
          <cell r="H105">
            <v>0</v>
          </cell>
          <cell r="I105">
            <v>0</v>
          </cell>
          <cell r="J105">
            <v>40.200000000000003</v>
          </cell>
          <cell r="K105">
            <v>140</v>
          </cell>
        </row>
        <row r="106">
          <cell r="A106" t="str">
            <v>A2.1.2-81</v>
          </cell>
          <cell r="B106" t="str">
            <v>- NEGOTIATION L/C</v>
          </cell>
          <cell r="C106">
            <v>11896.65</v>
          </cell>
          <cell r="D106">
            <v>0</v>
          </cell>
          <cell r="E106">
            <v>46.7</v>
          </cell>
          <cell r="F106">
            <v>64.75</v>
          </cell>
          <cell r="G106">
            <v>68.400000000000006</v>
          </cell>
          <cell r="H106">
            <v>0</v>
          </cell>
          <cell r="I106">
            <v>0</v>
          </cell>
          <cell r="J106">
            <v>0</v>
          </cell>
          <cell r="K106">
            <v>115.86</v>
          </cell>
        </row>
        <row r="107">
          <cell r="A107" t="str">
            <v>A2.1.2-82</v>
          </cell>
          <cell r="B107" t="str">
            <v>- SHIPPING GUARANTEE</v>
          </cell>
          <cell r="C107">
            <v>8636.67</v>
          </cell>
          <cell r="D107">
            <v>2.02</v>
          </cell>
          <cell r="E107">
            <v>0</v>
          </cell>
          <cell r="F107">
            <v>29.78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30.55</v>
          </cell>
        </row>
        <row r="108">
          <cell r="A108" t="str">
            <v>A2.1.2-83</v>
          </cell>
          <cell r="B108" t="str">
            <v>- DELIVERY ODER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A2.1.2-83a</v>
          </cell>
          <cell r="B109" t="str">
            <v>- COMM RECEIVED FROM CORRESPONDENT BANK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A2.1.2-83b</v>
          </cell>
          <cell r="B110" t="str">
            <v>- COMM FOR DISCREPANCY UNDER L/C</v>
          </cell>
          <cell r="C110">
            <v>727.22</v>
          </cell>
          <cell r="D110">
            <v>0</v>
          </cell>
          <cell r="E110">
            <v>272.7</v>
          </cell>
          <cell r="F110">
            <v>318.14999999999998</v>
          </cell>
          <cell r="G110">
            <v>0</v>
          </cell>
          <cell r="H110">
            <v>0</v>
          </cell>
          <cell r="I110">
            <v>90.9</v>
          </cell>
          <cell r="J110">
            <v>0</v>
          </cell>
          <cell r="K110">
            <v>90.9</v>
          </cell>
        </row>
        <row r="111">
          <cell r="A111" t="str">
            <v>A2.1.2-83c</v>
          </cell>
          <cell r="B111" t="str">
            <v>- REIMBURSEMENT CHARGE UNDER L/C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A2.1.1-70</v>
          </cell>
          <cell r="B112" t="str">
            <v>- CONSULTANCE FEE</v>
          </cell>
          <cell r="C112">
            <v>634783.96</v>
          </cell>
          <cell r="D112">
            <v>4565.21</v>
          </cell>
          <cell r="E112">
            <v>1516.59</v>
          </cell>
          <cell r="F112">
            <v>4785.78</v>
          </cell>
          <cell r="G112">
            <v>997.27</v>
          </cell>
          <cell r="H112">
            <v>0</v>
          </cell>
          <cell r="I112">
            <v>4608.4399999999996</v>
          </cell>
          <cell r="J112">
            <v>327.39999999999998</v>
          </cell>
          <cell r="K112">
            <v>22695.040000000001</v>
          </cell>
        </row>
        <row r="113">
          <cell r="A113" t="str">
            <v>A2.1.1-70A</v>
          </cell>
          <cell r="B113" t="str">
            <v>- EXPORT BILL FOR UNDER L/C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A2.1.3-84</v>
          </cell>
          <cell r="B114" t="str">
            <v>2.1.3 COMM RECEIVED ON  REMITTANCE</v>
          </cell>
          <cell r="C114">
            <v>77206.37</v>
          </cell>
          <cell r="D114">
            <v>5149.6499999999996</v>
          </cell>
          <cell r="E114">
            <v>10466.98</v>
          </cell>
          <cell r="F114">
            <v>2931.02</v>
          </cell>
          <cell r="G114">
            <v>1512.76</v>
          </cell>
          <cell r="H114">
            <v>0</v>
          </cell>
          <cell r="I114">
            <v>1779.52</v>
          </cell>
          <cell r="J114">
            <v>1301.8800000000001</v>
          </cell>
          <cell r="K114">
            <v>8115.85</v>
          </cell>
        </row>
        <row r="115">
          <cell r="A115" t="str">
            <v>A2.1.3-85</v>
          </cell>
          <cell r="B115" t="str">
            <v>- OUTWARD TRANSFER</v>
          </cell>
          <cell r="C115">
            <v>34081.33</v>
          </cell>
          <cell r="D115">
            <v>2423.85</v>
          </cell>
          <cell r="E115">
            <v>4464.5600000000004</v>
          </cell>
          <cell r="F115">
            <v>1401.67</v>
          </cell>
          <cell r="G115">
            <v>338.42</v>
          </cell>
          <cell r="H115">
            <v>0</v>
          </cell>
          <cell r="I115">
            <v>1037.1099999999999</v>
          </cell>
          <cell r="J115">
            <v>86.46</v>
          </cell>
          <cell r="K115">
            <v>5606.77</v>
          </cell>
        </row>
        <row r="116">
          <cell r="A116" t="str">
            <v>A2.1.3-86</v>
          </cell>
          <cell r="B116" t="str">
            <v>- DRAFT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A2.1.3-87</v>
          </cell>
          <cell r="B117" t="str">
            <v>- FROM SALE SLIPS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A2.1.3-88</v>
          </cell>
          <cell r="B118" t="str">
            <v>- TRAVELLER'S CHEQUES</v>
          </cell>
          <cell r="C118">
            <v>1003.53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6.69</v>
          </cell>
          <cell r="J118">
            <v>30</v>
          </cell>
          <cell r="K118">
            <v>0</v>
          </cell>
        </row>
        <row r="119">
          <cell r="A119" t="str">
            <v>A2.1.3-89</v>
          </cell>
          <cell r="B119" t="str">
            <v>- INWARD TRANSFER</v>
          </cell>
          <cell r="C119">
            <v>17250.03</v>
          </cell>
          <cell r="D119">
            <v>1268.33</v>
          </cell>
          <cell r="E119">
            <v>422.79</v>
          </cell>
          <cell r="F119">
            <v>445.4</v>
          </cell>
          <cell r="G119">
            <v>605.16</v>
          </cell>
          <cell r="H119">
            <v>0</v>
          </cell>
          <cell r="I119">
            <v>68.34</v>
          </cell>
          <cell r="J119">
            <v>397.9</v>
          </cell>
          <cell r="K119">
            <v>199.9</v>
          </cell>
        </row>
        <row r="120">
          <cell r="A120" t="str">
            <v>A2.1.3-90</v>
          </cell>
          <cell r="B120" t="str">
            <v>- CHEQUE COLLECTION</v>
          </cell>
          <cell r="C120">
            <v>45.13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A2.1.3-91</v>
          </cell>
          <cell r="B121" t="str">
            <v>- COMMISSION RECEIVED - FOREX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A2.1.3-92</v>
          </cell>
          <cell r="B122" t="str">
            <v>- CREDIT CARD</v>
          </cell>
          <cell r="C122">
            <v>236.55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253.33</v>
          </cell>
          <cell r="K122">
            <v>0</v>
          </cell>
        </row>
        <row r="123">
          <cell r="A123" t="str">
            <v>A2.1.3-92A</v>
          </cell>
          <cell r="B123" t="str">
            <v>- ENTRUSTED LOANS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A2.1.3-92B</v>
          </cell>
          <cell r="B124" t="str">
            <v>- WESTERN UNION</v>
          </cell>
          <cell r="C124">
            <v>279.85000000000002</v>
          </cell>
          <cell r="D124">
            <v>38.22</v>
          </cell>
          <cell r="E124">
            <v>277.27999999999997</v>
          </cell>
          <cell r="F124">
            <v>431.4</v>
          </cell>
          <cell r="G124">
            <v>202.6</v>
          </cell>
          <cell r="H124">
            <v>0</v>
          </cell>
          <cell r="I124">
            <v>29.62</v>
          </cell>
          <cell r="J124">
            <v>411.08</v>
          </cell>
          <cell r="K124">
            <v>0</v>
          </cell>
        </row>
        <row r="125">
          <cell r="A125" t="str">
            <v>A2.3-103</v>
          </cell>
          <cell r="B125" t="str">
            <v>- TELEX</v>
          </cell>
          <cell r="C125">
            <v>17400.41</v>
          </cell>
          <cell r="D125">
            <v>1419.25</v>
          </cell>
          <cell r="E125">
            <v>4838.47</v>
          </cell>
          <cell r="F125">
            <v>569.70000000000005</v>
          </cell>
          <cell r="G125">
            <v>310.89999999999998</v>
          </cell>
          <cell r="H125">
            <v>0</v>
          </cell>
          <cell r="I125">
            <v>637.76</v>
          </cell>
          <cell r="J125">
            <v>94.99</v>
          </cell>
          <cell r="K125">
            <v>2118.17</v>
          </cell>
        </row>
        <row r="126">
          <cell r="A126" t="str">
            <v>A2.3-105</v>
          </cell>
          <cell r="B126" t="str">
            <v>- DHL</v>
          </cell>
          <cell r="C126">
            <v>6909.54</v>
          </cell>
          <cell r="D126">
            <v>0</v>
          </cell>
          <cell r="E126">
            <v>463.88</v>
          </cell>
          <cell r="F126">
            <v>82.85</v>
          </cell>
          <cell r="G126">
            <v>55.68</v>
          </cell>
          <cell r="H126">
            <v>0</v>
          </cell>
          <cell r="I126">
            <v>0</v>
          </cell>
          <cell r="J126">
            <v>28.12</v>
          </cell>
          <cell r="K126">
            <v>191.01</v>
          </cell>
        </row>
        <row r="127">
          <cell r="A127" t="str">
            <v>A2.3-105A</v>
          </cell>
          <cell r="B127" t="str">
            <v>- CORRESPONDENT BANK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 t="str">
            <v>A2.1.4-93</v>
          </cell>
          <cell r="B128" t="str">
            <v>2.1.4 LOANS ORIGINATION FEES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A2.1.4-94</v>
          </cell>
          <cell r="B129" t="str">
            <v>- LOANS ORIGINATION FEES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A2.2-95</v>
          </cell>
          <cell r="B130" t="str">
            <v>2.2 GAINS OF EXCHANGE</v>
          </cell>
          <cell r="C130">
            <v>171218.02</v>
          </cell>
          <cell r="D130">
            <v>25982.77</v>
          </cell>
          <cell r="E130">
            <v>3915.67</v>
          </cell>
          <cell r="F130">
            <v>5248.22</v>
          </cell>
          <cell r="G130">
            <v>2360.5500000000002</v>
          </cell>
          <cell r="H130">
            <v>0</v>
          </cell>
          <cell r="I130">
            <v>576.96</v>
          </cell>
          <cell r="J130">
            <v>3490.25</v>
          </cell>
          <cell r="K130">
            <v>4667.96</v>
          </cell>
        </row>
        <row r="131">
          <cell r="A131" t="str">
            <v>A2.2-96</v>
          </cell>
          <cell r="B131" t="str">
            <v>- EXCHANGE PROFIT-LOSS/TRADING</v>
          </cell>
          <cell r="C131">
            <v>171218.02</v>
          </cell>
          <cell r="D131">
            <v>25982.77</v>
          </cell>
          <cell r="E131">
            <v>3915.67</v>
          </cell>
          <cell r="F131">
            <v>5248.22</v>
          </cell>
          <cell r="G131">
            <v>2360.5500000000002</v>
          </cell>
          <cell r="H131">
            <v>0</v>
          </cell>
          <cell r="I131">
            <v>576.96</v>
          </cell>
          <cell r="J131">
            <v>3490.25</v>
          </cell>
          <cell r="K131">
            <v>4667.96</v>
          </cell>
        </row>
        <row r="132">
          <cell r="A132" t="str">
            <v>A2.2-97</v>
          </cell>
          <cell r="B132" t="str">
            <v>- EXCHANGE PROFIT-LOSS/EVALUATION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A2.2-97B</v>
          </cell>
          <cell r="B133" t="str">
            <v>- DERIVATIVE FINANCIAL - TRADING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A2.2-97C</v>
          </cell>
          <cell r="B134" t="str">
            <v>- DERIVATIVE FINANCIAL - EVALUATION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A2.3-98</v>
          </cell>
          <cell r="B135" t="str">
            <v>2.3 OTHER INCOME</v>
          </cell>
          <cell r="C135">
            <v>40197.54</v>
          </cell>
          <cell r="D135">
            <v>15271.44</v>
          </cell>
          <cell r="E135">
            <v>12522.96</v>
          </cell>
          <cell r="F135">
            <v>7602.02</v>
          </cell>
          <cell r="G135">
            <v>13349.67</v>
          </cell>
          <cell r="H135">
            <v>0</v>
          </cell>
          <cell r="I135">
            <v>2301.2199999999998</v>
          </cell>
          <cell r="J135">
            <v>2445.9299999999998</v>
          </cell>
          <cell r="K135">
            <v>19574.5</v>
          </cell>
        </row>
        <row r="136">
          <cell r="A136" t="str">
            <v>A2.3-99</v>
          </cell>
          <cell r="B136" t="str">
            <v>- P/L ON INVESTMENT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A2.3-100</v>
          </cell>
          <cell r="B137" t="str">
            <v>- P/L ON SALE FIXED ASSET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A2.3-104</v>
          </cell>
          <cell r="B138" t="str">
            <v>- OTHER INCOME - CREDIT ACTIVITIES</v>
          </cell>
          <cell r="C138">
            <v>8072.29</v>
          </cell>
          <cell r="D138">
            <v>1430.98</v>
          </cell>
          <cell r="E138">
            <v>7797.68</v>
          </cell>
          <cell r="F138">
            <v>7028.33</v>
          </cell>
          <cell r="G138">
            <v>9637.6</v>
          </cell>
          <cell r="H138">
            <v>0</v>
          </cell>
          <cell r="I138">
            <v>956.29</v>
          </cell>
          <cell r="J138">
            <v>760.29</v>
          </cell>
          <cell r="K138">
            <v>2869.99</v>
          </cell>
        </row>
        <row r="139">
          <cell r="A139" t="str">
            <v>A2.3-108</v>
          </cell>
          <cell r="B139" t="str">
            <v>- OTHER INCOME - IRREGULAR</v>
          </cell>
          <cell r="C139">
            <v>721.65</v>
          </cell>
          <cell r="D139">
            <v>3.8</v>
          </cell>
          <cell r="E139">
            <v>58.07</v>
          </cell>
          <cell r="F139">
            <v>51.71</v>
          </cell>
          <cell r="G139">
            <v>0</v>
          </cell>
          <cell r="H139">
            <v>0</v>
          </cell>
          <cell r="I139">
            <v>0</v>
          </cell>
          <cell r="J139">
            <v>30.49</v>
          </cell>
          <cell r="K139">
            <v>2.33</v>
          </cell>
        </row>
        <row r="140">
          <cell r="A140" t="str">
            <v>A2.3-108A</v>
          </cell>
          <cell r="B140" t="str">
            <v>- OTHER INCOME - SPECIFIC RESERVE</v>
          </cell>
          <cell r="C140">
            <v>21808.47</v>
          </cell>
          <cell r="D140">
            <v>10730.95</v>
          </cell>
          <cell r="E140">
            <v>260.04000000000002</v>
          </cell>
          <cell r="F140">
            <v>0</v>
          </cell>
          <cell r="G140">
            <v>347.66</v>
          </cell>
          <cell r="H140">
            <v>0</v>
          </cell>
          <cell r="I140">
            <v>1344.93</v>
          </cell>
          <cell r="J140">
            <v>0</v>
          </cell>
          <cell r="K140">
            <v>772.97</v>
          </cell>
        </row>
        <row r="141">
          <cell r="A141" t="str">
            <v>A2.3-108B</v>
          </cell>
          <cell r="B141" t="str">
            <v>- OTHER INCOME - GENERAL RESERVE</v>
          </cell>
          <cell r="C141">
            <v>9535.17</v>
          </cell>
          <cell r="D141">
            <v>3105.71</v>
          </cell>
          <cell r="E141">
            <v>4378.34</v>
          </cell>
          <cell r="F141">
            <v>74.13</v>
          </cell>
          <cell r="G141">
            <v>3364.41</v>
          </cell>
          <cell r="H141">
            <v>0</v>
          </cell>
          <cell r="I141">
            <v>0</v>
          </cell>
          <cell r="J141">
            <v>1655.15</v>
          </cell>
          <cell r="K141">
            <v>14778.55</v>
          </cell>
        </row>
        <row r="142">
          <cell r="A142" t="str">
            <v>A2.3-108C</v>
          </cell>
          <cell r="B142" t="str">
            <v>- OTHER INCOME - COMMIMENT</v>
          </cell>
          <cell r="C142">
            <v>15.31</v>
          </cell>
          <cell r="D142">
            <v>0</v>
          </cell>
          <cell r="E142">
            <v>28.83</v>
          </cell>
          <cell r="F142">
            <v>447.85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1150.6600000000001</v>
          </cell>
        </row>
        <row r="143">
          <cell r="A143" t="str">
            <v>A2.3-108D</v>
          </cell>
          <cell r="B143" t="str">
            <v>- OTHER INCOME - PREVIOUS INCOME TAX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A2.3-108E</v>
          </cell>
          <cell r="B144" t="str">
            <v>- OTHER INCOME - PREVIOUS VAT TAX</v>
          </cell>
          <cell r="C144">
            <v>44.65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-109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A2-110</v>
          </cell>
          <cell r="B146" t="str">
            <v>TOTAL NON INTEREST INCOME</v>
          </cell>
          <cell r="C146">
            <v>1015175.44</v>
          </cell>
          <cell r="D146">
            <v>53905.61</v>
          </cell>
          <cell r="E146">
            <v>35998.28</v>
          </cell>
          <cell r="F146">
            <v>48230.5</v>
          </cell>
          <cell r="G146">
            <v>28964.85</v>
          </cell>
          <cell r="H146">
            <v>0</v>
          </cell>
          <cell r="I146">
            <v>12415.52</v>
          </cell>
          <cell r="J146">
            <v>54547.47</v>
          </cell>
          <cell r="K146">
            <v>63953.99</v>
          </cell>
        </row>
        <row r="147">
          <cell r="A147" t="str">
            <v>-111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B4-112</v>
          </cell>
          <cell r="B148" t="str">
            <v>4 NON INTEREST EXPENSES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B4.1-113</v>
          </cell>
          <cell r="B149" t="str">
            <v>4.1 DIRECTORS' EXPENSES</v>
          </cell>
          <cell r="C149">
            <v>60469.38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B4.1-114</v>
          </cell>
          <cell r="B150" t="str">
            <v>- MANAGEMENT</v>
          </cell>
          <cell r="C150">
            <v>13302.49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B4.1-115</v>
          </cell>
          <cell r="B151" t="str">
            <v>- DIRECTORS</v>
          </cell>
          <cell r="C151">
            <v>41881.160000000003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B4.1-115A</v>
          </cell>
          <cell r="B152" t="str">
            <v>- DIRECTORS - CONTROL COMMITEE</v>
          </cell>
          <cell r="C152">
            <v>5285.73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B4.2-116</v>
          </cell>
          <cell r="B153" t="str">
            <v>4.2 PERSONNEL EXPENSES</v>
          </cell>
          <cell r="C153">
            <v>481182.05</v>
          </cell>
          <cell r="D153">
            <v>81237.89</v>
          </cell>
          <cell r="E153">
            <v>82293.95</v>
          </cell>
          <cell r="F153">
            <v>76439.350000000006</v>
          </cell>
          <cell r="G153">
            <v>77780.179999999993</v>
          </cell>
          <cell r="H153">
            <v>0</v>
          </cell>
          <cell r="I153">
            <v>54971.97</v>
          </cell>
          <cell r="J153">
            <v>78912.78</v>
          </cell>
          <cell r="K153">
            <v>67150.740000000005</v>
          </cell>
        </row>
        <row r="154">
          <cell r="A154" t="str">
            <v>B4.2.1-117</v>
          </cell>
          <cell r="B154" t="str">
            <v>4.2.1 SALARIES</v>
          </cell>
          <cell r="C154">
            <v>344645.28</v>
          </cell>
          <cell r="D154">
            <v>55963.45</v>
          </cell>
          <cell r="E154">
            <v>57487.72</v>
          </cell>
          <cell r="F154">
            <v>51655.75</v>
          </cell>
          <cell r="G154">
            <v>52424.47</v>
          </cell>
          <cell r="H154">
            <v>0</v>
          </cell>
          <cell r="I154">
            <v>34336.97</v>
          </cell>
          <cell r="J154">
            <v>55583.92</v>
          </cell>
          <cell r="K154">
            <v>45334.5</v>
          </cell>
        </row>
        <row r="155">
          <cell r="A155" t="str">
            <v>B4.2.1-118</v>
          </cell>
          <cell r="B155" t="str">
            <v>- STAFF</v>
          </cell>
          <cell r="C155">
            <v>344645.28</v>
          </cell>
          <cell r="D155">
            <v>55963.45</v>
          </cell>
          <cell r="E155">
            <v>57487.72</v>
          </cell>
          <cell r="F155">
            <v>51655.75</v>
          </cell>
          <cell r="G155">
            <v>52424.47</v>
          </cell>
          <cell r="H155">
            <v>0</v>
          </cell>
          <cell r="I155">
            <v>34336.97</v>
          </cell>
          <cell r="J155">
            <v>55583.92</v>
          </cell>
          <cell r="K155">
            <v>45334.5</v>
          </cell>
        </row>
        <row r="156">
          <cell r="A156" t="str">
            <v>B4.2.1-119</v>
          </cell>
          <cell r="B156" t="str">
            <v>- WORKERS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B4.2.1-120</v>
          </cell>
          <cell r="B157" t="str">
            <v>- PROBATIONERS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 t="str">
            <v>B4.2.2-121</v>
          </cell>
          <cell r="B158" t="str">
            <v>4.2.2 ALLOWANCE</v>
          </cell>
          <cell r="C158">
            <v>15473.65</v>
          </cell>
          <cell r="D158">
            <v>1311.13</v>
          </cell>
          <cell r="E158">
            <v>584.24</v>
          </cell>
          <cell r="F158">
            <v>2989.15</v>
          </cell>
          <cell r="G158">
            <v>2046.36</v>
          </cell>
          <cell r="H158">
            <v>0</v>
          </cell>
          <cell r="I158">
            <v>770.4</v>
          </cell>
          <cell r="J158">
            <v>576.95000000000005</v>
          </cell>
          <cell r="K158">
            <v>2504.1799999999998</v>
          </cell>
        </row>
        <row r="159">
          <cell r="A159" t="str">
            <v>B4.2.2-122</v>
          </cell>
          <cell r="B159" t="str">
            <v>- OVER TIME</v>
          </cell>
          <cell r="C159">
            <v>15473.65</v>
          </cell>
          <cell r="D159">
            <v>1311.13</v>
          </cell>
          <cell r="E159">
            <v>584.24</v>
          </cell>
          <cell r="F159">
            <v>2989.15</v>
          </cell>
          <cell r="G159">
            <v>2046.36</v>
          </cell>
          <cell r="H159">
            <v>0</v>
          </cell>
          <cell r="I159">
            <v>770.4</v>
          </cell>
          <cell r="J159">
            <v>576.95000000000005</v>
          </cell>
          <cell r="K159">
            <v>2504.1799999999998</v>
          </cell>
        </row>
        <row r="160">
          <cell r="A160" t="str">
            <v>B4.2.2-124</v>
          </cell>
          <cell r="B160" t="str">
            <v>- COST OF LIVING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B4.2.2-125</v>
          </cell>
          <cell r="B161" t="str">
            <v>- OTHERS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B4.2.3-126</v>
          </cell>
          <cell r="B162" t="str">
            <v>4.2.3  WELFARE BENEFITS</v>
          </cell>
          <cell r="C162">
            <v>49003.65</v>
          </cell>
          <cell r="D162">
            <v>11883.81</v>
          </cell>
          <cell r="E162">
            <v>12639.53</v>
          </cell>
          <cell r="F162">
            <v>9637.2099999999991</v>
          </cell>
          <cell r="G162">
            <v>11320.98</v>
          </cell>
          <cell r="H162">
            <v>0</v>
          </cell>
          <cell r="I162">
            <v>7505.94</v>
          </cell>
          <cell r="J162">
            <v>11699.86</v>
          </cell>
          <cell r="K162">
            <v>9794.4</v>
          </cell>
        </row>
        <row r="163">
          <cell r="A163" t="str">
            <v>B4.2.3-127</v>
          </cell>
          <cell r="B163" t="str">
            <v>- MEDICAL ASSISTANCE</v>
          </cell>
          <cell r="C163">
            <v>5039.62</v>
          </cell>
          <cell r="D163">
            <v>1123.8</v>
          </cell>
          <cell r="E163">
            <v>1143.03</v>
          </cell>
          <cell r="F163">
            <v>887.78</v>
          </cell>
          <cell r="G163">
            <v>1079.8699999999999</v>
          </cell>
          <cell r="H163">
            <v>0</v>
          </cell>
          <cell r="I163">
            <v>656.49</v>
          </cell>
          <cell r="J163">
            <v>1066.83</v>
          </cell>
          <cell r="K163">
            <v>893.26</v>
          </cell>
        </row>
        <row r="164">
          <cell r="A164" t="str">
            <v>B4.2.3-128</v>
          </cell>
          <cell r="B164" t="str">
            <v>- EMPLOYEES UNIFORM</v>
          </cell>
          <cell r="C164">
            <v>8519.58</v>
          </cell>
          <cell r="D164">
            <v>2242.36</v>
          </cell>
          <cell r="E164">
            <v>2380.9499999999998</v>
          </cell>
          <cell r="F164">
            <v>2005.01</v>
          </cell>
          <cell r="G164">
            <v>2130.9899999999998</v>
          </cell>
          <cell r="H164">
            <v>0</v>
          </cell>
          <cell r="I164">
            <v>1711.43</v>
          </cell>
          <cell r="J164">
            <v>2327.62</v>
          </cell>
          <cell r="K164">
            <v>1743.89</v>
          </cell>
        </row>
        <row r="165">
          <cell r="A165" t="str">
            <v>B4.2.3-129</v>
          </cell>
          <cell r="B165" t="str">
            <v>- GROUP BENEFIT INSURANCE</v>
          </cell>
          <cell r="C165">
            <v>30134.35</v>
          </cell>
          <cell r="D165">
            <v>7389.85</v>
          </cell>
          <cell r="E165">
            <v>7985.93</v>
          </cell>
          <cell r="F165">
            <v>5754.98</v>
          </cell>
          <cell r="G165">
            <v>7052.3</v>
          </cell>
          <cell r="H165">
            <v>0</v>
          </cell>
          <cell r="I165">
            <v>4530.55</v>
          </cell>
          <cell r="J165">
            <v>7406.14</v>
          </cell>
          <cell r="K165">
            <v>6278.61</v>
          </cell>
        </row>
        <row r="166">
          <cell r="A166" t="str">
            <v>B4.2.3-130</v>
          </cell>
          <cell r="B166" t="str">
            <v>- OTHER</v>
          </cell>
          <cell r="C166">
            <v>5310.1</v>
          </cell>
          <cell r="D166">
            <v>1127.8</v>
          </cell>
          <cell r="E166">
            <v>1129.6199999999999</v>
          </cell>
          <cell r="F166">
            <v>989.44</v>
          </cell>
          <cell r="G166">
            <v>1057.82</v>
          </cell>
          <cell r="H166">
            <v>0</v>
          </cell>
          <cell r="I166">
            <v>607.47</v>
          </cell>
          <cell r="J166">
            <v>899.27</v>
          </cell>
          <cell r="K166">
            <v>878.64</v>
          </cell>
        </row>
        <row r="167">
          <cell r="A167" t="str">
            <v>B4.2.4-131</v>
          </cell>
          <cell r="B167" t="str">
            <v>4.2.4 TRAINING</v>
          </cell>
          <cell r="C167">
            <v>38204.589999999997</v>
          </cell>
          <cell r="D167">
            <v>57.54</v>
          </cell>
          <cell r="E167">
            <v>0</v>
          </cell>
          <cell r="F167">
            <v>73.819999999999993</v>
          </cell>
          <cell r="G167">
            <v>332.72</v>
          </cell>
          <cell r="H167">
            <v>0</v>
          </cell>
          <cell r="I167">
            <v>212.66</v>
          </cell>
          <cell r="J167">
            <v>0</v>
          </cell>
          <cell r="K167">
            <v>51.51</v>
          </cell>
        </row>
        <row r="168">
          <cell r="A168" t="str">
            <v>B4.2.4-132</v>
          </cell>
          <cell r="B168" t="str">
            <v>- INTERNAL BANK</v>
          </cell>
          <cell r="C168">
            <v>9027.7000000000007</v>
          </cell>
          <cell r="D168">
            <v>0</v>
          </cell>
          <cell r="E168">
            <v>0</v>
          </cell>
          <cell r="F168">
            <v>39.01</v>
          </cell>
          <cell r="G168">
            <v>0</v>
          </cell>
          <cell r="H168">
            <v>0</v>
          </cell>
          <cell r="I168">
            <v>212.66</v>
          </cell>
          <cell r="J168">
            <v>0</v>
          </cell>
          <cell r="K168">
            <v>0</v>
          </cell>
        </row>
        <row r="169">
          <cell r="A169" t="str">
            <v>B4.2.4-133</v>
          </cell>
          <cell r="B169" t="str">
            <v>- EXTERNAL BANK</v>
          </cell>
          <cell r="C169">
            <v>2554.5</v>
          </cell>
          <cell r="D169">
            <v>57.54</v>
          </cell>
          <cell r="E169">
            <v>0</v>
          </cell>
          <cell r="F169">
            <v>34.81</v>
          </cell>
          <cell r="G169">
            <v>332.72</v>
          </cell>
          <cell r="H169">
            <v>0</v>
          </cell>
          <cell r="I169">
            <v>0</v>
          </cell>
          <cell r="J169">
            <v>0</v>
          </cell>
          <cell r="K169">
            <v>51.51</v>
          </cell>
        </row>
        <row r="170">
          <cell r="A170" t="str">
            <v>B4.2.4-134</v>
          </cell>
          <cell r="B170" t="str">
            <v>- ABROAD</v>
          </cell>
          <cell r="C170">
            <v>26622.39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B4.2.5-135</v>
          </cell>
          <cell r="B171" t="str">
            <v>4.2.5 OTHER BENEFITS</v>
          </cell>
          <cell r="C171">
            <v>27928.5</v>
          </cell>
          <cell r="D171">
            <v>8525.0300000000007</v>
          </cell>
          <cell r="E171">
            <v>8202.25</v>
          </cell>
          <cell r="F171">
            <v>7371.5</v>
          </cell>
          <cell r="G171">
            <v>7695</v>
          </cell>
          <cell r="H171">
            <v>0</v>
          </cell>
          <cell r="I171">
            <v>5928.77</v>
          </cell>
          <cell r="J171">
            <v>8851.5</v>
          </cell>
          <cell r="K171">
            <v>6100.5</v>
          </cell>
        </row>
        <row r="172">
          <cell r="A172" t="str">
            <v>B4.2.5-136</v>
          </cell>
          <cell r="B172" t="str">
            <v>- TRANSPORTATION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B4.2.5-136a</v>
          </cell>
          <cell r="B173" t="str">
            <v>- SEVERANCE PAYMENT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B4.2.5-137</v>
          </cell>
          <cell r="B174" t="str">
            <v>- OTHERS</v>
          </cell>
          <cell r="C174">
            <v>27928.5</v>
          </cell>
          <cell r="D174">
            <v>8525.0300000000007</v>
          </cell>
          <cell r="E174">
            <v>8202.25</v>
          </cell>
          <cell r="F174">
            <v>7371.5</v>
          </cell>
          <cell r="G174">
            <v>7695</v>
          </cell>
          <cell r="H174">
            <v>0</v>
          </cell>
          <cell r="I174">
            <v>5928.77</v>
          </cell>
          <cell r="J174">
            <v>8851.5</v>
          </cell>
          <cell r="K174">
            <v>6100.5</v>
          </cell>
        </row>
        <row r="175">
          <cell r="A175" t="str">
            <v>B4.2.6-138</v>
          </cell>
          <cell r="B175" t="str">
            <v>4.2.6 CONTRACT AND OTHER</v>
          </cell>
          <cell r="C175">
            <v>5926.38</v>
          </cell>
          <cell r="D175">
            <v>3496.93</v>
          </cell>
          <cell r="E175">
            <v>3380.21</v>
          </cell>
          <cell r="F175">
            <v>4711.92</v>
          </cell>
          <cell r="G175">
            <v>3960.65</v>
          </cell>
          <cell r="H175">
            <v>0</v>
          </cell>
          <cell r="I175">
            <v>6217.23</v>
          </cell>
          <cell r="J175">
            <v>2200.5500000000002</v>
          </cell>
          <cell r="K175">
            <v>3365.65</v>
          </cell>
        </row>
        <row r="176">
          <cell r="A176" t="str">
            <v>B4.2.6-139</v>
          </cell>
          <cell r="B176" t="str">
            <v>- ADVISERS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B4.2.6-140</v>
          </cell>
          <cell r="B177" t="str">
            <v>- CONTRACT WORKERS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B4.2.6-141</v>
          </cell>
          <cell r="B178" t="str">
            <v>- OTHERS</v>
          </cell>
          <cell r="C178">
            <v>5926.38</v>
          </cell>
          <cell r="D178">
            <v>3496.93</v>
          </cell>
          <cell r="E178">
            <v>3380.21</v>
          </cell>
          <cell r="F178">
            <v>4711.92</v>
          </cell>
          <cell r="G178">
            <v>3960.65</v>
          </cell>
          <cell r="H178">
            <v>0</v>
          </cell>
          <cell r="I178">
            <v>6217.23</v>
          </cell>
          <cell r="J178">
            <v>2200.5500000000002</v>
          </cell>
          <cell r="K178">
            <v>3365.65</v>
          </cell>
        </row>
        <row r="179">
          <cell r="A179" t="str">
            <v>B4.3-142</v>
          </cell>
          <cell r="B179" t="str">
            <v>4.3 PREMISE EXPENSES</v>
          </cell>
          <cell r="C179">
            <v>107598.83</v>
          </cell>
          <cell r="D179">
            <v>40011.550000000003</v>
          </cell>
          <cell r="E179">
            <v>31087.98</v>
          </cell>
          <cell r="F179">
            <v>36742.06</v>
          </cell>
          <cell r="G179">
            <v>26232.47</v>
          </cell>
          <cell r="H179">
            <v>0</v>
          </cell>
          <cell r="I179">
            <v>32458.6</v>
          </cell>
          <cell r="J179">
            <v>52235.01</v>
          </cell>
          <cell r="K179">
            <v>40176.15</v>
          </cell>
        </row>
        <row r="180">
          <cell r="A180" t="str">
            <v>B4.3-143</v>
          </cell>
          <cell r="B180" t="str">
            <v>- MAINTENANCE</v>
          </cell>
          <cell r="C180">
            <v>68.349999999999994</v>
          </cell>
          <cell r="D180">
            <v>220.4</v>
          </cell>
          <cell r="E180">
            <v>0</v>
          </cell>
          <cell r="F180">
            <v>0</v>
          </cell>
          <cell r="G180">
            <v>17.55</v>
          </cell>
          <cell r="H180">
            <v>0</v>
          </cell>
          <cell r="I180">
            <v>0</v>
          </cell>
          <cell r="J180">
            <v>0</v>
          </cell>
          <cell r="K180">
            <v>17.32</v>
          </cell>
        </row>
        <row r="181">
          <cell r="A181" t="str">
            <v>B4.3-144</v>
          </cell>
          <cell r="B181" t="str">
            <v>- INSURANCE</v>
          </cell>
          <cell r="C181">
            <v>935.59</v>
          </cell>
          <cell r="D181">
            <v>0</v>
          </cell>
          <cell r="E181">
            <v>30.78</v>
          </cell>
          <cell r="F181">
            <v>29.07</v>
          </cell>
          <cell r="G181">
            <v>83.92</v>
          </cell>
          <cell r="H181">
            <v>0</v>
          </cell>
          <cell r="I181">
            <v>93.68</v>
          </cell>
          <cell r="J181">
            <v>223.9</v>
          </cell>
          <cell r="K181">
            <v>0</v>
          </cell>
        </row>
        <row r="182">
          <cell r="A182" t="str">
            <v>B4.3-145</v>
          </cell>
          <cell r="B182" t="str">
            <v>- REPAIRS</v>
          </cell>
          <cell r="C182">
            <v>20380.41</v>
          </cell>
          <cell r="D182">
            <v>138.78</v>
          </cell>
          <cell r="E182">
            <v>116.56</v>
          </cell>
          <cell r="F182">
            <v>7379.54</v>
          </cell>
          <cell r="G182">
            <v>6201.84</v>
          </cell>
          <cell r="H182">
            <v>0</v>
          </cell>
          <cell r="I182">
            <v>16128.24</v>
          </cell>
          <cell r="J182">
            <v>11369.97</v>
          </cell>
          <cell r="K182">
            <v>8278.0400000000009</v>
          </cell>
        </row>
        <row r="183">
          <cell r="A183" t="str">
            <v>B4.3-146</v>
          </cell>
          <cell r="B183" t="str">
            <v>- ELECTRICITY</v>
          </cell>
          <cell r="C183">
            <v>19890.400000000001</v>
          </cell>
          <cell r="D183">
            <v>3258.95</v>
          </cell>
          <cell r="E183">
            <v>2904.77</v>
          </cell>
          <cell r="F183">
            <v>4396.95</v>
          </cell>
          <cell r="G183">
            <v>3762.07</v>
          </cell>
          <cell r="H183">
            <v>0</v>
          </cell>
          <cell r="I183">
            <v>2937.69</v>
          </cell>
          <cell r="J183">
            <v>3138.41</v>
          </cell>
          <cell r="K183">
            <v>2052.71</v>
          </cell>
        </row>
        <row r="184">
          <cell r="A184" t="str">
            <v>B4.3-147</v>
          </cell>
          <cell r="B184" t="str">
            <v>- WATER</v>
          </cell>
          <cell r="C184">
            <v>354.32</v>
          </cell>
          <cell r="D184">
            <v>356.44</v>
          </cell>
          <cell r="E184">
            <v>151.03</v>
          </cell>
          <cell r="F184">
            <v>263.68</v>
          </cell>
          <cell r="G184">
            <v>136.54</v>
          </cell>
          <cell r="H184">
            <v>0</v>
          </cell>
          <cell r="I184">
            <v>0</v>
          </cell>
          <cell r="J184">
            <v>0</v>
          </cell>
          <cell r="K184">
            <v>58.82</v>
          </cell>
        </row>
        <row r="185">
          <cell r="A185" t="str">
            <v>B4.3-148</v>
          </cell>
          <cell r="B185" t="str">
            <v>- PROPERTY TAX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B4.3-149</v>
          </cell>
          <cell r="B186" t="str">
            <v>- HOUSE RENTAL</v>
          </cell>
          <cell r="C186">
            <v>23435.97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 t="str">
            <v>B4.3-150</v>
          </cell>
          <cell r="B187" t="str">
            <v>- OFFICE RENTAL</v>
          </cell>
          <cell r="C187">
            <v>38585.4</v>
          </cell>
          <cell r="D187">
            <v>36000</v>
          </cell>
          <cell r="E187">
            <v>27884.84</v>
          </cell>
          <cell r="F187">
            <v>24587.96</v>
          </cell>
          <cell r="G187">
            <v>15662.52</v>
          </cell>
          <cell r="H187">
            <v>0</v>
          </cell>
          <cell r="I187">
            <v>9947.4</v>
          </cell>
          <cell r="J187">
            <v>36022.449999999997</v>
          </cell>
          <cell r="K187">
            <v>29153.1</v>
          </cell>
        </row>
        <row r="188">
          <cell r="A188" t="str">
            <v>B4.3-151</v>
          </cell>
          <cell r="B188" t="str">
            <v>- MISCELLANEOUS</v>
          </cell>
          <cell r="C188">
            <v>3948.39</v>
          </cell>
          <cell r="D188">
            <v>36.979999999999997</v>
          </cell>
          <cell r="E188">
            <v>0</v>
          </cell>
          <cell r="F188">
            <v>84.86</v>
          </cell>
          <cell r="G188">
            <v>368.03</v>
          </cell>
          <cell r="H188">
            <v>0</v>
          </cell>
          <cell r="I188">
            <v>3351.59</v>
          </cell>
          <cell r="J188">
            <v>1480.28</v>
          </cell>
          <cell r="K188">
            <v>616.16</v>
          </cell>
        </row>
        <row r="189">
          <cell r="A189" t="str">
            <v>B4.4-152</v>
          </cell>
          <cell r="B189" t="str">
            <v>4.4 EQUIPMENT EXPENSES</v>
          </cell>
          <cell r="C189">
            <v>154022.15</v>
          </cell>
          <cell r="D189">
            <v>12129.79</v>
          </cell>
          <cell r="E189">
            <v>11805.65</v>
          </cell>
          <cell r="F189">
            <v>18337.34</v>
          </cell>
          <cell r="G189">
            <v>15718.64</v>
          </cell>
          <cell r="H189">
            <v>0</v>
          </cell>
          <cell r="I189">
            <v>14258.09</v>
          </cell>
          <cell r="J189">
            <v>23889.38</v>
          </cell>
          <cell r="K189">
            <v>16909.990000000002</v>
          </cell>
        </row>
        <row r="190">
          <cell r="A190" t="str">
            <v>B4.4.1-153</v>
          </cell>
          <cell r="B190" t="str">
            <v>4.4.1 FURNITURE AND EQUIPMENT EXPENSES</v>
          </cell>
          <cell r="C190">
            <v>12875.71</v>
          </cell>
          <cell r="D190">
            <v>3539.07</v>
          </cell>
          <cell r="E190">
            <v>3785.42</v>
          </cell>
          <cell r="F190">
            <v>6322.08</v>
          </cell>
          <cell r="G190">
            <v>4018.73</v>
          </cell>
          <cell r="H190">
            <v>0</v>
          </cell>
          <cell r="I190">
            <v>6071.74</v>
          </cell>
          <cell r="J190">
            <v>7055.39</v>
          </cell>
          <cell r="K190">
            <v>5316.26</v>
          </cell>
        </row>
        <row r="191">
          <cell r="A191" t="str">
            <v>B4.4.1-154</v>
          </cell>
          <cell r="B191" t="str">
            <v>- INSURANCE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B4.4.1-155</v>
          </cell>
          <cell r="B192" t="str">
            <v>- MAINTENANCE</v>
          </cell>
          <cell r="C192">
            <v>1569.3</v>
          </cell>
          <cell r="D192">
            <v>119.19</v>
          </cell>
          <cell r="E192">
            <v>13.57</v>
          </cell>
          <cell r="F192">
            <v>39.54</v>
          </cell>
          <cell r="G192">
            <v>96.05</v>
          </cell>
          <cell r="H192">
            <v>0</v>
          </cell>
          <cell r="I192">
            <v>42.43</v>
          </cell>
          <cell r="J192">
            <v>149.88999999999999</v>
          </cell>
          <cell r="K192">
            <v>8.51</v>
          </cell>
        </row>
        <row r="193">
          <cell r="A193" t="str">
            <v>B4.4.1-156</v>
          </cell>
          <cell r="B193" t="str">
            <v>- REPAIRS</v>
          </cell>
          <cell r="C193">
            <v>791.67</v>
          </cell>
          <cell r="D193">
            <v>459.24</v>
          </cell>
          <cell r="E193">
            <v>251.89</v>
          </cell>
          <cell r="F193">
            <v>1866.68</v>
          </cell>
          <cell r="G193">
            <v>582.33000000000004</v>
          </cell>
          <cell r="H193">
            <v>0</v>
          </cell>
          <cell r="I193">
            <v>306.68</v>
          </cell>
          <cell r="J193">
            <v>45.52</v>
          </cell>
          <cell r="K193">
            <v>0</v>
          </cell>
        </row>
        <row r="194">
          <cell r="A194" t="str">
            <v>B4.4.1-157</v>
          </cell>
          <cell r="B194" t="str">
            <v>- DEPRECIATION</v>
          </cell>
          <cell r="C194">
            <v>10514.74</v>
          </cell>
          <cell r="D194">
            <v>2960.64</v>
          </cell>
          <cell r="E194">
            <v>3413.43</v>
          </cell>
          <cell r="F194">
            <v>4415.8599999999997</v>
          </cell>
          <cell r="G194">
            <v>3340.35</v>
          </cell>
          <cell r="H194">
            <v>0</v>
          </cell>
          <cell r="I194">
            <v>5720.4</v>
          </cell>
          <cell r="J194">
            <v>6859.98</v>
          </cell>
          <cell r="K194">
            <v>5307.75</v>
          </cell>
        </row>
        <row r="195">
          <cell r="A195" t="str">
            <v>B4.4.1-158</v>
          </cell>
          <cell r="B195" t="str">
            <v>- OTHERS</v>
          </cell>
          <cell r="C195">
            <v>0</v>
          </cell>
          <cell r="D195">
            <v>0</v>
          </cell>
          <cell r="E195">
            <v>106.53</v>
          </cell>
          <cell r="F195">
            <v>0</v>
          </cell>
          <cell r="G195">
            <v>0</v>
          </cell>
          <cell r="H195">
            <v>0</v>
          </cell>
          <cell r="I195">
            <v>2.23</v>
          </cell>
          <cell r="J195">
            <v>0</v>
          </cell>
          <cell r="K195">
            <v>0</v>
          </cell>
        </row>
        <row r="196">
          <cell r="A196" t="str">
            <v>B4.4.1-159</v>
          </cell>
          <cell r="B196" t="str">
            <v>- OTHER ASSET DEPRECIATION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B4.4.2-160</v>
          </cell>
          <cell r="B197" t="str">
            <v>4.4.2 VEHICLES EXPENSES</v>
          </cell>
          <cell r="C197">
            <v>30010.55</v>
          </cell>
          <cell r="D197">
            <v>6736.68</v>
          </cell>
          <cell r="E197">
            <v>3866.98</v>
          </cell>
          <cell r="F197">
            <v>6740.68</v>
          </cell>
          <cell r="G197">
            <v>3431.45</v>
          </cell>
          <cell r="H197">
            <v>0</v>
          </cell>
          <cell r="I197">
            <v>1369.67</v>
          </cell>
          <cell r="J197">
            <v>7792.04</v>
          </cell>
          <cell r="K197">
            <v>3818.2</v>
          </cell>
        </row>
        <row r="198">
          <cell r="A198" t="str">
            <v>B4.4.2-161</v>
          </cell>
          <cell r="B198" t="str">
            <v>- INSURANCE</v>
          </cell>
          <cell r="C198">
            <v>2566.77</v>
          </cell>
          <cell r="D198">
            <v>400.22</v>
          </cell>
          <cell r="E198">
            <v>437.89</v>
          </cell>
          <cell r="F198">
            <v>605.02</v>
          </cell>
          <cell r="G198">
            <v>574.97</v>
          </cell>
          <cell r="H198">
            <v>0</v>
          </cell>
          <cell r="I198">
            <v>510.75</v>
          </cell>
          <cell r="J198">
            <v>638.37</v>
          </cell>
          <cell r="K198">
            <v>228.02</v>
          </cell>
        </row>
        <row r="199">
          <cell r="A199" t="str">
            <v>B4.4.2-162</v>
          </cell>
          <cell r="B199" t="str">
            <v>- MAINTENANCE</v>
          </cell>
          <cell r="C199">
            <v>1479.02</v>
          </cell>
          <cell r="D199">
            <v>185.81</v>
          </cell>
          <cell r="E199">
            <v>80.959999999999994</v>
          </cell>
          <cell r="F199">
            <v>85.69</v>
          </cell>
          <cell r="G199">
            <v>252.43</v>
          </cell>
          <cell r="H199">
            <v>0</v>
          </cell>
          <cell r="I199">
            <v>180.15</v>
          </cell>
          <cell r="J199">
            <v>124.38</v>
          </cell>
          <cell r="K199">
            <v>148.04</v>
          </cell>
        </row>
        <row r="200">
          <cell r="A200" t="str">
            <v>B4.4.2-163</v>
          </cell>
          <cell r="B200" t="str">
            <v>- REPAIRS</v>
          </cell>
          <cell r="C200">
            <v>1620.81</v>
          </cell>
          <cell r="D200">
            <v>799.66</v>
          </cell>
          <cell r="E200">
            <v>506.88</v>
          </cell>
          <cell r="F200">
            <v>322.54000000000002</v>
          </cell>
          <cell r="G200">
            <v>16.37</v>
          </cell>
          <cell r="H200">
            <v>0</v>
          </cell>
          <cell r="I200">
            <v>584.27</v>
          </cell>
          <cell r="J200">
            <v>1178.21</v>
          </cell>
          <cell r="K200">
            <v>0</v>
          </cell>
        </row>
        <row r="201">
          <cell r="A201" t="str">
            <v>B4.4.2-164</v>
          </cell>
          <cell r="B201" t="str">
            <v>- DEPRECIATION</v>
          </cell>
          <cell r="C201">
            <v>24079.39</v>
          </cell>
          <cell r="D201">
            <v>5247.2</v>
          </cell>
          <cell r="E201">
            <v>2814.12</v>
          </cell>
          <cell r="F201">
            <v>5661.83</v>
          </cell>
          <cell r="G201">
            <v>2461.3000000000002</v>
          </cell>
          <cell r="H201">
            <v>0</v>
          </cell>
          <cell r="I201">
            <v>94.5</v>
          </cell>
          <cell r="J201">
            <v>5601.36</v>
          </cell>
          <cell r="K201">
            <v>3442.14</v>
          </cell>
        </row>
        <row r="202">
          <cell r="A202" t="str">
            <v>B4.4.2-165</v>
          </cell>
          <cell r="B202" t="str">
            <v>- OTHERS</v>
          </cell>
          <cell r="C202">
            <v>264.56</v>
          </cell>
          <cell r="D202">
            <v>103.79</v>
          </cell>
          <cell r="E202">
            <v>27.13</v>
          </cell>
          <cell r="F202">
            <v>65.599999999999994</v>
          </cell>
          <cell r="G202">
            <v>126.38</v>
          </cell>
          <cell r="H202">
            <v>0</v>
          </cell>
          <cell r="I202">
            <v>0</v>
          </cell>
          <cell r="J202">
            <v>249.72</v>
          </cell>
          <cell r="K202">
            <v>0</v>
          </cell>
        </row>
        <row r="203">
          <cell r="A203" t="str">
            <v>B4.4.2-166</v>
          </cell>
          <cell r="B203" t="str">
            <v>- TAX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B4.4.3-167</v>
          </cell>
          <cell r="B204" t="str">
            <v>4.4.3 COMPUTER EXPENSES</v>
          </cell>
          <cell r="C204">
            <v>101550.12</v>
          </cell>
          <cell r="D204">
            <v>1854.04</v>
          </cell>
          <cell r="E204">
            <v>2820.62</v>
          </cell>
          <cell r="F204">
            <v>4655.41</v>
          </cell>
          <cell r="G204">
            <v>7759.09</v>
          </cell>
          <cell r="H204">
            <v>0</v>
          </cell>
          <cell r="I204">
            <v>6586.2</v>
          </cell>
          <cell r="J204">
            <v>7591.66</v>
          </cell>
          <cell r="K204">
            <v>5770.99</v>
          </cell>
        </row>
        <row r="205">
          <cell r="A205" t="str">
            <v>B4.4.3-168</v>
          </cell>
          <cell r="B205" t="str">
            <v>- INSURANCE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B4.4.3-169</v>
          </cell>
          <cell r="B206" t="str">
            <v>- MAINTENANCE</v>
          </cell>
          <cell r="C206">
            <v>12264.1</v>
          </cell>
          <cell r="D206">
            <v>0</v>
          </cell>
          <cell r="E206">
            <v>3.03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B4.4.3-170</v>
          </cell>
          <cell r="B207" t="str">
            <v>- REPAIRS</v>
          </cell>
          <cell r="C207">
            <v>2261.94</v>
          </cell>
          <cell r="D207">
            <v>8.1</v>
          </cell>
          <cell r="E207">
            <v>476.77</v>
          </cell>
          <cell r="F207">
            <v>154.97</v>
          </cell>
          <cell r="G207">
            <v>16.899999999999999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B4.4.3-171</v>
          </cell>
          <cell r="B208" t="str">
            <v>- DEPRECIATION</v>
          </cell>
          <cell r="C208">
            <v>48362.05</v>
          </cell>
          <cell r="D208">
            <v>1007.68</v>
          </cell>
          <cell r="E208">
            <v>1752.18</v>
          </cell>
          <cell r="F208">
            <v>3848.13</v>
          </cell>
          <cell r="G208">
            <v>6500.97</v>
          </cell>
          <cell r="H208">
            <v>0</v>
          </cell>
          <cell r="I208">
            <v>6001.65</v>
          </cell>
          <cell r="J208">
            <v>6986.83</v>
          </cell>
          <cell r="K208">
            <v>5770.99</v>
          </cell>
        </row>
        <row r="209">
          <cell r="A209" t="str">
            <v>B4.4.3-172</v>
          </cell>
          <cell r="B209" t="str">
            <v>- OTHERS</v>
          </cell>
          <cell r="C209">
            <v>168.52</v>
          </cell>
          <cell r="D209">
            <v>0</v>
          </cell>
          <cell r="E209">
            <v>4.18</v>
          </cell>
          <cell r="F209">
            <v>67.760000000000005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B4.4.3-172A</v>
          </cell>
          <cell r="B210" t="str">
            <v>- SCIEN &amp;TECH RESEARCH-COMPUTER SOFTWARE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B4.4.3-172B</v>
          </cell>
          <cell r="B211" t="str">
            <v>- COMPUTER SOFTWARE MAINTENANCE</v>
          </cell>
          <cell r="C211">
            <v>2247.2399999999998</v>
          </cell>
          <cell r="D211">
            <v>0</v>
          </cell>
          <cell r="E211">
            <v>0</v>
          </cell>
          <cell r="F211">
            <v>0</v>
          </cell>
          <cell r="G211">
            <v>656.85</v>
          </cell>
          <cell r="H211">
            <v>0</v>
          </cell>
          <cell r="I211">
            <v>0</v>
          </cell>
          <cell r="J211">
            <v>37.29</v>
          </cell>
          <cell r="K211">
            <v>0</v>
          </cell>
        </row>
        <row r="212">
          <cell r="A212" t="str">
            <v>B4.4.3-172C</v>
          </cell>
          <cell r="B212" t="str">
            <v>- COMPUTER SOFTWARE DEPRECIATION</v>
          </cell>
          <cell r="C212">
            <v>36246.269999999997</v>
          </cell>
          <cell r="D212">
            <v>838.26</v>
          </cell>
          <cell r="E212">
            <v>584.46</v>
          </cell>
          <cell r="F212">
            <v>584.54999999999995</v>
          </cell>
          <cell r="G212">
            <v>584.37</v>
          </cell>
          <cell r="H212">
            <v>0</v>
          </cell>
          <cell r="I212">
            <v>584.54999999999995</v>
          </cell>
          <cell r="J212">
            <v>567.54</v>
          </cell>
          <cell r="K212">
            <v>0</v>
          </cell>
        </row>
        <row r="213">
          <cell r="A213" t="str">
            <v>B4.4.4-173</v>
          </cell>
          <cell r="B213" t="str">
            <v>4.4.4 OTHER ASSET EXPENSES</v>
          </cell>
          <cell r="C213">
            <v>9585.77</v>
          </cell>
          <cell r="D213">
            <v>0</v>
          </cell>
          <cell r="E213">
            <v>1332.63</v>
          </cell>
          <cell r="F213">
            <v>619.16999999999996</v>
          </cell>
          <cell r="G213">
            <v>509.37</v>
          </cell>
          <cell r="H213">
            <v>0</v>
          </cell>
          <cell r="I213">
            <v>230.48</v>
          </cell>
          <cell r="J213">
            <v>1450.29</v>
          </cell>
          <cell r="K213">
            <v>2004.54</v>
          </cell>
        </row>
        <row r="214">
          <cell r="A214" t="str">
            <v>B4.4.4-174</v>
          </cell>
          <cell r="B214" t="str">
            <v>- DEPRECIATION</v>
          </cell>
          <cell r="C214">
            <v>9585.77</v>
          </cell>
          <cell r="D214">
            <v>0</v>
          </cell>
          <cell r="E214">
            <v>1332.63</v>
          </cell>
          <cell r="F214">
            <v>619.16999999999996</v>
          </cell>
          <cell r="G214">
            <v>509.37</v>
          </cell>
          <cell r="H214">
            <v>0</v>
          </cell>
          <cell r="I214">
            <v>230.48</v>
          </cell>
          <cell r="J214">
            <v>1450.29</v>
          </cell>
          <cell r="K214">
            <v>2004.54</v>
          </cell>
        </row>
        <row r="215">
          <cell r="A215" t="str">
            <v>B4.5-175</v>
          </cell>
          <cell r="B215" t="str">
            <v>4.5 TAX AND DUTY</v>
          </cell>
          <cell r="C215">
            <v>4304.54</v>
          </cell>
          <cell r="D215">
            <v>2509.61</v>
          </cell>
          <cell r="E215">
            <v>327.7</v>
          </cell>
          <cell r="F215">
            <v>529.75</v>
          </cell>
          <cell r="G215">
            <v>236.35</v>
          </cell>
          <cell r="H215">
            <v>0</v>
          </cell>
          <cell r="I215">
            <v>73.17</v>
          </cell>
          <cell r="J215">
            <v>291.26</v>
          </cell>
          <cell r="K215">
            <v>433.95</v>
          </cell>
        </row>
        <row r="216">
          <cell r="A216" t="str">
            <v>B4.5.1-176</v>
          </cell>
          <cell r="B216" t="str">
            <v>4.5.1 FEES EXPENSES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B4.5.1-177</v>
          </cell>
          <cell r="B217" t="str">
            <v>- FEES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B4.5.2-178</v>
          </cell>
          <cell r="B218" t="str">
            <v>4.5.2 DUTY AND TAX EXPENSES</v>
          </cell>
          <cell r="C218">
            <v>4304.54</v>
          </cell>
          <cell r="D218">
            <v>2509.61</v>
          </cell>
          <cell r="E218">
            <v>327.7</v>
          </cell>
          <cell r="F218">
            <v>529.75</v>
          </cell>
          <cell r="G218">
            <v>236.35</v>
          </cell>
          <cell r="H218">
            <v>0</v>
          </cell>
          <cell r="I218">
            <v>73.17</v>
          </cell>
          <cell r="J218">
            <v>291.26</v>
          </cell>
          <cell r="K218">
            <v>433.95</v>
          </cell>
        </row>
        <row r="219">
          <cell r="A219" t="str">
            <v>B4.5.2-179</v>
          </cell>
          <cell r="B219" t="str">
            <v>- VAT</v>
          </cell>
          <cell r="C219">
            <v>3845.02</v>
          </cell>
          <cell r="D219">
            <v>2447.38</v>
          </cell>
          <cell r="E219">
            <v>235.3</v>
          </cell>
          <cell r="F219">
            <v>467.65</v>
          </cell>
          <cell r="G219">
            <v>174.26</v>
          </cell>
          <cell r="H219">
            <v>0</v>
          </cell>
          <cell r="I219">
            <v>5.0599999999999996</v>
          </cell>
          <cell r="J219">
            <v>214.36</v>
          </cell>
          <cell r="K219">
            <v>371.84</v>
          </cell>
        </row>
        <row r="220">
          <cell r="A220" t="str">
            <v>B4.5.2-180</v>
          </cell>
          <cell r="B220" t="str">
            <v>- IMPORT EXPORT TAX</v>
          </cell>
          <cell r="C220">
            <v>18.22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7.51</v>
          </cell>
          <cell r="J220">
            <v>14.78</v>
          </cell>
          <cell r="K220">
            <v>0</v>
          </cell>
        </row>
        <row r="221">
          <cell r="A221" t="str">
            <v>B4.5.2-181</v>
          </cell>
          <cell r="B221" t="str">
            <v>- LICENSE TAX</v>
          </cell>
          <cell r="C221">
            <v>186.31</v>
          </cell>
          <cell r="D221">
            <v>62.23</v>
          </cell>
          <cell r="E221">
            <v>92.4</v>
          </cell>
          <cell r="F221">
            <v>62.1</v>
          </cell>
          <cell r="G221">
            <v>62.09</v>
          </cell>
          <cell r="H221">
            <v>0</v>
          </cell>
          <cell r="I221">
            <v>60.6</v>
          </cell>
          <cell r="J221">
            <v>62.12</v>
          </cell>
          <cell r="K221">
            <v>62.11</v>
          </cell>
        </row>
        <row r="222">
          <cell r="A222" t="str">
            <v>B4.5.2-182</v>
          </cell>
          <cell r="B222" t="str">
            <v>- SIGN BOARD TAX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B4.5.2-183</v>
          </cell>
          <cell r="B223" t="str">
            <v>- TAX EXPENSE IN ABROAD</v>
          </cell>
          <cell r="C223">
            <v>254.99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B4.6-184</v>
          </cell>
          <cell r="B224" t="str">
            <v>4.6 FEES AND SERVICE EXPENSES</v>
          </cell>
          <cell r="C224">
            <v>427807.6</v>
          </cell>
          <cell r="D224">
            <v>263790.34999999998</v>
          </cell>
          <cell r="E224">
            <v>187220.79</v>
          </cell>
          <cell r="F224">
            <v>172614.44</v>
          </cell>
          <cell r="G224">
            <v>260124.12</v>
          </cell>
          <cell r="H224">
            <v>0</v>
          </cell>
          <cell r="I224">
            <v>16825.060000000001</v>
          </cell>
          <cell r="J224">
            <v>40204.980000000003</v>
          </cell>
          <cell r="K224">
            <v>118221.13</v>
          </cell>
        </row>
        <row r="225">
          <cell r="A225" t="str">
            <v>B4.6.1-185</v>
          </cell>
          <cell r="B225" t="str">
            <v>4.6.1 COMM PAID</v>
          </cell>
          <cell r="C225">
            <v>39908.5</v>
          </cell>
          <cell r="D225">
            <v>2366.64</v>
          </cell>
          <cell r="E225">
            <v>375.56</v>
          </cell>
          <cell r="F225">
            <v>6599.42</v>
          </cell>
          <cell r="G225">
            <v>3463.3</v>
          </cell>
          <cell r="H225">
            <v>0</v>
          </cell>
          <cell r="I225">
            <v>1235.3800000000001</v>
          </cell>
          <cell r="J225">
            <v>7160.71</v>
          </cell>
          <cell r="K225">
            <v>3254.87</v>
          </cell>
        </row>
        <row r="226">
          <cell r="A226" t="str">
            <v>B4.6.1-186</v>
          </cell>
          <cell r="B226" t="str">
            <v>- TRANSPORT CASH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B4.6.1-187</v>
          </cell>
          <cell r="B227" t="str">
            <v>- REMITTANCE</v>
          </cell>
          <cell r="C227">
            <v>25505.33</v>
          </cell>
          <cell r="D227">
            <v>2115.73</v>
          </cell>
          <cell r="E227">
            <v>238.7</v>
          </cell>
          <cell r="F227">
            <v>6143.73</v>
          </cell>
          <cell r="G227">
            <v>2049.94</v>
          </cell>
          <cell r="H227">
            <v>0</v>
          </cell>
          <cell r="I227">
            <v>777.04</v>
          </cell>
          <cell r="J227">
            <v>104.4</v>
          </cell>
          <cell r="K227">
            <v>1830.2</v>
          </cell>
        </row>
        <row r="228">
          <cell r="A228" t="str">
            <v>B4.6.1-188</v>
          </cell>
          <cell r="B228" t="str">
            <v>- DISCOUNT ON TRAVELLER CHEQUE</v>
          </cell>
          <cell r="C228">
            <v>229.41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9</v>
          </cell>
          <cell r="K228">
            <v>0.93</v>
          </cell>
        </row>
        <row r="229">
          <cell r="A229" t="str">
            <v>B4.6.1-189</v>
          </cell>
          <cell r="B229" t="str">
            <v>- CASHIER SERVICES</v>
          </cell>
          <cell r="C229">
            <v>5664.76</v>
          </cell>
          <cell r="D229">
            <v>112.04</v>
          </cell>
          <cell r="E229">
            <v>0</v>
          </cell>
          <cell r="F229">
            <v>455.69</v>
          </cell>
          <cell r="G229">
            <v>1352.86</v>
          </cell>
          <cell r="H229">
            <v>0</v>
          </cell>
          <cell r="I229">
            <v>458.34</v>
          </cell>
          <cell r="J229">
            <v>6177.26</v>
          </cell>
          <cell r="K229">
            <v>1282.72</v>
          </cell>
        </row>
        <row r="230">
          <cell r="A230" t="str">
            <v>B4.6.1-190</v>
          </cell>
          <cell r="B230" t="str">
            <v>- CHEQUE COLLECTION</v>
          </cell>
          <cell r="C230">
            <v>36.31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B4.6.1-190A</v>
          </cell>
          <cell r="B231" t="str">
            <v>- OTHERS</v>
          </cell>
          <cell r="C231">
            <v>1549.05</v>
          </cell>
          <cell r="D231">
            <v>1.72</v>
          </cell>
          <cell r="E231">
            <v>136.86000000000001</v>
          </cell>
          <cell r="F231">
            <v>0</v>
          </cell>
          <cell r="G231">
            <v>60.5</v>
          </cell>
          <cell r="H231">
            <v>0</v>
          </cell>
          <cell r="I231">
            <v>0</v>
          </cell>
          <cell r="J231">
            <v>870.05</v>
          </cell>
          <cell r="K231">
            <v>105.02</v>
          </cell>
        </row>
        <row r="232">
          <cell r="A232" t="str">
            <v>B4.6.1-190B</v>
          </cell>
          <cell r="B232" t="str">
            <v>- BANKS ABROAD</v>
          </cell>
          <cell r="C232">
            <v>6923.64</v>
          </cell>
          <cell r="D232">
            <v>137.15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36</v>
          </cell>
        </row>
        <row r="233">
          <cell r="A233" t="str">
            <v>B4.6.2-191</v>
          </cell>
          <cell r="B233" t="str">
            <v>4.6.2 COMM PAID ON CREDIT CARD</v>
          </cell>
          <cell r="C233">
            <v>101.74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99.27</v>
          </cell>
          <cell r="K233">
            <v>0</v>
          </cell>
        </row>
        <row r="234">
          <cell r="A234" t="str">
            <v>B4.6.2-192</v>
          </cell>
          <cell r="B234" t="str">
            <v>- CENTER</v>
          </cell>
          <cell r="C234">
            <v>101.74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99.27</v>
          </cell>
          <cell r="K234">
            <v>0</v>
          </cell>
        </row>
        <row r="235">
          <cell r="A235" t="str">
            <v>B4.6.2-193</v>
          </cell>
          <cell r="B235" t="str">
            <v>- ISSUED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B4.6.2-194</v>
          </cell>
          <cell r="B236" t="str">
            <v>- CASH ADVANCE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B4.6.3-194</v>
          </cell>
          <cell r="B237" t="str">
            <v>4.6.3 COMM FROM ACTIVITIES</v>
          </cell>
          <cell r="C237">
            <v>387797.36</v>
          </cell>
          <cell r="D237">
            <v>261423.71</v>
          </cell>
          <cell r="E237">
            <v>186845.23</v>
          </cell>
          <cell r="F237">
            <v>166015.01999999999</v>
          </cell>
          <cell r="G237">
            <v>256660.82</v>
          </cell>
          <cell r="H237">
            <v>0</v>
          </cell>
          <cell r="I237">
            <v>15589.68</v>
          </cell>
          <cell r="J237">
            <v>32945</v>
          </cell>
          <cell r="K237">
            <v>114966.26</v>
          </cell>
        </row>
        <row r="238">
          <cell r="A238" t="str">
            <v>B4.6.3-194A</v>
          </cell>
          <cell r="B238" t="str">
            <v>- ARRANGE FEE (CREDIT)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222.12</v>
          </cell>
        </row>
        <row r="239">
          <cell r="A239" t="str">
            <v>B4.6.3-194B</v>
          </cell>
          <cell r="B239" t="str">
            <v>- AGENT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3800.62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B4.6.3-194C</v>
          </cell>
          <cell r="B240" t="str">
            <v>- FEE OF COLLATERAL REGISTATION</v>
          </cell>
          <cell r="C240">
            <v>3.76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29.63</v>
          </cell>
          <cell r="J240">
            <v>0</v>
          </cell>
          <cell r="K240">
            <v>0</v>
          </cell>
        </row>
        <row r="241">
          <cell r="A241" t="str">
            <v>B4.6.3-194D</v>
          </cell>
          <cell r="B241" t="str">
            <v>- FEE ENTRUSTED LOANS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B4.6.3-194E</v>
          </cell>
          <cell r="B242" t="str">
            <v>- FEE FOR CIC</v>
          </cell>
          <cell r="C242">
            <v>1189.5</v>
          </cell>
          <cell r="D242">
            <v>0</v>
          </cell>
          <cell r="E242">
            <v>0</v>
          </cell>
          <cell r="F242">
            <v>0</v>
          </cell>
          <cell r="G242">
            <v>260.47000000000003</v>
          </cell>
          <cell r="H242">
            <v>0</v>
          </cell>
          <cell r="I242">
            <v>280.70999999999998</v>
          </cell>
          <cell r="J242">
            <v>0</v>
          </cell>
          <cell r="K242">
            <v>0</v>
          </cell>
        </row>
        <row r="243">
          <cell r="A243" t="str">
            <v>B4.6.3-194F</v>
          </cell>
          <cell r="B243" t="str">
            <v>- FUND MOBILIZATION</v>
          </cell>
          <cell r="C243">
            <v>383.4</v>
          </cell>
          <cell r="D243">
            <v>0</v>
          </cell>
          <cell r="E243">
            <v>716.79</v>
          </cell>
          <cell r="F243">
            <v>329.38</v>
          </cell>
          <cell r="G243">
            <v>39.6</v>
          </cell>
          <cell r="H243">
            <v>0</v>
          </cell>
          <cell r="I243">
            <v>0</v>
          </cell>
          <cell r="J243">
            <v>440.58</v>
          </cell>
          <cell r="K243">
            <v>0</v>
          </cell>
        </row>
        <row r="244">
          <cell r="A244" t="str">
            <v>B4.6.3-194G</v>
          </cell>
          <cell r="B244" t="str">
            <v>- INTERBANK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B4.6.3-194H</v>
          </cell>
          <cell r="B245" t="str">
            <v>- CONSULTANCY SERVICE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B4.6.3-194i</v>
          </cell>
          <cell r="B246" t="str">
            <v>- UNRECEIVABLE LOAN INTEREST</v>
          </cell>
          <cell r="C246">
            <v>381916.43</v>
          </cell>
          <cell r="D246">
            <v>259893.21</v>
          </cell>
          <cell r="E246">
            <v>186128.44</v>
          </cell>
          <cell r="F246">
            <v>165685.64000000001</v>
          </cell>
          <cell r="G246">
            <v>252560.13</v>
          </cell>
          <cell r="H246">
            <v>0</v>
          </cell>
          <cell r="I246">
            <v>15279.34</v>
          </cell>
          <cell r="J246">
            <v>32504.42</v>
          </cell>
          <cell r="K246">
            <v>114744.14</v>
          </cell>
        </row>
        <row r="247">
          <cell r="A247" t="str">
            <v>B4.6.3-194J</v>
          </cell>
          <cell r="B247" t="str">
            <v>- LEGAL FEE</v>
          </cell>
          <cell r="C247">
            <v>0</v>
          </cell>
          <cell r="D247">
            <v>1530.5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B4.6.3-194K</v>
          </cell>
          <cell r="B248" t="str">
            <v>- COMMISION FOR BROKER</v>
          </cell>
          <cell r="C248">
            <v>4304.2700000000004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B4.7-195</v>
          </cell>
          <cell r="B249" t="str">
            <v>4.7 OTHER EXPENSES</v>
          </cell>
          <cell r="C249">
            <v>987891.45</v>
          </cell>
          <cell r="D249">
            <v>72441.3</v>
          </cell>
          <cell r="E249">
            <v>51556.17</v>
          </cell>
          <cell r="F249">
            <v>80640.02</v>
          </cell>
          <cell r="G249">
            <v>96694.12</v>
          </cell>
          <cell r="H249">
            <v>0</v>
          </cell>
          <cell r="I249">
            <v>28417.94</v>
          </cell>
          <cell r="J249">
            <v>60037.26</v>
          </cell>
          <cell r="K249">
            <v>61509.4</v>
          </cell>
        </row>
        <row r="250">
          <cell r="A250" t="str">
            <v>B4.7.1-196</v>
          </cell>
          <cell r="B250" t="str">
            <v>4.7.1 ADVERTISING EXPENSES</v>
          </cell>
          <cell r="C250">
            <v>25869.18</v>
          </cell>
          <cell r="D250">
            <v>252.23</v>
          </cell>
          <cell r="E250">
            <v>0</v>
          </cell>
          <cell r="F250">
            <v>611.17999999999995</v>
          </cell>
          <cell r="G250">
            <v>10038.200000000001</v>
          </cell>
          <cell r="H250">
            <v>0</v>
          </cell>
          <cell r="I250">
            <v>0</v>
          </cell>
          <cell r="J250">
            <v>456.41</v>
          </cell>
          <cell r="K250">
            <v>1259.08</v>
          </cell>
        </row>
        <row r="251">
          <cell r="A251" t="str">
            <v>B4.7.1-197</v>
          </cell>
          <cell r="B251" t="str">
            <v>- RADIO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B4.7.1-198</v>
          </cell>
          <cell r="B252" t="str">
            <v>- T/V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318.41000000000003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B4.7.1-199</v>
          </cell>
          <cell r="B253" t="str">
            <v>- PRINTING</v>
          </cell>
          <cell r="C253">
            <v>23324.16</v>
          </cell>
          <cell r="D253">
            <v>252.23</v>
          </cell>
          <cell r="E253">
            <v>0</v>
          </cell>
          <cell r="F253">
            <v>611.17999999999995</v>
          </cell>
          <cell r="G253">
            <v>9719.7900000000009</v>
          </cell>
          <cell r="H253">
            <v>0</v>
          </cell>
          <cell r="I253">
            <v>0</v>
          </cell>
          <cell r="J253">
            <v>0</v>
          </cell>
          <cell r="K253">
            <v>1259.08</v>
          </cell>
        </row>
        <row r="254">
          <cell r="A254" t="str">
            <v>B4.7.1-199a</v>
          </cell>
          <cell r="B254" t="str">
            <v>- WEB</v>
          </cell>
          <cell r="C254">
            <v>2545.02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B4.7.1-199b</v>
          </cell>
          <cell r="B255" t="str">
            <v>- OTHER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456.41</v>
          </cell>
          <cell r="K255">
            <v>0</v>
          </cell>
        </row>
        <row r="256">
          <cell r="A256" t="str">
            <v>B4.7.2-200</v>
          </cell>
          <cell r="B256" t="str">
            <v>4.7.2 PUBLIC RELATION EXPENSES</v>
          </cell>
          <cell r="C256">
            <v>11775.49</v>
          </cell>
          <cell r="D256">
            <v>7332.71</v>
          </cell>
          <cell r="E256">
            <v>8693.1200000000008</v>
          </cell>
          <cell r="F256">
            <v>5946.17</v>
          </cell>
          <cell r="G256">
            <v>9235.3700000000008</v>
          </cell>
          <cell r="H256">
            <v>0</v>
          </cell>
          <cell r="I256">
            <v>1026.94</v>
          </cell>
          <cell r="J256">
            <v>14396.22</v>
          </cell>
          <cell r="K256">
            <v>7324.69</v>
          </cell>
        </row>
        <row r="257">
          <cell r="A257" t="str">
            <v>B4.7.2-201</v>
          </cell>
          <cell r="B257" t="str">
            <v>- CALENDER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871.3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B4.7.2-202</v>
          </cell>
          <cell r="B258" t="str">
            <v>- NEW YEAR GIFTS</v>
          </cell>
          <cell r="C258">
            <v>1135.29</v>
          </cell>
          <cell r="D258">
            <v>3244.63</v>
          </cell>
          <cell r="E258">
            <v>5270.11</v>
          </cell>
          <cell r="F258">
            <v>1615.98</v>
          </cell>
          <cell r="G258">
            <v>5278.11</v>
          </cell>
          <cell r="H258">
            <v>0</v>
          </cell>
          <cell r="I258">
            <v>103.63</v>
          </cell>
          <cell r="J258">
            <v>10661.24</v>
          </cell>
          <cell r="K258">
            <v>420.88</v>
          </cell>
        </row>
        <row r="259">
          <cell r="A259" t="str">
            <v>B4.7.2-203</v>
          </cell>
          <cell r="B259" t="str">
            <v>- SOCIAL ACTIVITIES</v>
          </cell>
          <cell r="C259">
            <v>0</v>
          </cell>
          <cell r="D259">
            <v>0</v>
          </cell>
          <cell r="E259">
            <v>0</v>
          </cell>
          <cell r="F259">
            <v>60.62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B4.7.2-204</v>
          </cell>
          <cell r="B260" t="str">
            <v>- OTHER</v>
          </cell>
          <cell r="C260">
            <v>10640.2</v>
          </cell>
          <cell r="D260">
            <v>4088.08</v>
          </cell>
          <cell r="E260">
            <v>3423.01</v>
          </cell>
          <cell r="F260">
            <v>4269.57</v>
          </cell>
          <cell r="G260">
            <v>3085.96</v>
          </cell>
          <cell r="H260">
            <v>0</v>
          </cell>
          <cell r="I260">
            <v>923.31</v>
          </cell>
          <cell r="J260">
            <v>3734.98</v>
          </cell>
          <cell r="K260">
            <v>6903.81</v>
          </cell>
        </row>
        <row r="261">
          <cell r="A261" t="str">
            <v>B4.7.3-205</v>
          </cell>
          <cell r="B261" t="str">
            <v>4.7.3 DONATION</v>
          </cell>
          <cell r="C261">
            <v>437.95</v>
          </cell>
          <cell r="D261">
            <v>12.16</v>
          </cell>
          <cell r="E261">
            <v>60.61</v>
          </cell>
          <cell r="F261">
            <v>468.19</v>
          </cell>
          <cell r="G261">
            <v>0</v>
          </cell>
          <cell r="H261">
            <v>0</v>
          </cell>
          <cell r="I261">
            <v>67.61</v>
          </cell>
          <cell r="J261">
            <v>0</v>
          </cell>
          <cell r="K261">
            <v>0</v>
          </cell>
        </row>
        <row r="262">
          <cell r="A262" t="str">
            <v>B4.7.3-206</v>
          </cell>
          <cell r="B262" t="str">
            <v>- DONATION</v>
          </cell>
          <cell r="C262">
            <v>437.95</v>
          </cell>
          <cell r="D262">
            <v>12.16</v>
          </cell>
          <cell r="E262">
            <v>60.61</v>
          </cell>
          <cell r="F262">
            <v>468.19</v>
          </cell>
          <cell r="G262">
            <v>0</v>
          </cell>
          <cell r="H262">
            <v>0</v>
          </cell>
          <cell r="I262">
            <v>67.61</v>
          </cell>
          <cell r="J262">
            <v>0</v>
          </cell>
          <cell r="K262">
            <v>0</v>
          </cell>
        </row>
        <row r="263">
          <cell r="A263" t="str">
            <v>B4.7.4-207</v>
          </cell>
          <cell r="B263" t="str">
            <v>4.7.4 ENTERTAINMENT</v>
          </cell>
          <cell r="C263">
            <v>8824.4500000000007</v>
          </cell>
          <cell r="D263">
            <v>4097.6400000000003</v>
          </cell>
          <cell r="E263">
            <v>4985.12</v>
          </cell>
          <cell r="F263">
            <v>4532.1000000000004</v>
          </cell>
          <cell r="G263">
            <v>0</v>
          </cell>
          <cell r="H263">
            <v>0</v>
          </cell>
          <cell r="I263">
            <v>1285.22</v>
          </cell>
          <cell r="J263">
            <v>5285.93</v>
          </cell>
          <cell r="K263">
            <v>4166.87</v>
          </cell>
        </row>
        <row r="264">
          <cell r="A264" t="str">
            <v>B4.7.4-208</v>
          </cell>
          <cell r="B264" t="str">
            <v>- ENTERTAINMENT</v>
          </cell>
          <cell r="C264">
            <v>8824.4500000000007</v>
          </cell>
          <cell r="D264">
            <v>4097.6400000000003</v>
          </cell>
          <cell r="E264">
            <v>4985.12</v>
          </cell>
          <cell r="F264">
            <v>4532.1000000000004</v>
          </cell>
          <cell r="G264">
            <v>0</v>
          </cell>
          <cell r="H264">
            <v>0</v>
          </cell>
          <cell r="I264">
            <v>1285.22</v>
          </cell>
          <cell r="J264">
            <v>5285.93</v>
          </cell>
          <cell r="K264">
            <v>4166.87</v>
          </cell>
        </row>
        <row r="265">
          <cell r="A265" t="str">
            <v>B4.7.5-209</v>
          </cell>
          <cell r="B265" t="str">
            <v>4.7.5 COMMUNICATION EXPENSES</v>
          </cell>
          <cell r="C265">
            <v>108026.63</v>
          </cell>
          <cell r="D265">
            <v>2067.8000000000002</v>
          </cell>
          <cell r="E265">
            <v>2170.8200000000002</v>
          </cell>
          <cell r="F265">
            <v>1891.97</v>
          </cell>
          <cell r="G265">
            <v>2260.8200000000002</v>
          </cell>
          <cell r="H265">
            <v>0</v>
          </cell>
          <cell r="I265">
            <v>2200.58</v>
          </cell>
          <cell r="J265">
            <v>2312.6799999999998</v>
          </cell>
          <cell r="K265">
            <v>1779.13</v>
          </cell>
        </row>
        <row r="266">
          <cell r="A266" t="str">
            <v>B4.7.5-210</v>
          </cell>
          <cell r="B266" t="str">
            <v>- TELEPHONE</v>
          </cell>
          <cell r="C266">
            <v>12338.98</v>
          </cell>
          <cell r="D266">
            <v>1448.14</v>
          </cell>
          <cell r="E266">
            <v>2015.41</v>
          </cell>
          <cell r="F266">
            <v>1475.1</v>
          </cell>
          <cell r="G266">
            <v>2000.66</v>
          </cell>
          <cell r="H266">
            <v>0</v>
          </cell>
          <cell r="I266">
            <v>1742.25</v>
          </cell>
          <cell r="J266">
            <v>2098.2800000000002</v>
          </cell>
          <cell r="K266">
            <v>1671.52</v>
          </cell>
        </row>
        <row r="267">
          <cell r="A267" t="str">
            <v>B4.7.5-211</v>
          </cell>
          <cell r="B267" t="str">
            <v>- GN COMTEXT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B4.7.5-212</v>
          </cell>
          <cell r="B268" t="str">
            <v>- TELEX AND SWIFT</v>
          </cell>
          <cell r="C268">
            <v>42305.24</v>
          </cell>
          <cell r="D268">
            <v>306.20999999999998</v>
          </cell>
          <cell r="E268">
            <v>121.83</v>
          </cell>
          <cell r="F268">
            <v>242.9</v>
          </cell>
          <cell r="G268">
            <v>175.42</v>
          </cell>
          <cell r="H268">
            <v>0</v>
          </cell>
          <cell r="I268">
            <v>0</v>
          </cell>
          <cell r="J268">
            <v>194.06</v>
          </cell>
          <cell r="K268">
            <v>0</v>
          </cell>
        </row>
        <row r="269">
          <cell r="A269" t="str">
            <v>B4.7.5-213</v>
          </cell>
          <cell r="B269" t="str">
            <v>- POSTAGE</v>
          </cell>
          <cell r="C269">
            <v>2992.12</v>
          </cell>
          <cell r="D269">
            <v>313.45</v>
          </cell>
          <cell r="E269">
            <v>33.58</v>
          </cell>
          <cell r="F269">
            <v>72.44</v>
          </cell>
          <cell r="G269">
            <v>84.74</v>
          </cell>
          <cell r="H269">
            <v>0</v>
          </cell>
          <cell r="I269">
            <v>458.33</v>
          </cell>
          <cell r="J269">
            <v>20.34</v>
          </cell>
          <cell r="K269">
            <v>71.2</v>
          </cell>
        </row>
        <row r="270">
          <cell r="A270" t="str">
            <v>B4.7.5-214</v>
          </cell>
          <cell r="B270" t="str">
            <v>- COURIER</v>
          </cell>
          <cell r="C270">
            <v>0</v>
          </cell>
          <cell r="D270">
            <v>0</v>
          </cell>
          <cell r="E270">
            <v>0</v>
          </cell>
          <cell r="F270">
            <v>53.96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36.409999999999997</v>
          </cell>
        </row>
        <row r="271">
          <cell r="A271" t="str">
            <v>B4.7.5-215</v>
          </cell>
          <cell r="B271" t="str">
            <v>- OTHERS</v>
          </cell>
          <cell r="C271">
            <v>50390.29</v>
          </cell>
          <cell r="D271">
            <v>0</v>
          </cell>
          <cell r="E271">
            <v>0</v>
          </cell>
          <cell r="F271">
            <v>47.57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B4.7.5-215a</v>
          </cell>
          <cell r="B272" t="str">
            <v>- BANKS ABROAD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B4.7.6-216</v>
          </cell>
          <cell r="B273" t="str">
            <v>4.7.6 TRAVELING EXPENSES</v>
          </cell>
          <cell r="C273">
            <v>19845.2</v>
          </cell>
          <cell r="D273">
            <v>7367.97</v>
          </cell>
          <cell r="E273">
            <v>4345.08</v>
          </cell>
          <cell r="F273">
            <v>4088.21</v>
          </cell>
          <cell r="G273">
            <v>6298.2</v>
          </cell>
          <cell r="H273">
            <v>0</v>
          </cell>
          <cell r="I273">
            <v>2479.23</v>
          </cell>
          <cell r="J273">
            <v>7334.32</v>
          </cell>
          <cell r="K273">
            <v>9048.52</v>
          </cell>
        </row>
        <row r="274">
          <cell r="A274" t="str">
            <v>B4.7.6-217</v>
          </cell>
          <cell r="B274" t="str">
            <v>- GASOLIN</v>
          </cell>
          <cell r="C274">
            <v>9582.92</v>
          </cell>
          <cell r="D274">
            <v>2783.98</v>
          </cell>
          <cell r="E274">
            <v>1918.02</v>
          </cell>
          <cell r="F274">
            <v>2547.5100000000002</v>
          </cell>
          <cell r="G274">
            <v>2771.78</v>
          </cell>
          <cell r="H274">
            <v>0</v>
          </cell>
          <cell r="I274">
            <v>2275.14</v>
          </cell>
          <cell r="J274">
            <v>7208.7</v>
          </cell>
          <cell r="K274">
            <v>2649.65</v>
          </cell>
        </row>
        <row r="275">
          <cell r="A275" t="str">
            <v>B4.7.6-218</v>
          </cell>
          <cell r="B275" t="str">
            <v>- MOVING</v>
          </cell>
          <cell r="C275">
            <v>181.15</v>
          </cell>
          <cell r="D275">
            <v>0</v>
          </cell>
          <cell r="E275">
            <v>0</v>
          </cell>
          <cell r="F275">
            <v>153.29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19.59</v>
          </cell>
        </row>
        <row r="276">
          <cell r="A276" t="str">
            <v>B4.7.6-219</v>
          </cell>
          <cell r="B276" t="str">
            <v>- DOMESTIC</v>
          </cell>
          <cell r="C276">
            <v>7995.3</v>
          </cell>
          <cell r="D276">
            <v>4583.99</v>
          </cell>
          <cell r="E276">
            <v>2427.06</v>
          </cell>
          <cell r="F276">
            <v>1387.41</v>
          </cell>
          <cell r="G276">
            <v>3526.42</v>
          </cell>
          <cell r="H276">
            <v>0</v>
          </cell>
          <cell r="I276">
            <v>204.09</v>
          </cell>
          <cell r="J276">
            <v>125.62</v>
          </cell>
          <cell r="K276">
            <v>6379.28</v>
          </cell>
        </row>
        <row r="277">
          <cell r="A277" t="str">
            <v>B4.7.6-220</v>
          </cell>
          <cell r="B277" t="str">
            <v>- ABROAD</v>
          </cell>
          <cell r="C277">
            <v>2085.83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B3.3-54</v>
          </cell>
          <cell r="B278" t="str">
            <v>4.7.7 PROVISION FOR POSSIBLE LOANS LOSS</v>
          </cell>
          <cell r="C278">
            <v>53684.44</v>
          </cell>
          <cell r="D278">
            <v>32729.4</v>
          </cell>
          <cell r="E278">
            <v>17600.240000000002</v>
          </cell>
          <cell r="F278">
            <v>33870.379999999997</v>
          </cell>
          <cell r="G278">
            <v>49522.3</v>
          </cell>
          <cell r="H278">
            <v>0</v>
          </cell>
          <cell r="I278">
            <v>13373.74</v>
          </cell>
          <cell r="J278">
            <v>10693.1</v>
          </cell>
          <cell r="K278">
            <v>22176.2</v>
          </cell>
        </row>
        <row r="279">
          <cell r="A279" t="str">
            <v>B3.3-55</v>
          </cell>
          <cell r="B279" t="str">
            <v>- SPECIFIC RESERVE</v>
          </cell>
          <cell r="C279">
            <v>8944.85</v>
          </cell>
          <cell r="D279">
            <v>29547.62</v>
          </cell>
          <cell r="E279">
            <v>0</v>
          </cell>
          <cell r="F279">
            <v>4605.93</v>
          </cell>
          <cell r="G279">
            <v>10668.65</v>
          </cell>
          <cell r="H279">
            <v>0</v>
          </cell>
          <cell r="I279">
            <v>1610.48</v>
          </cell>
          <cell r="J279">
            <v>0</v>
          </cell>
          <cell r="K279">
            <v>2874.09</v>
          </cell>
        </row>
        <row r="280">
          <cell r="A280" t="str">
            <v>B3.3-55A</v>
          </cell>
          <cell r="B280" t="str">
            <v>- GENERAL RESERVE</v>
          </cell>
          <cell r="C280">
            <v>41901.360000000001</v>
          </cell>
          <cell r="D280">
            <v>3019.78</v>
          </cell>
          <cell r="E280">
            <v>16834.939999999999</v>
          </cell>
          <cell r="F280">
            <v>29155.42</v>
          </cell>
          <cell r="G280">
            <v>38638.54</v>
          </cell>
          <cell r="H280">
            <v>0</v>
          </cell>
          <cell r="I280">
            <v>11519.04</v>
          </cell>
          <cell r="J280">
            <v>10693.1</v>
          </cell>
          <cell r="K280">
            <v>19029.96</v>
          </cell>
        </row>
        <row r="281">
          <cell r="A281" t="str">
            <v>B3.3-55C</v>
          </cell>
          <cell r="B281" t="str">
            <v>- COMMIMENT</v>
          </cell>
          <cell r="C281">
            <v>2838.23</v>
          </cell>
          <cell r="D281">
            <v>162</v>
          </cell>
          <cell r="E281">
            <v>765.3</v>
          </cell>
          <cell r="F281">
            <v>109.03</v>
          </cell>
          <cell r="G281">
            <v>215.11</v>
          </cell>
          <cell r="H281">
            <v>0</v>
          </cell>
          <cell r="I281">
            <v>244.22</v>
          </cell>
          <cell r="J281">
            <v>0</v>
          </cell>
          <cell r="K281">
            <v>272.14999999999998</v>
          </cell>
        </row>
        <row r="282">
          <cell r="A282" t="str">
            <v>B3.4-56</v>
          </cell>
          <cell r="B282" t="str">
            <v>4.7.8 FOREIGN EXCHANGE OPERATION</v>
          </cell>
          <cell r="C282">
            <v>660918.9</v>
          </cell>
          <cell r="D282">
            <v>2617.0100000000002</v>
          </cell>
          <cell r="E282">
            <v>4539.21</v>
          </cell>
          <cell r="F282">
            <v>6192.08</v>
          </cell>
          <cell r="G282">
            <v>3654.09</v>
          </cell>
          <cell r="H282">
            <v>0</v>
          </cell>
          <cell r="I282">
            <v>1055.52</v>
          </cell>
          <cell r="J282">
            <v>1345.68</v>
          </cell>
          <cell r="K282">
            <v>1044.79</v>
          </cell>
        </row>
        <row r="283">
          <cell r="A283" t="str">
            <v>B3.4.1-57</v>
          </cell>
          <cell r="B283" t="str">
            <v>- TRADING</v>
          </cell>
          <cell r="C283">
            <v>660918.81000000006</v>
          </cell>
          <cell r="D283">
            <v>2617.0100000000002</v>
          </cell>
          <cell r="E283">
            <v>4539.21</v>
          </cell>
          <cell r="F283">
            <v>6192.08</v>
          </cell>
          <cell r="G283">
            <v>3654.09</v>
          </cell>
          <cell r="H283">
            <v>0</v>
          </cell>
          <cell r="I283">
            <v>1055.52</v>
          </cell>
          <cell r="J283">
            <v>1345.68</v>
          </cell>
          <cell r="K283">
            <v>1044.79</v>
          </cell>
        </row>
        <row r="284">
          <cell r="A284" t="str">
            <v>B3.4.1-58</v>
          </cell>
          <cell r="B284" t="str">
            <v>- EVALUATION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B3.4.1-58A</v>
          </cell>
          <cell r="B285" t="str">
            <v>- OTHERS</v>
          </cell>
          <cell r="C285">
            <v>0.09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B3.4.1-58B</v>
          </cell>
          <cell r="B286" t="str">
            <v>- DERIVATIVE FINANCIAL - TRADING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B3.4.1-58C</v>
          </cell>
          <cell r="B287" t="str">
            <v>- DERIVATIVE FINANCIAL - EVALUATION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B4.7.7-221</v>
          </cell>
          <cell r="B288" t="str">
            <v>4.7.9 GENERAL EXPENSES</v>
          </cell>
          <cell r="C288">
            <v>98509.21</v>
          </cell>
          <cell r="D288">
            <v>15964.38</v>
          </cell>
          <cell r="E288">
            <v>9161.9699999999993</v>
          </cell>
          <cell r="F288">
            <v>23039.74</v>
          </cell>
          <cell r="G288">
            <v>15685.14</v>
          </cell>
          <cell r="H288">
            <v>0</v>
          </cell>
          <cell r="I288">
            <v>6929.1</v>
          </cell>
          <cell r="J288">
            <v>18212.919999999998</v>
          </cell>
          <cell r="K288">
            <v>14710.12</v>
          </cell>
        </row>
        <row r="289">
          <cell r="A289" t="str">
            <v>B4.7.7-222</v>
          </cell>
          <cell r="B289" t="str">
            <v>- PROFESSIONAL FEE</v>
          </cell>
          <cell r="C289">
            <v>2620.33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B4.7.7-223</v>
          </cell>
          <cell r="B290" t="str">
            <v>- STATIONARIES</v>
          </cell>
          <cell r="C290">
            <v>1857.83</v>
          </cell>
          <cell r="D290">
            <v>903.74</v>
          </cell>
          <cell r="E290">
            <v>431.36</v>
          </cell>
          <cell r="F290">
            <v>1209</v>
          </cell>
          <cell r="G290">
            <v>759.16</v>
          </cell>
          <cell r="H290">
            <v>0</v>
          </cell>
          <cell r="I290">
            <v>678.37</v>
          </cell>
          <cell r="J290">
            <v>168.79</v>
          </cell>
          <cell r="K290">
            <v>1363.75</v>
          </cell>
        </row>
        <row r="291">
          <cell r="A291" t="str">
            <v>B4.7.7-224</v>
          </cell>
          <cell r="B291" t="str">
            <v>- PRINTED FORMS</v>
          </cell>
          <cell r="C291">
            <v>525.61</v>
          </cell>
          <cell r="D291">
            <v>231.86</v>
          </cell>
          <cell r="E291">
            <v>119.16</v>
          </cell>
          <cell r="F291">
            <v>321.67</v>
          </cell>
          <cell r="G291">
            <v>248.11</v>
          </cell>
          <cell r="H291">
            <v>0</v>
          </cell>
          <cell r="I291">
            <v>956.77</v>
          </cell>
          <cell r="J291">
            <v>492.66</v>
          </cell>
          <cell r="K291">
            <v>764.42</v>
          </cell>
        </row>
        <row r="292">
          <cell r="A292" t="str">
            <v>B4.7.7-225</v>
          </cell>
          <cell r="B292" t="str">
            <v>- COMPUTER SUPPLIES</v>
          </cell>
          <cell r="C292">
            <v>3889.71</v>
          </cell>
          <cell r="D292">
            <v>1113.07</v>
          </cell>
          <cell r="E292">
            <v>421.88</v>
          </cell>
          <cell r="F292">
            <v>1728.7</v>
          </cell>
          <cell r="G292">
            <v>988.51</v>
          </cell>
          <cell r="H292">
            <v>0</v>
          </cell>
          <cell r="I292">
            <v>187.6</v>
          </cell>
          <cell r="J292">
            <v>500.65</v>
          </cell>
          <cell r="K292">
            <v>1173.77</v>
          </cell>
        </row>
        <row r="293">
          <cell r="A293" t="str">
            <v>B4.7.7-226</v>
          </cell>
          <cell r="B293" t="str">
            <v>- OFFICE SUPPLIES</v>
          </cell>
          <cell r="C293">
            <v>711.9</v>
          </cell>
          <cell r="D293">
            <v>52.68</v>
          </cell>
          <cell r="E293">
            <v>41.6</v>
          </cell>
          <cell r="F293">
            <v>188.83</v>
          </cell>
          <cell r="G293">
            <v>1266.6199999999999</v>
          </cell>
          <cell r="H293">
            <v>0</v>
          </cell>
          <cell r="I293">
            <v>255.69</v>
          </cell>
          <cell r="J293">
            <v>201.47</v>
          </cell>
          <cell r="K293">
            <v>324.27999999999997</v>
          </cell>
        </row>
        <row r="294">
          <cell r="A294" t="str">
            <v>B4.7.7-227</v>
          </cell>
          <cell r="B294" t="str">
            <v>- BRANCH PREMILINARY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1329.93</v>
          </cell>
          <cell r="H294">
            <v>0</v>
          </cell>
          <cell r="I294">
            <v>0</v>
          </cell>
          <cell r="J294">
            <v>927.99</v>
          </cell>
          <cell r="K294">
            <v>1507.77</v>
          </cell>
        </row>
        <row r="295">
          <cell r="A295" t="str">
            <v>B4.7.7-228</v>
          </cell>
          <cell r="B295" t="str">
            <v>- COLLECTERAL SURVEY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B4.7.7-229</v>
          </cell>
          <cell r="B296" t="str">
            <v>- SUBSCRIPTION AND BOOKS</v>
          </cell>
          <cell r="C296">
            <v>2972</v>
          </cell>
          <cell r="D296">
            <v>752.38</v>
          </cell>
          <cell r="E296">
            <v>168.81</v>
          </cell>
          <cell r="F296">
            <v>733.16</v>
          </cell>
          <cell r="G296">
            <v>589.61</v>
          </cell>
          <cell r="H296">
            <v>0</v>
          </cell>
          <cell r="I296">
            <v>173.26</v>
          </cell>
          <cell r="J296">
            <v>218.86</v>
          </cell>
          <cell r="K296">
            <v>697.56</v>
          </cell>
        </row>
        <row r="297">
          <cell r="A297" t="str">
            <v>B4.7.7-230</v>
          </cell>
          <cell r="B297" t="str">
            <v>- COPYING AND DUBLICATING</v>
          </cell>
          <cell r="C297">
            <v>1891.86</v>
          </cell>
          <cell r="D297">
            <v>0</v>
          </cell>
          <cell r="E297">
            <v>58.33</v>
          </cell>
          <cell r="F297">
            <v>907.21</v>
          </cell>
          <cell r="G297">
            <v>566.63</v>
          </cell>
          <cell r="H297">
            <v>0</v>
          </cell>
          <cell r="I297">
            <v>1074.48</v>
          </cell>
          <cell r="J297">
            <v>610.65</v>
          </cell>
          <cell r="K297">
            <v>792.27</v>
          </cell>
        </row>
        <row r="298">
          <cell r="A298" t="str">
            <v>B4.7.7-231</v>
          </cell>
          <cell r="B298" t="str">
            <v>- COMMUNICATION</v>
          </cell>
          <cell r="C298">
            <v>2493.96</v>
          </cell>
          <cell r="D298">
            <v>0</v>
          </cell>
          <cell r="E298">
            <v>38.119999999999997</v>
          </cell>
          <cell r="F298">
            <v>31.07</v>
          </cell>
          <cell r="G298">
            <v>0</v>
          </cell>
          <cell r="H298">
            <v>0</v>
          </cell>
          <cell r="I298">
            <v>3.88</v>
          </cell>
          <cell r="J298">
            <v>0</v>
          </cell>
          <cell r="K298">
            <v>0</v>
          </cell>
        </row>
        <row r="299">
          <cell r="A299" t="str">
            <v>B4.7.7-232</v>
          </cell>
          <cell r="B299" t="str">
            <v>- MISCELLANEOUS</v>
          </cell>
          <cell r="C299">
            <v>10527.57</v>
          </cell>
          <cell r="D299">
            <v>2990.1</v>
          </cell>
          <cell r="E299">
            <v>1800.8</v>
          </cell>
          <cell r="F299">
            <v>1992.61</v>
          </cell>
          <cell r="G299">
            <v>785.7</v>
          </cell>
          <cell r="H299">
            <v>0</v>
          </cell>
          <cell r="I299">
            <v>467.32</v>
          </cell>
          <cell r="J299">
            <v>2211.2600000000002</v>
          </cell>
          <cell r="K299">
            <v>2122.71</v>
          </cell>
        </row>
        <row r="300">
          <cell r="A300" t="str">
            <v>B4.7.7-233</v>
          </cell>
          <cell r="B300" t="str">
            <v>- NON DEDUCTED VAT</v>
          </cell>
          <cell r="C300">
            <v>15687.41</v>
          </cell>
          <cell r="D300">
            <v>3550.8</v>
          </cell>
          <cell r="E300">
            <v>1760.96</v>
          </cell>
          <cell r="F300">
            <v>8580.85</v>
          </cell>
          <cell r="G300">
            <v>5310.41</v>
          </cell>
          <cell r="H300">
            <v>0</v>
          </cell>
          <cell r="I300">
            <v>1747.44</v>
          </cell>
          <cell r="J300">
            <v>6491.66</v>
          </cell>
          <cell r="K300">
            <v>2139.38</v>
          </cell>
        </row>
        <row r="301">
          <cell r="A301" t="str">
            <v>B4.7.7-233A</v>
          </cell>
          <cell r="B301" t="str">
            <v>- MONEY INSURANCE</v>
          </cell>
          <cell r="C301">
            <v>3456.79</v>
          </cell>
          <cell r="D301">
            <v>465.62</v>
          </cell>
          <cell r="E301">
            <v>1446.38</v>
          </cell>
          <cell r="F301">
            <v>1117.08</v>
          </cell>
          <cell r="G301">
            <v>722.63</v>
          </cell>
          <cell r="H301">
            <v>0</v>
          </cell>
          <cell r="I301">
            <v>439.05</v>
          </cell>
          <cell r="J301">
            <v>2723.11</v>
          </cell>
          <cell r="K301">
            <v>81.75</v>
          </cell>
        </row>
        <row r="302">
          <cell r="A302" t="str">
            <v>B4.7.7-233B</v>
          </cell>
          <cell r="B302" t="str">
            <v>- INSURANCE FEE FOR CUSTOMER'S DEPOSIT</v>
          </cell>
          <cell r="C302">
            <v>11848.52</v>
          </cell>
          <cell r="D302">
            <v>5025.66</v>
          </cell>
          <cell r="E302">
            <v>1959.86</v>
          </cell>
          <cell r="F302">
            <v>5500.51</v>
          </cell>
          <cell r="G302">
            <v>2471.9</v>
          </cell>
          <cell r="H302">
            <v>0</v>
          </cell>
          <cell r="I302">
            <v>532.45000000000005</v>
          </cell>
          <cell r="J302">
            <v>2875.71</v>
          </cell>
          <cell r="K302">
            <v>1481.26</v>
          </cell>
        </row>
        <row r="303">
          <cell r="A303" t="str">
            <v>B4.7.7-233C</v>
          </cell>
          <cell r="B303" t="str">
            <v>- TBA MEMBER FEE</v>
          </cell>
          <cell r="C303">
            <v>6321.57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B4.7.7-233D</v>
          </cell>
          <cell r="B304" t="str">
            <v>- CURRILAR ACTIVITIES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B4.7.7-233E</v>
          </cell>
          <cell r="B305" t="str">
            <v>- CUSTOMER MEETING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1610.43</v>
          </cell>
        </row>
        <row r="306">
          <cell r="A306" t="str">
            <v>B4.7.7-233F</v>
          </cell>
          <cell r="B306" t="str">
            <v>- PREVENTING &amp; FIGHTING FIRE</v>
          </cell>
          <cell r="C306">
            <v>290.14999999999998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B4.7.7-233H</v>
          </cell>
          <cell r="B307" t="str">
            <v>- AUDIT FEE</v>
          </cell>
          <cell r="C307">
            <v>18558.47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5</v>
          </cell>
          <cell r="J307">
            <v>0</v>
          </cell>
          <cell r="K307">
            <v>0</v>
          </cell>
        </row>
        <row r="308">
          <cell r="A308" t="str">
            <v>B4.7.7-233I</v>
          </cell>
          <cell r="B308" t="str">
            <v>- PREVIOUS INCOME TAX</v>
          </cell>
          <cell r="C308">
            <v>11996.53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 t="str">
            <v>B4.7.7-233J</v>
          </cell>
          <cell r="B309" t="str">
            <v>- VSB OTHER ACTIVITIES</v>
          </cell>
          <cell r="C309">
            <v>2859</v>
          </cell>
          <cell r="D309">
            <v>878.47</v>
          </cell>
          <cell r="E309">
            <v>914.71</v>
          </cell>
          <cell r="F309">
            <v>729.05</v>
          </cell>
          <cell r="G309">
            <v>645.92999999999995</v>
          </cell>
          <cell r="I309">
            <v>407.79</v>
          </cell>
          <cell r="J309">
            <v>790.11</v>
          </cell>
          <cell r="K309">
            <v>650.77</v>
          </cell>
        </row>
        <row r="310">
          <cell r="A310" t="str">
            <v>-234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B4-235</v>
          </cell>
          <cell r="B311" t="str">
            <v>TOTAL NON INTEREST EXPENSES</v>
          </cell>
          <cell r="C311">
            <v>2223276</v>
          </cell>
          <cell r="D311">
            <v>472120.49</v>
          </cell>
          <cell r="E311">
            <v>364292.24</v>
          </cell>
          <cell r="F311">
            <v>385302.96</v>
          </cell>
          <cell r="G311">
            <v>476785.88</v>
          </cell>
          <cell r="I311">
            <v>147004.82999999999</v>
          </cell>
          <cell r="J311">
            <v>255570.67</v>
          </cell>
          <cell r="K311">
            <v>304401.36</v>
          </cell>
        </row>
        <row r="312">
          <cell r="A312" t="str">
            <v>-236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**-237</v>
          </cell>
          <cell r="B313" t="str">
            <v>** NET NON INTEREST INCOME **</v>
          </cell>
          <cell r="C313">
            <v>-1208100.56</v>
          </cell>
          <cell r="D313">
            <v>-418214.88</v>
          </cell>
          <cell r="E313">
            <v>-328293.96000000002</v>
          </cell>
          <cell r="F313">
            <v>-337072.46</v>
          </cell>
          <cell r="G313">
            <v>-447821.03</v>
          </cell>
          <cell r="I313">
            <v>-134589.31</v>
          </cell>
          <cell r="J313">
            <v>-201023.2</v>
          </cell>
          <cell r="K313">
            <v>-240447.37</v>
          </cell>
        </row>
        <row r="314">
          <cell r="A314" t="str">
            <v>-238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xx-239</v>
          </cell>
          <cell r="B315" t="str">
            <v>*** PROFIT AND LOSS BEFORE TAX</v>
          </cell>
          <cell r="C315">
            <v>1095832.54</v>
          </cell>
          <cell r="D315">
            <v>4007.84</v>
          </cell>
          <cell r="E315">
            <v>149938.97</v>
          </cell>
          <cell r="F315">
            <v>381640.95</v>
          </cell>
          <cell r="G315">
            <v>-51123.32</v>
          </cell>
          <cell r="I315">
            <v>-36834.46</v>
          </cell>
          <cell r="J315">
            <v>80305.179999999993</v>
          </cell>
          <cell r="K315">
            <v>1082.9000000000001</v>
          </cell>
        </row>
        <row r="316">
          <cell r="A316" t="str">
            <v>-240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aa-241</v>
          </cell>
          <cell r="B317" t="str">
            <v>**** PROFIT TAX</v>
          </cell>
          <cell r="C317">
            <v>381873.06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30/09/2008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bb-243</v>
          </cell>
          <cell r="B319" t="str">
            <v>*****PROFIT AFTER TAX</v>
          </cell>
          <cell r="C319">
            <v>713959.48</v>
          </cell>
          <cell r="D319">
            <v>4007.84</v>
          </cell>
          <cell r="E319">
            <v>149938.97</v>
          </cell>
          <cell r="F319">
            <v>381640.95</v>
          </cell>
          <cell r="G319">
            <v>-51123.32</v>
          </cell>
          <cell r="I319">
            <v>-36834.46</v>
          </cell>
          <cell r="J319">
            <v>80305.179999999993</v>
          </cell>
          <cell r="K319">
            <v>1082.9000000000001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nk_1"/>
      <sheetName val="Expense (Link)"/>
      <sheetName val="n_budget_1"/>
      <sheetName val="n_report1"/>
      <sheetName val="n_Admin"/>
      <sheetName val="Budget_VND"/>
      <sheetName val="Expense_VND"/>
      <sheetName val="n_report2"/>
    </sheetNames>
    <sheetDataSet>
      <sheetData sheetId="0"/>
      <sheetData sheetId="1"/>
      <sheetData sheetId="2"/>
      <sheetData sheetId="3">
        <row r="2">
          <cell r="F2" t="str">
            <v>a1</v>
          </cell>
          <cell r="G2" t="str">
            <v xml:space="preserve"> </v>
          </cell>
          <cell r="H2">
            <v>83884646.950000003</v>
          </cell>
        </row>
        <row r="3">
          <cell r="F3" t="str">
            <v>a2</v>
          </cell>
          <cell r="G3" t="str">
            <v xml:space="preserve"> </v>
          </cell>
          <cell r="H3">
            <v>2470224.9900000002</v>
          </cell>
        </row>
        <row r="4">
          <cell r="F4" t="str">
            <v>a4</v>
          </cell>
          <cell r="G4" t="str">
            <v xml:space="preserve"> </v>
          </cell>
          <cell r="H4">
            <v>27626459.670000002</v>
          </cell>
        </row>
        <row r="5">
          <cell r="F5" t="str">
            <v>a4</v>
          </cell>
          <cell r="G5" t="str">
            <v xml:space="preserve"> </v>
          </cell>
          <cell r="H5">
            <v>27626459.670000002</v>
          </cell>
        </row>
        <row r="6">
          <cell r="F6" t="str">
            <v>a5</v>
          </cell>
          <cell r="G6" t="str">
            <v xml:space="preserve"> </v>
          </cell>
          <cell r="H6">
            <v>2470224.9900000002</v>
          </cell>
        </row>
        <row r="7">
          <cell r="F7" t="str">
            <v>a5</v>
          </cell>
          <cell r="G7" t="str">
            <v xml:space="preserve"> </v>
          </cell>
          <cell r="H7">
            <v>2470224.9900000002</v>
          </cell>
        </row>
        <row r="8">
          <cell r="F8" t="str">
            <v>a6</v>
          </cell>
          <cell r="G8" t="str">
            <v xml:space="preserve"> </v>
          </cell>
          <cell r="H8">
            <v>1068507.79</v>
          </cell>
        </row>
        <row r="9">
          <cell r="F9" t="str">
            <v>a6a</v>
          </cell>
          <cell r="G9" t="str">
            <v xml:space="preserve"> </v>
          </cell>
          <cell r="H9">
            <v>0</v>
          </cell>
        </row>
        <row r="10">
          <cell r="F10" t="str">
            <v>a6a</v>
          </cell>
          <cell r="G10" t="str">
            <v xml:space="preserve"> </v>
          </cell>
          <cell r="H10">
            <v>0</v>
          </cell>
        </row>
        <row r="11">
          <cell r="F11" t="str">
            <v>a10</v>
          </cell>
          <cell r="G11" t="str">
            <v xml:space="preserve"> </v>
          </cell>
          <cell r="H11">
            <v>140804332.22</v>
          </cell>
        </row>
        <row r="12">
          <cell r="F12" t="str">
            <v>a11</v>
          </cell>
          <cell r="G12" t="str">
            <v xml:space="preserve"> </v>
          </cell>
          <cell r="H12">
            <v>25970369.620000001</v>
          </cell>
        </row>
        <row r="13">
          <cell r="F13" t="str">
            <v>a11</v>
          </cell>
          <cell r="G13" t="str">
            <v xml:space="preserve"> </v>
          </cell>
          <cell r="H13">
            <v>25970369.620000001</v>
          </cell>
        </row>
        <row r="14">
          <cell r="F14" t="str">
            <v>a11</v>
          </cell>
          <cell r="G14" t="str">
            <v xml:space="preserve"> </v>
          </cell>
          <cell r="H14">
            <v>25970369.620000001</v>
          </cell>
        </row>
        <row r="15">
          <cell r="F15" t="str">
            <v>a12</v>
          </cell>
          <cell r="G15" t="str">
            <v xml:space="preserve"> </v>
          </cell>
          <cell r="H15">
            <v>28434138.649999999</v>
          </cell>
        </row>
        <row r="16">
          <cell r="F16" t="str">
            <v>a12</v>
          </cell>
          <cell r="G16" t="str">
            <v xml:space="preserve"> </v>
          </cell>
          <cell r="H16">
            <v>28434138.649999999</v>
          </cell>
        </row>
        <row r="17">
          <cell r="F17" t="str">
            <v>a12</v>
          </cell>
          <cell r="G17" t="str">
            <v xml:space="preserve"> </v>
          </cell>
          <cell r="H17">
            <v>28434138.649999999</v>
          </cell>
        </row>
        <row r="18">
          <cell r="F18" t="str">
            <v>a12</v>
          </cell>
          <cell r="G18" t="str">
            <v xml:space="preserve"> </v>
          </cell>
          <cell r="H18">
            <v>28434138.649999999</v>
          </cell>
        </row>
        <row r="19">
          <cell r="F19" t="str">
            <v>a12</v>
          </cell>
          <cell r="G19" t="str">
            <v xml:space="preserve"> </v>
          </cell>
          <cell r="H19">
            <v>28434138.649999999</v>
          </cell>
        </row>
        <row r="20">
          <cell r="F20" t="str">
            <v>a12</v>
          </cell>
          <cell r="G20" t="str">
            <v xml:space="preserve"> </v>
          </cell>
          <cell r="H20">
            <v>28434138.649999999</v>
          </cell>
        </row>
        <row r="21">
          <cell r="F21" t="str">
            <v>a13</v>
          </cell>
          <cell r="G21" t="str">
            <v xml:space="preserve"> </v>
          </cell>
          <cell r="H21">
            <v>40160609.850000001</v>
          </cell>
        </row>
        <row r="22">
          <cell r="F22" t="str">
            <v>a13</v>
          </cell>
          <cell r="G22" t="str">
            <v xml:space="preserve"> </v>
          </cell>
          <cell r="H22">
            <v>40160609.850000001</v>
          </cell>
        </row>
        <row r="23">
          <cell r="F23" t="str">
            <v>a13</v>
          </cell>
          <cell r="G23" t="str">
            <v xml:space="preserve"> </v>
          </cell>
          <cell r="H23">
            <v>40160609.850000001</v>
          </cell>
        </row>
        <row r="24">
          <cell r="F24" t="str">
            <v>a14</v>
          </cell>
          <cell r="G24" t="str">
            <v xml:space="preserve"> </v>
          </cell>
          <cell r="H24">
            <v>46239214.099999994</v>
          </cell>
        </row>
        <row r="25">
          <cell r="F25" t="str">
            <v>a14</v>
          </cell>
          <cell r="G25" t="str">
            <v xml:space="preserve"> </v>
          </cell>
          <cell r="H25">
            <v>46239214.099999994</v>
          </cell>
        </row>
        <row r="26">
          <cell r="F26" t="str">
            <v>a14</v>
          </cell>
          <cell r="G26" t="str">
            <v xml:space="preserve"> </v>
          </cell>
          <cell r="H26">
            <v>46239214.099999994</v>
          </cell>
        </row>
        <row r="27">
          <cell r="F27" t="str">
            <v>a14</v>
          </cell>
          <cell r="G27" t="str">
            <v xml:space="preserve"> </v>
          </cell>
          <cell r="H27">
            <v>46239214.099999994</v>
          </cell>
        </row>
        <row r="28">
          <cell r="F28" t="str">
            <v>a14</v>
          </cell>
          <cell r="G28" t="str">
            <v xml:space="preserve"> </v>
          </cell>
          <cell r="H28">
            <v>46239214.099999994</v>
          </cell>
        </row>
        <row r="29">
          <cell r="F29" t="str">
            <v>a14</v>
          </cell>
          <cell r="G29" t="str">
            <v xml:space="preserve"> </v>
          </cell>
          <cell r="H29">
            <v>46239214.099999994</v>
          </cell>
        </row>
        <row r="30">
          <cell r="F30" t="str">
            <v>a15a</v>
          </cell>
          <cell r="G30" t="str">
            <v xml:space="preserve"> </v>
          </cell>
          <cell r="H30">
            <v>3119075.4599999995</v>
          </cell>
        </row>
        <row r="31">
          <cell r="F31" t="str">
            <v>a15a</v>
          </cell>
          <cell r="G31" t="str">
            <v xml:space="preserve"> </v>
          </cell>
          <cell r="H31">
            <v>3119075.4599999995</v>
          </cell>
        </row>
        <row r="32">
          <cell r="F32" t="str">
            <v>a15a</v>
          </cell>
          <cell r="G32" t="str">
            <v xml:space="preserve"> </v>
          </cell>
          <cell r="H32">
            <v>3119075.4599999995</v>
          </cell>
        </row>
        <row r="33">
          <cell r="F33" t="str">
            <v>a15a</v>
          </cell>
          <cell r="G33" t="str">
            <v xml:space="preserve"> </v>
          </cell>
          <cell r="H33">
            <v>3119075.4599999995</v>
          </cell>
        </row>
        <row r="34">
          <cell r="F34" t="str">
            <v>a15a</v>
          </cell>
          <cell r="G34" t="str">
            <v xml:space="preserve"> </v>
          </cell>
          <cell r="H34">
            <v>3119075.4599999995</v>
          </cell>
        </row>
        <row r="35">
          <cell r="F35" t="str">
            <v>a15a</v>
          </cell>
          <cell r="G35" t="str">
            <v xml:space="preserve"> </v>
          </cell>
          <cell r="H35">
            <v>3119075.4599999995</v>
          </cell>
        </row>
        <row r="36">
          <cell r="F36" t="str">
            <v>a15b</v>
          </cell>
          <cell r="G36" t="str">
            <v xml:space="preserve"> </v>
          </cell>
          <cell r="H36">
            <v>10046421.140000001</v>
          </cell>
        </row>
        <row r="37">
          <cell r="F37" t="str">
            <v>a15b</v>
          </cell>
          <cell r="G37" t="str">
            <v xml:space="preserve"> </v>
          </cell>
          <cell r="H37">
            <v>10046421.140000001</v>
          </cell>
        </row>
        <row r="38">
          <cell r="F38" t="str">
            <v>a15b</v>
          </cell>
          <cell r="G38" t="str">
            <v xml:space="preserve"> </v>
          </cell>
          <cell r="H38">
            <v>10046421.140000001</v>
          </cell>
        </row>
        <row r="39">
          <cell r="F39" t="str">
            <v>a15b</v>
          </cell>
          <cell r="G39" t="str">
            <v xml:space="preserve"> </v>
          </cell>
          <cell r="H39">
            <v>10046421.140000001</v>
          </cell>
        </row>
        <row r="40">
          <cell r="F40" t="str">
            <v>a15b</v>
          </cell>
          <cell r="G40" t="str">
            <v xml:space="preserve"> </v>
          </cell>
          <cell r="H40">
            <v>10046421.140000001</v>
          </cell>
        </row>
        <row r="41">
          <cell r="F41" t="str">
            <v>a15b</v>
          </cell>
          <cell r="G41" t="str">
            <v xml:space="preserve"> </v>
          </cell>
          <cell r="H41">
            <v>10046421.140000001</v>
          </cell>
        </row>
        <row r="43">
          <cell r="F43" t="str">
            <v>a16</v>
          </cell>
          <cell r="G43" t="str">
            <v xml:space="preserve"> </v>
          </cell>
          <cell r="H43">
            <v>48313.85</v>
          </cell>
        </row>
        <row r="44">
          <cell r="F44" t="str">
            <v>a17</v>
          </cell>
          <cell r="G44" t="str">
            <v xml:space="preserve"> </v>
          </cell>
          <cell r="H44">
            <v>48313.85</v>
          </cell>
        </row>
        <row r="45">
          <cell r="F45" t="str">
            <v>a18a</v>
          </cell>
          <cell r="G45" t="str">
            <v xml:space="preserve"> </v>
          </cell>
          <cell r="H45">
            <v>-462908.22</v>
          </cell>
        </row>
        <row r="46">
          <cell r="F46" t="str">
            <v>a18b</v>
          </cell>
          <cell r="G46" t="str">
            <v xml:space="preserve"> </v>
          </cell>
          <cell r="H46">
            <v>-1045338.08</v>
          </cell>
        </row>
        <row r="47">
          <cell r="F47" t="str">
            <v>a19</v>
          </cell>
          <cell r="G47" t="str">
            <v xml:space="preserve"> </v>
          </cell>
          <cell r="H47">
            <v>1401279.28</v>
          </cell>
        </row>
        <row r="48">
          <cell r="F48" t="str">
            <v>a20</v>
          </cell>
          <cell r="G48" t="str">
            <v xml:space="preserve"> </v>
          </cell>
          <cell r="H48">
            <v>3525591.5</v>
          </cell>
        </row>
        <row r="49">
          <cell r="F49" t="str">
            <v>a20</v>
          </cell>
          <cell r="G49" t="str">
            <v xml:space="preserve"> </v>
          </cell>
          <cell r="H49">
            <v>3525591.5</v>
          </cell>
        </row>
        <row r="50">
          <cell r="F50" t="str">
            <v>a20a</v>
          </cell>
          <cell r="G50" t="str">
            <v xml:space="preserve"> </v>
          </cell>
          <cell r="H50" t="e">
            <v>#N/A</v>
          </cell>
        </row>
        <row r="51">
          <cell r="F51" t="str">
            <v>a20a</v>
          </cell>
          <cell r="G51" t="str">
            <v xml:space="preserve"> </v>
          </cell>
          <cell r="H51" t="e">
            <v>#N/A</v>
          </cell>
        </row>
        <row r="52">
          <cell r="F52" t="str">
            <v>a20a</v>
          </cell>
          <cell r="G52" t="str">
            <v xml:space="preserve"> </v>
          </cell>
          <cell r="H52" t="e">
            <v>#N/A</v>
          </cell>
        </row>
        <row r="53">
          <cell r="F53" t="str">
            <v>a20a</v>
          </cell>
          <cell r="G53" t="str">
            <v xml:space="preserve"> </v>
          </cell>
          <cell r="H53" t="e">
            <v>#N/A</v>
          </cell>
        </row>
        <row r="54">
          <cell r="F54" t="str">
            <v>a21</v>
          </cell>
          <cell r="G54" t="str">
            <v xml:space="preserve"> </v>
          </cell>
          <cell r="H54" t="e">
            <v>#N/A</v>
          </cell>
        </row>
        <row r="55">
          <cell r="F55" t="str">
            <v>a21</v>
          </cell>
          <cell r="G55" t="str">
            <v xml:space="preserve"> </v>
          </cell>
          <cell r="H55" t="e">
            <v>#N/A</v>
          </cell>
        </row>
        <row r="56">
          <cell r="F56" t="str">
            <v>a21</v>
          </cell>
          <cell r="G56" t="str">
            <v xml:space="preserve"> </v>
          </cell>
          <cell r="H56" t="e">
            <v>#N/A</v>
          </cell>
        </row>
        <row r="57">
          <cell r="F57" t="str">
            <v>a21</v>
          </cell>
          <cell r="G57" t="str">
            <v xml:space="preserve"> </v>
          </cell>
          <cell r="H57" t="e">
            <v>#N/A</v>
          </cell>
        </row>
        <row r="58">
          <cell r="F58" t="str">
            <v>a22</v>
          </cell>
          <cell r="G58" t="str">
            <v xml:space="preserve"> </v>
          </cell>
          <cell r="H58">
            <v>160581909.31</v>
          </cell>
        </row>
        <row r="59">
          <cell r="F59" t="str">
            <v>a25</v>
          </cell>
          <cell r="G59" t="str">
            <v xml:space="preserve"> </v>
          </cell>
          <cell r="H59">
            <v>30005872.27</v>
          </cell>
        </row>
        <row r="60">
          <cell r="F60" t="str">
            <v>a25</v>
          </cell>
          <cell r="G60" t="str">
            <v xml:space="preserve"> </v>
          </cell>
          <cell r="H60">
            <v>30005872.27</v>
          </cell>
        </row>
        <row r="61">
          <cell r="F61" t="str">
            <v>a26</v>
          </cell>
          <cell r="G61" t="str">
            <v xml:space="preserve"> </v>
          </cell>
          <cell r="H61">
            <v>75215532.449999988</v>
          </cell>
        </row>
        <row r="62">
          <cell r="F62" t="str">
            <v>a26</v>
          </cell>
          <cell r="G62" t="str">
            <v xml:space="preserve"> </v>
          </cell>
          <cell r="H62">
            <v>75215532.449999988</v>
          </cell>
        </row>
        <row r="63">
          <cell r="F63" t="str">
            <v>a27a</v>
          </cell>
          <cell r="G63" t="str">
            <v xml:space="preserve"> </v>
          </cell>
          <cell r="H63" t="e">
            <v>#N/A</v>
          </cell>
        </row>
        <row r="64">
          <cell r="F64" t="str">
            <v>a27a</v>
          </cell>
          <cell r="G64" t="str">
            <v xml:space="preserve"> </v>
          </cell>
          <cell r="H64" t="e">
            <v>#N/A</v>
          </cell>
        </row>
        <row r="65">
          <cell r="F65" t="str">
            <v>a27a</v>
          </cell>
          <cell r="G65" t="str">
            <v xml:space="preserve"> </v>
          </cell>
          <cell r="H65" t="e">
            <v>#N/A</v>
          </cell>
        </row>
        <row r="66">
          <cell r="F66" t="str">
            <v>a27a</v>
          </cell>
          <cell r="G66" t="str">
            <v xml:space="preserve"> </v>
          </cell>
          <cell r="H66" t="e">
            <v>#N/A</v>
          </cell>
        </row>
        <row r="67">
          <cell r="F67" t="str">
            <v>a29a</v>
          </cell>
          <cell r="G67" t="str">
            <v xml:space="preserve"> </v>
          </cell>
          <cell r="H67">
            <v>3865107.74</v>
          </cell>
        </row>
        <row r="68">
          <cell r="F68" t="str">
            <v>a29</v>
          </cell>
          <cell r="G68" t="str">
            <v xml:space="preserve"> </v>
          </cell>
          <cell r="H68" t="e">
            <v>#N/A</v>
          </cell>
        </row>
        <row r="69">
          <cell r="F69" t="str">
            <v>a29</v>
          </cell>
          <cell r="G69" t="str">
            <v xml:space="preserve"> </v>
          </cell>
          <cell r="H69" t="e">
            <v>#N/A</v>
          </cell>
        </row>
        <row r="70">
          <cell r="F70" t="str">
            <v>a30</v>
          </cell>
          <cell r="G70" t="str">
            <v xml:space="preserve"> </v>
          </cell>
          <cell r="H70">
            <v>1943405.75</v>
          </cell>
        </row>
        <row r="71">
          <cell r="F71" t="str">
            <v>a30</v>
          </cell>
          <cell r="G71" t="str">
            <v xml:space="preserve"> </v>
          </cell>
          <cell r="H71">
            <v>1943405.75</v>
          </cell>
        </row>
        <row r="72">
          <cell r="F72" t="str">
            <v>a31</v>
          </cell>
          <cell r="G72" t="str">
            <v xml:space="preserve"> </v>
          </cell>
          <cell r="H72">
            <v>61000000</v>
          </cell>
        </row>
        <row r="73">
          <cell r="F73" t="str">
            <v>a32</v>
          </cell>
          <cell r="G73" t="str">
            <v xml:space="preserve"> </v>
          </cell>
          <cell r="H73">
            <v>1078698.33</v>
          </cell>
        </row>
        <row r="74">
          <cell r="F74" t="str">
            <v>a33</v>
          </cell>
          <cell r="G74" t="str">
            <v xml:space="preserve"> </v>
          </cell>
          <cell r="H74">
            <v>2484419.4500000002</v>
          </cell>
        </row>
        <row r="75">
          <cell r="F75" t="str">
            <v>a34</v>
          </cell>
          <cell r="G75" t="str">
            <v xml:space="preserve"> </v>
          </cell>
          <cell r="H75">
            <v>2680564.89</v>
          </cell>
        </row>
        <row r="76">
          <cell r="F76" t="str">
            <v>a35</v>
          </cell>
          <cell r="G76" t="str">
            <v xml:space="preserve"> </v>
          </cell>
          <cell r="H76">
            <v>919004.84</v>
          </cell>
        </row>
        <row r="77">
          <cell r="F77" t="str">
            <v>a36</v>
          </cell>
          <cell r="G77" t="str">
            <v xml:space="preserve"> </v>
          </cell>
          <cell r="H77">
            <v>1761560.05</v>
          </cell>
        </row>
        <row r="78">
          <cell r="F78" t="str">
            <v>a36a</v>
          </cell>
          <cell r="G78" t="str">
            <v xml:space="preserve"> </v>
          </cell>
          <cell r="H78">
            <v>0</v>
          </cell>
        </row>
        <row r="79">
          <cell r="F79">
            <v>0</v>
          </cell>
          <cell r="G79" t="str">
            <v xml:space="preserve"> </v>
          </cell>
          <cell r="H79">
            <v>0</v>
          </cell>
        </row>
        <row r="80">
          <cell r="F80" t="str">
            <v>a42</v>
          </cell>
          <cell r="G80" t="str">
            <v xml:space="preserve"> </v>
          </cell>
          <cell r="H80">
            <v>6046641.96</v>
          </cell>
        </row>
        <row r="81">
          <cell r="F81" t="str">
            <v>a43</v>
          </cell>
          <cell r="G81" t="str">
            <v xml:space="preserve"> </v>
          </cell>
          <cell r="H81">
            <v>564344.96</v>
          </cell>
        </row>
        <row r="82">
          <cell r="F82" t="str">
            <v>a43</v>
          </cell>
          <cell r="G82" t="str">
            <v xml:space="preserve"> </v>
          </cell>
          <cell r="H82">
            <v>564344.96</v>
          </cell>
        </row>
        <row r="83">
          <cell r="F83" t="str">
            <v>a44</v>
          </cell>
          <cell r="G83" t="str">
            <v xml:space="preserve"> </v>
          </cell>
          <cell r="H83">
            <v>360655.2</v>
          </cell>
        </row>
        <row r="84">
          <cell r="F84" t="str">
            <v>a45</v>
          </cell>
          <cell r="G84" t="str">
            <v xml:space="preserve"> </v>
          </cell>
          <cell r="H84">
            <v>549089.76</v>
          </cell>
        </row>
        <row r="85">
          <cell r="F85" t="str">
            <v>a45</v>
          </cell>
          <cell r="G85" t="str">
            <v xml:space="preserve"> </v>
          </cell>
          <cell r="H85">
            <v>549089.76</v>
          </cell>
        </row>
        <row r="86">
          <cell r="F86" t="str">
            <v>a47a</v>
          </cell>
          <cell r="G86" t="str">
            <v xml:space="preserve"> </v>
          </cell>
          <cell r="H86">
            <v>2299773.4500000002</v>
          </cell>
        </row>
        <row r="87">
          <cell r="F87" t="str">
            <v>a47b</v>
          </cell>
          <cell r="G87" t="str">
            <v xml:space="preserve"> </v>
          </cell>
          <cell r="H87">
            <v>2684590.6100000003</v>
          </cell>
        </row>
        <row r="88">
          <cell r="F88" t="str">
            <v>a47b</v>
          </cell>
          <cell r="G88" t="str">
            <v xml:space="preserve"> </v>
          </cell>
          <cell r="H88">
            <v>2684590.6100000003</v>
          </cell>
        </row>
        <row r="89">
          <cell r="F89" t="str">
            <v>a48a</v>
          </cell>
          <cell r="G89" t="str">
            <v xml:space="preserve"> </v>
          </cell>
          <cell r="H89">
            <v>-515694.60000000009</v>
          </cell>
        </row>
        <row r="90">
          <cell r="F90" t="str">
            <v>a48a</v>
          </cell>
          <cell r="G90" t="str">
            <v xml:space="preserve"> </v>
          </cell>
          <cell r="H90">
            <v>-515694.60000000009</v>
          </cell>
        </row>
        <row r="91">
          <cell r="F91" t="str">
            <v>a48a</v>
          </cell>
          <cell r="G91" t="str">
            <v xml:space="preserve"> </v>
          </cell>
          <cell r="H91">
            <v>-515694.60000000009</v>
          </cell>
        </row>
        <row r="92">
          <cell r="F92" t="str">
            <v>a48a</v>
          </cell>
          <cell r="G92" t="str">
            <v xml:space="preserve"> </v>
          </cell>
          <cell r="H92">
            <v>-515694.60000000009</v>
          </cell>
        </row>
        <row r="93">
          <cell r="F93" t="str">
            <v>a48a</v>
          </cell>
          <cell r="G93" t="str">
            <v xml:space="preserve"> </v>
          </cell>
          <cell r="H93">
            <v>-515694.60000000009</v>
          </cell>
        </row>
        <row r="94">
          <cell r="F94" t="str">
            <v>a48a</v>
          </cell>
          <cell r="G94" t="str">
            <v xml:space="preserve"> </v>
          </cell>
          <cell r="H94">
            <v>-515694.60000000009</v>
          </cell>
        </row>
        <row r="95">
          <cell r="F95" t="str">
            <v>a48b</v>
          </cell>
          <cell r="G95" t="str">
            <v xml:space="preserve"> </v>
          </cell>
          <cell r="H95">
            <v>621284.35</v>
          </cell>
        </row>
        <row r="96">
          <cell r="F96" t="str">
            <v>a48b</v>
          </cell>
          <cell r="G96" t="str">
            <v xml:space="preserve"> </v>
          </cell>
          <cell r="H96">
            <v>621284.35</v>
          </cell>
        </row>
        <row r="97">
          <cell r="F97" t="str">
            <v>a48b</v>
          </cell>
          <cell r="G97" t="str">
            <v xml:space="preserve"> </v>
          </cell>
          <cell r="H97">
            <v>621284.35</v>
          </cell>
        </row>
        <row r="98">
          <cell r="F98" t="str">
            <v>a48b</v>
          </cell>
          <cell r="G98" t="str">
            <v xml:space="preserve"> </v>
          </cell>
          <cell r="H98">
            <v>621284.35</v>
          </cell>
        </row>
        <row r="99">
          <cell r="F99" t="str">
            <v>a48b</v>
          </cell>
          <cell r="G99" t="str">
            <v xml:space="preserve"> </v>
          </cell>
          <cell r="H99">
            <v>621284.35</v>
          </cell>
        </row>
        <row r="100">
          <cell r="F100" t="str">
            <v>a48b</v>
          </cell>
          <cell r="G100" t="str">
            <v xml:space="preserve"> </v>
          </cell>
          <cell r="H100">
            <v>621284.35</v>
          </cell>
        </row>
        <row r="101">
          <cell r="F101" t="str">
            <v>a49</v>
          </cell>
          <cell r="G101" t="str">
            <v xml:space="preserve"> </v>
          </cell>
          <cell r="H101">
            <v>71533.02</v>
          </cell>
        </row>
        <row r="102">
          <cell r="F102" t="str">
            <v>a50</v>
          </cell>
          <cell r="G102" t="str">
            <v xml:space="preserve"> </v>
          </cell>
          <cell r="H102">
            <v>71533.02</v>
          </cell>
        </row>
        <row r="103">
          <cell r="F103" t="str">
            <v>a52</v>
          </cell>
          <cell r="G103" t="str">
            <v xml:space="preserve"> </v>
          </cell>
          <cell r="H103">
            <v>2907165.29</v>
          </cell>
        </row>
        <row r="104">
          <cell r="F104" t="str">
            <v>a56</v>
          </cell>
          <cell r="G104" t="str">
            <v xml:space="preserve"> </v>
          </cell>
          <cell r="H104">
            <v>1944503.2799999998</v>
          </cell>
        </row>
        <row r="105">
          <cell r="F105" t="str">
            <v>a56</v>
          </cell>
          <cell r="G105" t="str">
            <v xml:space="preserve"> </v>
          </cell>
          <cell r="H105">
            <v>1944503.2799999998</v>
          </cell>
        </row>
        <row r="106">
          <cell r="F106" t="str">
            <v>a56</v>
          </cell>
          <cell r="G106" t="str">
            <v xml:space="preserve"> </v>
          </cell>
          <cell r="H106">
            <v>1944503.2799999998</v>
          </cell>
        </row>
        <row r="107">
          <cell r="F107" t="str">
            <v>a57</v>
          </cell>
          <cell r="G107" t="str">
            <v xml:space="preserve"> </v>
          </cell>
          <cell r="H107">
            <v>275887.99</v>
          </cell>
        </row>
        <row r="108">
          <cell r="F108" t="str">
            <v>a58</v>
          </cell>
          <cell r="G108" t="str">
            <v xml:space="preserve"> </v>
          </cell>
          <cell r="H108">
            <v>275887.99</v>
          </cell>
        </row>
        <row r="109">
          <cell r="F109" t="str">
            <v>a59a</v>
          </cell>
          <cell r="G109" t="str">
            <v xml:space="preserve"> </v>
          </cell>
          <cell r="H109">
            <v>240196.18</v>
          </cell>
        </row>
        <row r="110">
          <cell r="F110" t="str">
            <v>a59b</v>
          </cell>
          <cell r="G110" t="str">
            <v xml:space="preserve"> </v>
          </cell>
          <cell r="H110">
            <v>3872520.23</v>
          </cell>
        </row>
        <row r="111">
          <cell r="F111" t="str">
            <v>a63</v>
          </cell>
          <cell r="G111" t="str">
            <v xml:space="preserve"> </v>
          </cell>
          <cell r="H111">
            <v>145282.35</v>
          </cell>
        </row>
        <row r="112">
          <cell r="F112" t="str">
            <v>a63a</v>
          </cell>
          <cell r="G112" t="str">
            <v xml:space="preserve"> </v>
          </cell>
          <cell r="H112">
            <v>678818.59</v>
          </cell>
        </row>
        <row r="113">
          <cell r="F113" t="str">
            <v>a63a</v>
          </cell>
          <cell r="G113" t="str">
            <v xml:space="preserve"> </v>
          </cell>
          <cell r="H113">
            <v>678818.59</v>
          </cell>
        </row>
        <row r="114">
          <cell r="F114" t="str">
            <v>a63a</v>
          </cell>
          <cell r="G114" t="str">
            <v xml:space="preserve"> </v>
          </cell>
          <cell r="H114">
            <v>678818.59</v>
          </cell>
        </row>
        <row r="115">
          <cell r="F115" t="str">
            <v>a64</v>
          </cell>
          <cell r="G115" t="str">
            <v xml:space="preserve"> </v>
          </cell>
          <cell r="H115">
            <v>613968.56999999995</v>
          </cell>
        </row>
        <row r="116">
          <cell r="F116" t="str">
            <v>a64a</v>
          </cell>
          <cell r="G116" t="str">
            <v xml:space="preserve"> </v>
          </cell>
          <cell r="H116">
            <v>240196.18</v>
          </cell>
        </row>
        <row r="117">
          <cell r="F117" t="str">
            <v>a64b</v>
          </cell>
          <cell r="G117" t="str">
            <v xml:space="preserve"> </v>
          </cell>
          <cell r="H117">
            <v>0</v>
          </cell>
        </row>
        <row r="118">
          <cell r="F118" t="str">
            <v>a64h</v>
          </cell>
          <cell r="G118" t="str">
            <v xml:space="preserve"> </v>
          </cell>
          <cell r="H118">
            <v>216159.42</v>
          </cell>
        </row>
        <row r="119">
          <cell r="F119" t="str">
            <v>a64g</v>
          </cell>
          <cell r="G119" t="str">
            <v xml:space="preserve"> </v>
          </cell>
          <cell r="H119">
            <v>199166.74</v>
          </cell>
        </row>
        <row r="120">
          <cell r="F120" t="str">
            <v>a66</v>
          </cell>
          <cell r="G120" t="str">
            <v xml:space="preserve"> </v>
          </cell>
          <cell r="H120">
            <v>855734.55</v>
          </cell>
        </row>
        <row r="121">
          <cell r="F121" t="str">
            <v>a66</v>
          </cell>
          <cell r="G121" t="str">
            <v xml:space="preserve"> </v>
          </cell>
          <cell r="H121">
            <v>855734.55</v>
          </cell>
        </row>
        <row r="122">
          <cell r="F122" t="str">
            <v>a67</v>
          </cell>
          <cell r="G122" t="str">
            <v xml:space="preserve"> </v>
          </cell>
          <cell r="H122">
            <v>270347.90000000002</v>
          </cell>
        </row>
        <row r="123">
          <cell r="F123" t="str">
            <v>a68</v>
          </cell>
          <cell r="G123" t="str">
            <v xml:space="preserve"> </v>
          </cell>
          <cell r="H123">
            <v>174889.07</v>
          </cell>
        </row>
        <row r="124">
          <cell r="F124" t="str">
            <v>a69</v>
          </cell>
          <cell r="G124" t="str">
            <v xml:space="preserve"> </v>
          </cell>
          <cell r="H124">
            <v>179745.45</v>
          </cell>
        </row>
        <row r="125">
          <cell r="F125" t="str">
            <v>a69</v>
          </cell>
          <cell r="G125" t="str">
            <v xml:space="preserve"> </v>
          </cell>
          <cell r="H125">
            <v>179745.45</v>
          </cell>
        </row>
        <row r="126">
          <cell r="F126" t="str">
            <v>a69</v>
          </cell>
          <cell r="G126" t="str">
            <v xml:space="preserve"> </v>
          </cell>
          <cell r="H126">
            <v>179745.45</v>
          </cell>
        </row>
        <row r="127">
          <cell r="F127" t="str">
            <v>a69</v>
          </cell>
          <cell r="G127" t="str">
            <v xml:space="preserve"> </v>
          </cell>
          <cell r="H127">
            <v>179745.45</v>
          </cell>
        </row>
        <row r="128">
          <cell r="F128" t="str">
            <v>a70</v>
          </cell>
          <cell r="G128" t="str">
            <v xml:space="preserve"> </v>
          </cell>
          <cell r="H128">
            <v>1194460.6599999999</v>
          </cell>
        </row>
        <row r="129">
          <cell r="F129" t="str">
            <v>a70</v>
          </cell>
          <cell r="G129" t="str">
            <v xml:space="preserve"> </v>
          </cell>
          <cell r="H129">
            <v>1194460.6599999999</v>
          </cell>
        </row>
        <row r="130">
          <cell r="F130" t="str">
            <v>a70a</v>
          </cell>
          <cell r="G130" t="str">
            <v xml:space="preserve"> </v>
          </cell>
          <cell r="H130">
            <v>472319.66</v>
          </cell>
        </row>
        <row r="131">
          <cell r="F131" t="str">
            <v>a71</v>
          </cell>
          <cell r="G131" t="str">
            <v xml:space="preserve"> </v>
          </cell>
          <cell r="H131">
            <v>38992.51</v>
          </cell>
        </row>
        <row r="132">
          <cell r="F132" t="str">
            <v>a73</v>
          </cell>
          <cell r="G132" t="str">
            <v xml:space="preserve"> </v>
          </cell>
          <cell r="H132">
            <v>1438264.44</v>
          </cell>
        </row>
        <row r="133">
          <cell r="F133" t="str">
            <v>a76</v>
          </cell>
          <cell r="G133" t="str">
            <v xml:space="preserve"> </v>
          </cell>
          <cell r="H133">
            <v>1438264.44</v>
          </cell>
        </row>
        <row r="134">
          <cell r="F134" t="str">
            <v>a77</v>
          </cell>
          <cell r="G134" t="str">
            <v xml:space="preserve"> </v>
          </cell>
          <cell r="H134">
            <v>359566.11</v>
          </cell>
        </row>
        <row r="135">
          <cell r="F135" t="str">
            <v>a79</v>
          </cell>
          <cell r="G135" t="str">
            <v xml:space="preserve"> </v>
          </cell>
          <cell r="H135">
            <v>1078698.33</v>
          </cell>
        </row>
        <row r="136">
          <cell r="F136">
            <v>0</v>
          </cell>
          <cell r="G136" t="str">
            <v xml:space="preserve"> </v>
          </cell>
          <cell r="H136">
            <v>0</v>
          </cell>
        </row>
        <row r="137">
          <cell r="F137">
            <v>0</v>
          </cell>
          <cell r="G137" t="str">
            <v xml:space="preserve"> </v>
          </cell>
          <cell r="H137">
            <v>0</v>
          </cell>
        </row>
        <row r="138">
          <cell r="F138">
            <v>0</v>
          </cell>
          <cell r="G138" t="str">
            <v xml:space="preserve"> </v>
          </cell>
          <cell r="H138">
            <v>0</v>
          </cell>
        </row>
        <row r="139">
          <cell r="F139">
            <v>0</v>
          </cell>
          <cell r="G139" t="str">
            <v xml:space="preserve"> </v>
          </cell>
          <cell r="H139">
            <v>0</v>
          </cell>
        </row>
        <row r="140">
          <cell r="F140">
            <v>0</v>
          </cell>
          <cell r="G140" t="str">
            <v xml:space="preserve"> </v>
          </cell>
          <cell r="H140">
            <v>0</v>
          </cell>
        </row>
        <row r="141">
          <cell r="F141">
            <v>0</v>
          </cell>
          <cell r="G141" t="str">
            <v xml:space="preserve"> </v>
          </cell>
          <cell r="H141">
            <v>0</v>
          </cell>
        </row>
        <row r="142">
          <cell r="F142">
            <v>0</v>
          </cell>
          <cell r="G142" t="str">
            <v xml:space="preserve"> </v>
          </cell>
          <cell r="H142">
            <v>0</v>
          </cell>
        </row>
        <row r="143">
          <cell r="F143">
            <v>0</v>
          </cell>
          <cell r="G143" t="str">
            <v xml:space="preserve"> </v>
          </cell>
          <cell r="H143">
            <v>0</v>
          </cell>
        </row>
        <row r="144">
          <cell r="F144">
            <v>0</v>
          </cell>
          <cell r="G144" t="str">
            <v xml:space="preserve"> </v>
          </cell>
          <cell r="H144">
            <v>0</v>
          </cell>
        </row>
        <row r="145">
          <cell r="F145">
            <v>0</v>
          </cell>
          <cell r="G145" t="str">
            <v xml:space="preserve"> </v>
          </cell>
          <cell r="H145">
            <v>0</v>
          </cell>
        </row>
        <row r="146">
          <cell r="F146">
            <v>0</v>
          </cell>
          <cell r="G146" t="str">
            <v xml:space="preserve"> </v>
          </cell>
          <cell r="H146">
            <v>0</v>
          </cell>
        </row>
        <row r="147">
          <cell r="F147">
            <v>0</v>
          </cell>
          <cell r="G147" t="str">
            <v xml:space="preserve"> </v>
          </cell>
          <cell r="H147">
            <v>0</v>
          </cell>
        </row>
        <row r="148">
          <cell r="F148">
            <v>0</v>
          </cell>
          <cell r="G148" t="str">
            <v xml:space="preserve"> </v>
          </cell>
          <cell r="H148">
            <v>0</v>
          </cell>
        </row>
        <row r="149">
          <cell r="F149">
            <v>0</v>
          </cell>
          <cell r="G149" t="str">
            <v xml:space="preserve"> </v>
          </cell>
          <cell r="H149">
            <v>0</v>
          </cell>
        </row>
        <row r="150">
          <cell r="F150">
            <v>0</v>
          </cell>
          <cell r="G150" t="str">
            <v xml:space="preserve"> </v>
          </cell>
          <cell r="H150">
            <v>0</v>
          </cell>
        </row>
        <row r="151">
          <cell r="F151">
            <v>0</v>
          </cell>
          <cell r="G151" t="str">
            <v xml:space="preserve"> </v>
          </cell>
          <cell r="H151">
            <v>0</v>
          </cell>
        </row>
        <row r="152">
          <cell r="F152">
            <v>0</v>
          </cell>
          <cell r="G152" t="str">
            <v xml:space="preserve"> </v>
          </cell>
          <cell r="H152">
            <v>0</v>
          </cell>
        </row>
      </sheetData>
      <sheetData sheetId="4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TINHCHAT</v>
          </cell>
          <cell r="F1" t="str">
            <v>LUONGGIA</v>
          </cell>
          <cell r="G1" t="str">
            <v>THANGTRUOC</v>
          </cell>
          <cell r="H1" t="str">
            <v>THANGNAY</v>
          </cell>
          <cell r="I1" t="str">
            <v>IN</v>
          </cell>
        </row>
        <row r="2">
          <cell r="B2" t="str">
            <v>STA-1</v>
          </cell>
          <cell r="C2" t="str">
            <v>A ASSET</v>
          </cell>
          <cell r="G2">
            <v>0</v>
          </cell>
          <cell r="H2">
            <v>0</v>
          </cell>
          <cell r="I2" t="str">
            <v>DG</v>
          </cell>
        </row>
        <row r="3">
          <cell r="B3" t="str">
            <v>29/04/2011</v>
          </cell>
          <cell r="C3" t="str">
            <v>CONSOLIDATED</v>
          </cell>
          <cell r="G3">
            <v>0</v>
          </cell>
          <cell r="H3">
            <v>0</v>
          </cell>
          <cell r="I3" t="str">
            <v>N</v>
          </cell>
        </row>
        <row r="4">
          <cell r="B4" t="str">
            <v>A1-3</v>
          </cell>
          <cell r="C4" t="str">
            <v>1 CASH AND DEPOSIT AT BANK</v>
          </cell>
          <cell r="E4" t="str">
            <v>A</v>
          </cell>
          <cell r="F4" t="str">
            <v>+1.1/1.2</v>
          </cell>
          <cell r="G4">
            <v>89460783.730000004</v>
          </cell>
          <cell r="H4">
            <v>83884646.950000003</v>
          </cell>
          <cell r="I4" t="str">
            <v>DG</v>
          </cell>
        </row>
        <row r="5">
          <cell r="B5" t="str">
            <v>A1.1-4</v>
          </cell>
          <cell r="C5" t="str">
            <v>1.1 CASH AND DEPOSIT AT BANK INSIDE</v>
          </cell>
          <cell r="F5" t="str">
            <v>(001/002/003/010/011/012/013/014/015/004)</v>
          </cell>
          <cell r="G5">
            <v>86355509.769999996</v>
          </cell>
          <cell r="H5">
            <v>81414421.959999993</v>
          </cell>
          <cell r="I5" t="str">
            <v>D</v>
          </cell>
        </row>
        <row r="6">
          <cell r="B6" t="str">
            <v>A1.1-5</v>
          </cell>
          <cell r="C6" t="str">
            <v>- CASH USD &amp; FOREIGN NOTES IN HAND</v>
          </cell>
          <cell r="D6" t="str">
            <v>001.000</v>
          </cell>
          <cell r="E6" t="str">
            <v>N+</v>
          </cell>
          <cell r="G6">
            <v>401525.83</v>
          </cell>
          <cell r="H6">
            <v>502046.27</v>
          </cell>
          <cell r="I6" t="str">
            <v>N</v>
          </cell>
        </row>
        <row r="7">
          <cell r="B7" t="str">
            <v>A1.1-6</v>
          </cell>
          <cell r="C7" t="str">
            <v>- PETTY CASH</v>
          </cell>
          <cell r="D7" t="str">
            <v>002.000</v>
          </cell>
          <cell r="E7" t="str">
            <v>N+</v>
          </cell>
          <cell r="G7">
            <v>0</v>
          </cell>
          <cell r="H7">
            <v>0</v>
          </cell>
          <cell r="I7" t="str">
            <v>N</v>
          </cell>
        </row>
        <row r="8">
          <cell r="B8" t="str">
            <v>A1.1-7</v>
          </cell>
          <cell r="C8" t="str">
            <v>- CASH VND IN HAND (NOTES AND COINS)</v>
          </cell>
          <cell r="D8" t="str">
            <v>003.000</v>
          </cell>
          <cell r="E8" t="str">
            <v>N+</v>
          </cell>
          <cell r="G8">
            <v>1488234.25</v>
          </cell>
          <cell r="H8">
            <v>1410634.51</v>
          </cell>
          <cell r="I8" t="str">
            <v>N</v>
          </cell>
        </row>
        <row r="9">
          <cell r="B9" t="str">
            <v>A1.1-8</v>
          </cell>
          <cell r="C9" t="str">
            <v>- T/C IN HAND</v>
          </cell>
          <cell r="D9" t="str">
            <v>004.000</v>
          </cell>
          <cell r="E9" t="str">
            <v>N+</v>
          </cell>
          <cell r="G9">
            <v>0</v>
          </cell>
          <cell r="H9">
            <v>0</v>
          </cell>
          <cell r="I9" t="str">
            <v>N</v>
          </cell>
        </row>
        <row r="10">
          <cell r="B10" t="str">
            <v>A1.1-9A</v>
          </cell>
          <cell r="C10" t="str">
            <v>- DEPOSIT WITH STATE BANK OF VIETNAM USD &amp; OTHER</v>
          </cell>
          <cell r="D10" t="str">
            <v>010.000</v>
          </cell>
          <cell r="E10" t="str">
            <v>N+</v>
          </cell>
          <cell r="G10">
            <v>252928.99</v>
          </cell>
          <cell r="H10">
            <v>197000</v>
          </cell>
          <cell r="I10" t="str">
            <v>N</v>
          </cell>
        </row>
        <row r="11">
          <cell r="B11" t="str">
            <v>A1.1-9</v>
          </cell>
          <cell r="C11" t="str">
            <v>- DEPOSIT WITH STATE BANK OF VIETNAM VND</v>
          </cell>
          <cell r="D11" t="str">
            <v>011.000</v>
          </cell>
          <cell r="E11" t="str">
            <v>N+</v>
          </cell>
          <cell r="G11">
            <v>196696.55</v>
          </cell>
          <cell r="H11">
            <v>1068507.79</v>
          </cell>
          <cell r="I11" t="str">
            <v>N</v>
          </cell>
        </row>
        <row r="12">
          <cell r="B12" t="str">
            <v>A1.1-10</v>
          </cell>
          <cell r="C12" t="str">
            <v>- DUE FROM LOCAL BANK-INTEREST BEARING USD &amp; OTHER</v>
          </cell>
          <cell r="D12" t="str">
            <v>012.000</v>
          </cell>
          <cell r="E12" t="str">
            <v>N+</v>
          </cell>
          <cell r="G12">
            <v>26600000</v>
          </cell>
          <cell r="H12">
            <v>27000000</v>
          </cell>
          <cell r="I12" t="str">
            <v>N</v>
          </cell>
        </row>
        <row r="13">
          <cell r="B13" t="str">
            <v>A1.1-10A</v>
          </cell>
          <cell r="C13" t="str">
            <v>- DUE FROM LOCAL BANK-INTEREST BEARING VND</v>
          </cell>
          <cell r="D13" t="str">
            <v>013.000</v>
          </cell>
          <cell r="E13" t="str">
            <v>N+</v>
          </cell>
          <cell r="G13">
            <v>55244650.530000001</v>
          </cell>
          <cell r="H13">
            <v>50281669.729999997</v>
          </cell>
          <cell r="I13" t="str">
            <v>N</v>
          </cell>
        </row>
        <row r="14">
          <cell r="B14" t="str">
            <v>A1.1-11</v>
          </cell>
          <cell r="C14" t="str">
            <v>- DUE FROM LOCAL BANK-DEMAND USD  &amp; OTHER</v>
          </cell>
          <cell r="D14" t="str">
            <v>014.000</v>
          </cell>
          <cell r="E14" t="str">
            <v>N+</v>
          </cell>
          <cell r="G14">
            <v>1889930.11</v>
          </cell>
          <cell r="H14">
            <v>626459.67000000004</v>
          </cell>
          <cell r="I14" t="str">
            <v>N</v>
          </cell>
        </row>
        <row r="15">
          <cell r="B15" t="str">
            <v>A1.1-11A</v>
          </cell>
          <cell r="C15" t="str">
            <v>- DUE FROM LOCAL BANK-DEMAND VND</v>
          </cell>
          <cell r="D15" t="str">
            <v>015.000</v>
          </cell>
          <cell r="E15" t="str">
            <v>N+</v>
          </cell>
          <cell r="G15">
            <v>281543.51</v>
          </cell>
          <cell r="H15">
            <v>328103.99</v>
          </cell>
          <cell r="I15" t="str">
            <v>N</v>
          </cell>
        </row>
        <row r="16">
          <cell r="B16" t="str">
            <v>A1.2-12</v>
          </cell>
          <cell r="C16" t="str">
            <v>1.2 DEPOSIT AT BANK OUTSIDE</v>
          </cell>
          <cell r="F16" t="str">
            <v>(016/017)</v>
          </cell>
          <cell r="G16">
            <v>3105273.96</v>
          </cell>
          <cell r="H16">
            <v>2470224.9900000002</v>
          </cell>
          <cell r="I16" t="str">
            <v>D</v>
          </cell>
        </row>
        <row r="17">
          <cell r="B17" t="str">
            <v>A1.2-14</v>
          </cell>
          <cell r="C17" t="str">
            <v>- DUE FROM BANK ABROAD - TIME A/C</v>
          </cell>
          <cell r="D17" t="str">
            <v>016.000</v>
          </cell>
          <cell r="E17" t="str">
            <v>N+</v>
          </cell>
          <cell r="G17">
            <v>2000000</v>
          </cell>
          <cell r="H17">
            <v>0</v>
          </cell>
          <cell r="I17" t="str">
            <v>N</v>
          </cell>
        </row>
        <row r="18">
          <cell r="B18" t="str">
            <v>A1.2-15</v>
          </cell>
          <cell r="C18" t="str">
            <v>- DUE FROM BANK ABROAD - DEMAND A/C</v>
          </cell>
          <cell r="D18" t="str">
            <v>017.000</v>
          </cell>
          <cell r="E18" t="str">
            <v>N+</v>
          </cell>
          <cell r="G18">
            <v>1105273.96</v>
          </cell>
          <cell r="H18">
            <v>2470224.9900000002</v>
          </cell>
          <cell r="I18" t="str">
            <v>N</v>
          </cell>
        </row>
        <row r="19">
          <cell r="B19" t="str">
            <v>A2-16</v>
          </cell>
          <cell r="C19" t="str">
            <v>2 INVESTMENT AND SECURITIES</v>
          </cell>
          <cell r="E19" t="str">
            <v>A</v>
          </cell>
          <cell r="F19" t="str">
            <v>(041/042)</v>
          </cell>
          <cell r="G19">
            <v>5048302.18</v>
          </cell>
          <cell r="H19">
            <v>5048313.8499999996</v>
          </cell>
          <cell r="I19" t="str">
            <v>DG</v>
          </cell>
        </row>
        <row r="20">
          <cell r="B20" t="str">
            <v>A2-17</v>
          </cell>
          <cell r="C20" t="str">
            <v>- INVESTMENT AND SECURITIES VND</v>
          </cell>
          <cell r="D20" t="str">
            <v>041.000</v>
          </cell>
          <cell r="E20" t="str">
            <v>N+</v>
          </cell>
          <cell r="G20">
            <v>48302.18</v>
          </cell>
          <cell r="H20">
            <v>48313.85</v>
          </cell>
          <cell r="I20" t="str">
            <v>N</v>
          </cell>
        </row>
        <row r="21">
          <cell r="B21" t="str">
            <v>A2-17a</v>
          </cell>
          <cell r="C21" t="str">
            <v>- INVESTMENT AND SECURITIES USD</v>
          </cell>
          <cell r="D21" t="str">
            <v>042.000</v>
          </cell>
          <cell r="E21" t="str">
            <v>N+</v>
          </cell>
          <cell r="G21">
            <v>5000000</v>
          </cell>
          <cell r="H21">
            <v>5000000</v>
          </cell>
          <cell r="I21" t="str">
            <v>N</v>
          </cell>
        </row>
        <row r="22">
          <cell r="B22" t="str">
            <v>A3-18</v>
          </cell>
          <cell r="C22" t="str">
            <v>3 LOANS</v>
          </cell>
          <cell r="E22" t="str">
            <v>A</v>
          </cell>
          <cell r="F22" t="str">
            <v>(059/060/061/062/063/064/065/066/067/068/069/070/101/102/103/104/105/106/111/112/113/114/115/116)</v>
          </cell>
          <cell r="G22">
            <v>140106816.56</v>
          </cell>
          <cell r="H22">
            <v>140804332.22</v>
          </cell>
          <cell r="I22" t="str">
            <v>DG</v>
          </cell>
        </row>
        <row r="23">
          <cell r="B23" t="str">
            <v>A3-22</v>
          </cell>
          <cell r="C23" t="str">
            <v>- COMMERCIAL LOAN- NORMAL - SHORT TERM   (USD)</v>
          </cell>
          <cell r="D23" t="str">
            <v>059.000</v>
          </cell>
          <cell r="E23" t="str">
            <v>N+</v>
          </cell>
          <cell r="G23">
            <v>26077856.809999999</v>
          </cell>
          <cell r="H23">
            <v>25767846.27</v>
          </cell>
          <cell r="I23" t="str">
            <v>N</v>
          </cell>
        </row>
        <row r="24">
          <cell r="B24" t="str">
            <v>A3-23</v>
          </cell>
          <cell r="C24" t="str">
            <v>- COMMERCIAL LOAN- NORMAL - MEDIUM TERM  (USD)</v>
          </cell>
          <cell r="D24" t="str">
            <v>060.000</v>
          </cell>
          <cell r="E24" t="str">
            <v>N+</v>
          </cell>
          <cell r="G24">
            <v>9792065.8200000003</v>
          </cell>
          <cell r="H24">
            <v>10106408.5</v>
          </cell>
          <cell r="I24" t="str">
            <v>N</v>
          </cell>
        </row>
        <row r="25">
          <cell r="B25" t="str">
            <v>A3-23a</v>
          </cell>
          <cell r="C25" t="str">
            <v>- COMMERCIAL LOAN- NORMAL - LONG TERM    (USD)</v>
          </cell>
          <cell r="D25" t="str">
            <v>061.000</v>
          </cell>
          <cell r="E25" t="str">
            <v>N+</v>
          </cell>
          <cell r="G25">
            <v>14838948.08</v>
          </cell>
          <cell r="H25">
            <v>15411178.039999999</v>
          </cell>
          <cell r="I25" t="str">
            <v>N</v>
          </cell>
        </row>
        <row r="26">
          <cell r="B26" t="str">
            <v>A3-24</v>
          </cell>
          <cell r="C26" t="str">
            <v>- LENDING TO CREDIT INSTITUTIONS</v>
          </cell>
          <cell r="D26" t="str">
            <v>062.000</v>
          </cell>
          <cell r="E26" t="str">
            <v>N+</v>
          </cell>
          <cell r="G26">
            <v>0</v>
          </cell>
          <cell r="H26">
            <v>0</v>
          </cell>
          <cell r="I26" t="str">
            <v>N</v>
          </cell>
        </row>
        <row r="27">
          <cell r="B27" t="str">
            <v>A3-25</v>
          </cell>
          <cell r="C27" t="str">
            <v>- COMMERCIAL LOANS- NORMAL - SHORT TERM  (VND)</v>
          </cell>
          <cell r="D27" t="str">
            <v>063.000</v>
          </cell>
          <cell r="E27" t="str">
            <v>N+</v>
          </cell>
          <cell r="G27">
            <v>37406501.18</v>
          </cell>
          <cell r="H27">
            <v>35233084.289999999</v>
          </cell>
          <cell r="I27" t="str">
            <v>N</v>
          </cell>
        </row>
        <row r="28">
          <cell r="B28" t="str">
            <v>A3-26</v>
          </cell>
          <cell r="C28" t="str">
            <v>- COMMERCIAL LOANS- NORMAL - MEDIUM TERM (VND)</v>
          </cell>
          <cell r="D28" t="str">
            <v>064.000</v>
          </cell>
          <cell r="E28" t="str">
            <v>N+</v>
          </cell>
          <cell r="G28">
            <v>12147041.41</v>
          </cell>
          <cell r="H28">
            <v>11846721.609999999</v>
          </cell>
          <cell r="I28" t="str">
            <v>N</v>
          </cell>
        </row>
        <row r="29">
          <cell r="B29" t="str">
            <v>A3-26a</v>
          </cell>
          <cell r="C29" t="str">
            <v>- COMMERCIAL LOANS- NORMAL - LONG TERM   (VND)</v>
          </cell>
          <cell r="D29" t="str">
            <v>065.000</v>
          </cell>
          <cell r="E29" t="str">
            <v>N+</v>
          </cell>
          <cell r="G29">
            <v>29925130.350000001</v>
          </cell>
          <cell r="H29">
            <v>29273596.91</v>
          </cell>
          <cell r="I29" t="str">
            <v>N</v>
          </cell>
        </row>
        <row r="30">
          <cell r="B30" t="str">
            <v>A3-32</v>
          </cell>
          <cell r="C30" t="str">
            <v>- COMM LOANS- SPECIAL MENTION - SHORT TERM  (USD)</v>
          </cell>
          <cell r="D30" t="str">
            <v>101.000</v>
          </cell>
          <cell r="E30" t="str">
            <v>N+</v>
          </cell>
          <cell r="G30">
            <v>23808.53</v>
          </cell>
          <cell r="H30">
            <v>23808.53</v>
          </cell>
          <cell r="I30" t="str">
            <v>N</v>
          </cell>
        </row>
        <row r="31">
          <cell r="B31" t="str">
            <v>A3-34</v>
          </cell>
          <cell r="C31" t="str">
            <v>- COMM LOANS- SPECIAL MENTION - MEDIUM TERM (USD)</v>
          </cell>
          <cell r="D31" t="str">
            <v>102.000</v>
          </cell>
          <cell r="E31" t="str">
            <v>N+</v>
          </cell>
          <cell r="G31">
            <v>0</v>
          </cell>
          <cell r="H31">
            <v>0</v>
          </cell>
          <cell r="I31" t="str">
            <v>N</v>
          </cell>
        </row>
        <row r="32">
          <cell r="B32" t="str">
            <v>A3-36</v>
          </cell>
          <cell r="C32" t="str">
            <v>- COMM LOANS- SPECIAL MENTION - LONGT TERM  (USD)</v>
          </cell>
          <cell r="D32" t="str">
            <v>103.000</v>
          </cell>
          <cell r="E32" t="str">
            <v>N+</v>
          </cell>
          <cell r="G32">
            <v>2637710</v>
          </cell>
          <cell r="H32">
            <v>2637510</v>
          </cell>
          <cell r="I32" t="str">
            <v>N</v>
          </cell>
        </row>
        <row r="33">
          <cell r="B33" t="str">
            <v>A3-33</v>
          </cell>
          <cell r="C33" t="str">
            <v>- COMM LOANS- SPECIAL MENTION - SHORT TERM  (VND)</v>
          </cell>
          <cell r="D33" t="str">
            <v>104.000</v>
          </cell>
          <cell r="E33" t="str">
            <v>N+</v>
          </cell>
          <cell r="G33">
            <v>1284955.03</v>
          </cell>
          <cell r="H33">
            <v>3530893.04</v>
          </cell>
          <cell r="I33" t="str">
            <v>N</v>
          </cell>
        </row>
        <row r="34">
          <cell r="B34" t="str">
            <v>A3-35</v>
          </cell>
          <cell r="C34" t="str">
            <v>- COMM LOANS- SPECIAL MENTION - MEDIUM TERM (VND)</v>
          </cell>
          <cell r="D34" t="str">
            <v>105.000</v>
          </cell>
          <cell r="E34" t="str">
            <v>N+</v>
          </cell>
          <cell r="G34">
            <v>1068496.29</v>
          </cell>
          <cell r="H34">
            <v>972036.9</v>
          </cell>
          <cell r="I34" t="str">
            <v>N</v>
          </cell>
        </row>
        <row r="35">
          <cell r="B35" t="str">
            <v>A3-37</v>
          </cell>
          <cell r="C35" t="str">
            <v>- COMM LOANS- SPECIAL MENTION - LONG  TERM  (VND)</v>
          </cell>
          <cell r="D35" t="str">
            <v>106.000</v>
          </cell>
          <cell r="E35" t="str">
            <v>N+</v>
          </cell>
          <cell r="G35">
            <v>1365681.11</v>
          </cell>
          <cell r="H35">
            <v>2437408.9</v>
          </cell>
          <cell r="I35" t="str">
            <v>N</v>
          </cell>
        </row>
        <row r="36">
          <cell r="B36" t="str">
            <v>A3-32A</v>
          </cell>
          <cell r="C36" t="str">
            <v>- COMM LOANS- SUB STANDARD &amp; DOUBTFUL S.TERM (USD)</v>
          </cell>
          <cell r="D36" t="str">
            <v>111.000</v>
          </cell>
          <cell r="E36" t="str">
            <v>N+</v>
          </cell>
          <cell r="G36">
            <v>178714.82</v>
          </cell>
          <cell r="H36">
            <v>178714.82</v>
          </cell>
          <cell r="I36" t="str">
            <v>N</v>
          </cell>
        </row>
        <row r="37">
          <cell r="B37" t="str">
            <v>A3-32B</v>
          </cell>
          <cell r="C37" t="str">
            <v>- COMM LOANS- SUB STANDARD &amp; DOUBTFUL M.TERM (USD)</v>
          </cell>
          <cell r="D37" t="str">
            <v>112.000</v>
          </cell>
          <cell r="E37" t="str">
            <v>N+</v>
          </cell>
          <cell r="G37">
            <v>285971</v>
          </cell>
          <cell r="H37">
            <v>279042.11</v>
          </cell>
          <cell r="I37" t="str">
            <v>N</v>
          </cell>
        </row>
        <row r="38">
          <cell r="B38" t="str">
            <v>A3-32C</v>
          </cell>
          <cell r="C38" t="str">
            <v>- COMM LOANS- SUB STANDARD &amp; DOUBTFUL L.TERM (USD)</v>
          </cell>
          <cell r="D38" t="str">
            <v>113.000</v>
          </cell>
          <cell r="E38" t="str">
            <v>N+</v>
          </cell>
          <cell r="G38">
            <v>0</v>
          </cell>
          <cell r="H38">
            <v>0</v>
          </cell>
          <cell r="I38" t="str">
            <v>N</v>
          </cell>
        </row>
        <row r="39">
          <cell r="B39" t="str">
            <v>A3-32D</v>
          </cell>
          <cell r="C39" t="str">
            <v>- COMM LOANS- SUB STANDARD &amp; DOUBTFUL S.TERM (VND)</v>
          </cell>
          <cell r="D39" t="str">
            <v>114.000</v>
          </cell>
          <cell r="E39" t="str">
            <v>N+</v>
          </cell>
          <cell r="G39">
            <v>1347123.62</v>
          </cell>
          <cell r="H39">
            <v>1396632.52</v>
          </cell>
          <cell r="I39" t="str">
            <v>N</v>
          </cell>
        </row>
        <row r="40">
          <cell r="B40" t="str">
            <v>A3-32E</v>
          </cell>
          <cell r="C40" t="str">
            <v>- COMM LOANS- SUB STANDARD &amp; DOUBTFUL M.TERM (VND)</v>
          </cell>
          <cell r="D40" t="str">
            <v>115.000</v>
          </cell>
          <cell r="E40" t="str">
            <v>N+</v>
          </cell>
          <cell r="G40">
            <v>951298.7</v>
          </cell>
          <cell r="H40">
            <v>933748.63</v>
          </cell>
          <cell r="I40" t="str">
            <v>N</v>
          </cell>
        </row>
        <row r="41">
          <cell r="B41" t="str">
            <v>A3-32F</v>
          </cell>
          <cell r="C41" t="str">
            <v>- COMM LOANS- SUB STANDARD &amp; DOUBTFUL L.TERM (VND)</v>
          </cell>
          <cell r="D41" t="str">
            <v>116.000</v>
          </cell>
          <cell r="E41" t="str">
            <v>N+</v>
          </cell>
          <cell r="G41">
            <v>775513.81</v>
          </cell>
          <cell r="H41">
            <v>775701.15</v>
          </cell>
          <cell r="I41" t="str">
            <v>N</v>
          </cell>
        </row>
        <row r="42">
          <cell r="B42" t="str">
            <v>A4-40</v>
          </cell>
          <cell r="C42" t="str">
            <v>4 ACCRUED INTEREST RECEIVABLE</v>
          </cell>
          <cell r="E42" t="str">
            <v>A</v>
          </cell>
          <cell r="F42" t="str">
            <v>(192/193/195/196/197)</v>
          </cell>
          <cell r="G42">
            <v>836983.53</v>
          </cell>
          <cell r="H42">
            <v>952683.54</v>
          </cell>
          <cell r="I42" t="str">
            <v>DG</v>
          </cell>
        </row>
        <row r="43">
          <cell r="B43" t="str">
            <v>A4-41</v>
          </cell>
          <cell r="C43" t="str">
            <v>- INTEREST RECEIVABLE ON COMMERCIAL LOANS USD</v>
          </cell>
          <cell r="D43" t="str">
            <v>192.000</v>
          </cell>
          <cell r="E43" t="str">
            <v>N+</v>
          </cell>
          <cell r="G43">
            <v>294060.19</v>
          </cell>
          <cell r="H43">
            <v>413160.42</v>
          </cell>
          <cell r="I43" t="str">
            <v>N</v>
          </cell>
        </row>
        <row r="44">
          <cell r="B44" t="str">
            <v>A4-42</v>
          </cell>
          <cell r="C44" t="str">
            <v>- INTEREST RECEIVABLE ON FOREIGN LOANS</v>
          </cell>
          <cell r="D44" t="str">
            <v>193.000</v>
          </cell>
          <cell r="E44" t="str">
            <v>N+</v>
          </cell>
          <cell r="G44">
            <v>0</v>
          </cell>
          <cell r="H44">
            <v>0</v>
          </cell>
          <cell r="I44" t="str">
            <v>N</v>
          </cell>
        </row>
        <row r="45">
          <cell r="B45" t="str">
            <v>A4-43</v>
          </cell>
          <cell r="C45" t="str">
            <v>- INTEREST RECEIVABLE ON FOREIGN BILLS</v>
          </cell>
          <cell r="D45" t="str">
            <v>194.000</v>
          </cell>
          <cell r="E45" t="str">
            <v>N+</v>
          </cell>
          <cell r="G45">
            <v>0</v>
          </cell>
          <cell r="H45">
            <v>0</v>
          </cell>
          <cell r="I45" t="str">
            <v>N</v>
          </cell>
        </row>
        <row r="46">
          <cell r="B46" t="str">
            <v>A4-44</v>
          </cell>
          <cell r="C46" t="str">
            <v>- INTEREST RECEIVABLE ON PAST DUE LOANS</v>
          </cell>
          <cell r="D46" t="str">
            <v>195.000</v>
          </cell>
          <cell r="E46" t="str">
            <v>N+</v>
          </cell>
          <cell r="G46">
            <v>0</v>
          </cell>
          <cell r="H46">
            <v>0</v>
          </cell>
          <cell r="I46" t="str">
            <v>N</v>
          </cell>
        </row>
        <row r="47">
          <cell r="B47" t="str">
            <v>A4-45</v>
          </cell>
          <cell r="C47" t="str">
            <v>- INTEREST RECEIVABLE ON COMMERCIAL LOANS   VND</v>
          </cell>
          <cell r="D47" t="str">
            <v>196.000</v>
          </cell>
          <cell r="E47" t="str">
            <v>N+</v>
          </cell>
          <cell r="G47">
            <v>542923.34</v>
          </cell>
          <cell r="H47">
            <v>539523.12</v>
          </cell>
          <cell r="I47" t="str">
            <v>N</v>
          </cell>
        </row>
        <row r="48">
          <cell r="B48" t="str">
            <v>A4-46</v>
          </cell>
          <cell r="C48" t="str">
            <v>- INTEREST RECEIVABLE ON LIQUIDATION</v>
          </cell>
          <cell r="D48" t="str">
            <v>197.000</v>
          </cell>
          <cell r="E48" t="str">
            <v>N+</v>
          </cell>
          <cell r="G48">
            <v>0</v>
          </cell>
          <cell r="H48">
            <v>0</v>
          </cell>
          <cell r="I48" t="str">
            <v>N</v>
          </cell>
        </row>
        <row r="49">
          <cell r="B49" t="str">
            <v>A5-47</v>
          </cell>
          <cell r="C49" t="str">
            <v>5 ALLOWANCE FOR DOUBFUL ACCOUNTS</v>
          </cell>
          <cell r="E49" t="str">
            <v>A</v>
          </cell>
          <cell r="F49" t="str">
            <v>+5.1/5.2</v>
          </cell>
          <cell r="G49">
            <v>-1244755.3899999999</v>
          </cell>
          <cell r="H49">
            <v>-1508246.3</v>
          </cell>
          <cell r="I49" t="str">
            <v>DG</v>
          </cell>
        </row>
        <row r="50">
          <cell r="B50" t="str">
            <v>A5-47A</v>
          </cell>
          <cell r="C50" t="str">
            <v>5.1 SPECIFIC RESERVE</v>
          </cell>
          <cell r="F50" t="str">
            <v>(471)</v>
          </cell>
          <cell r="G50">
            <v>-480217.96</v>
          </cell>
          <cell r="H50">
            <v>-462908.22</v>
          </cell>
          <cell r="I50" t="str">
            <v>D</v>
          </cell>
        </row>
        <row r="51">
          <cell r="B51" t="str">
            <v>A5-48</v>
          </cell>
          <cell r="C51" t="str">
            <v>- SPECIFIC RESERVE</v>
          </cell>
          <cell r="D51" t="str">
            <v>471.000</v>
          </cell>
          <cell r="E51" t="str">
            <v>C-</v>
          </cell>
          <cell r="F51" t="str">
            <v>(471)</v>
          </cell>
          <cell r="G51">
            <v>-480217.96</v>
          </cell>
          <cell r="H51">
            <v>-462908.22</v>
          </cell>
          <cell r="I51" t="str">
            <v>N</v>
          </cell>
        </row>
        <row r="52">
          <cell r="B52" t="str">
            <v>A5-48A</v>
          </cell>
          <cell r="C52" t="str">
            <v>5.2 GENERAL RESERVE</v>
          </cell>
          <cell r="F52" t="str">
            <v>(469)</v>
          </cell>
          <cell r="G52">
            <v>-764537.43</v>
          </cell>
          <cell r="H52">
            <v>-1045338.08</v>
          </cell>
          <cell r="I52" t="str">
            <v>D</v>
          </cell>
        </row>
        <row r="53">
          <cell r="B53" t="str">
            <v>A5-48B</v>
          </cell>
          <cell r="C53" t="str">
            <v>- GENERAL RESERVE FOR LOANS</v>
          </cell>
          <cell r="D53" t="str">
            <v>469.000</v>
          </cell>
          <cell r="E53" t="str">
            <v>C-</v>
          </cell>
          <cell r="F53" t="str">
            <v>(469)</v>
          </cell>
          <cell r="G53">
            <v>-764537.43</v>
          </cell>
          <cell r="H53">
            <v>-1045338.08</v>
          </cell>
          <cell r="I53" t="str">
            <v>N</v>
          </cell>
        </row>
        <row r="54">
          <cell r="B54" t="str">
            <v>A6-49</v>
          </cell>
          <cell r="C54" t="str">
            <v>6 DERIVATICES AND OTHER FINANCIAL TOOLS</v>
          </cell>
          <cell r="E54" t="str">
            <v>A</v>
          </cell>
          <cell r="F54" t="str">
            <v>(186/396)</v>
          </cell>
          <cell r="G54">
            <v>0</v>
          </cell>
          <cell r="H54">
            <v>0</v>
          </cell>
          <cell r="I54" t="str">
            <v>DG</v>
          </cell>
        </row>
        <row r="55">
          <cell r="B55" t="str">
            <v>A6-50</v>
          </cell>
          <cell r="C55" t="str">
            <v>- SWAP USD</v>
          </cell>
          <cell r="D55" t="str">
            <v>186.000</v>
          </cell>
          <cell r="E55" t="str">
            <v>N+</v>
          </cell>
          <cell r="G55">
            <v>0</v>
          </cell>
          <cell r="H55">
            <v>0</v>
          </cell>
          <cell r="I55" t="str">
            <v>N</v>
          </cell>
        </row>
        <row r="56">
          <cell r="B56" t="str">
            <v>A6-50A</v>
          </cell>
          <cell r="C56" t="str">
            <v>- SWAP VND</v>
          </cell>
          <cell r="D56" t="str">
            <v>396.000</v>
          </cell>
          <cell r="E56" t="str">
            <v>C-</v>
          </cell>
          <cell r="G56">
            <v>0</v>
          </cell>
          <cell r="H56">
            <v>0</v>
          </cell>
          <cell r="I56" t="str">
            <v>N</v>
          </cell>
        </row>
        <row r="57">
          <cell r="B57" t="str">
            <v>A7-51</v>
          </cell>
          <cell r="C57" t="str">
            <v>7 CUSTOMER'S LIABILITIES UNDER ACCEPTANCE</v>
          </cell>
          <cell r="E57" t="str">
            <v>A</v>
          </cell>
          <cell r="F57" t="str">
            <v>(276)</v>
          </cell>
          <cell r="G57">
            <v>0</v>
          </cell>
          <cell r="H57">
            <v>0</v>
          </cell>
          <cell r="I57" t="str">
            <v>DG</v>
          </cell>
        </row>
        <row r="58">
          <cell r="B58" t="str">
            <v>A7-52</v>
          </cell>
          <cell r="C58" t="str">
            <v>- CUSTOMER'S LIABILITIES UNDER ACCEPTANCE</v>
          </cell>
          <cell r="D58" t="str">
            <v>276.000</v>
          </cell>
          <cell r="E58" t="str">
            <v>N+</v>
          </cell>
          <cell r="G58">
            <v>0</v>
          </cell>
          <cell r="H58">
            <v>0</v>
          </cell>
          <cell r="I58" t="str">
            <v>N</v>
          </cell>
        </row>
        <row r="59">
          <cell r="B59" t="str">
            <v>A8-53</v>
          </cell>
          <cell r="C59" t="str">
            <v>8 CUSTOMER'S LIABILITIES UNDER AVAL</v>
          </cell>
          <cell r="E59" t="str">
            <v>A</v>
          </cell>
          <cell r="F59" t="str">
            <v>(278)</v>
          </cell>
          <cell r="G59">
            <v>0</v>
          </cell>
          <cell r="H59">
            <v>0</v>
          </cell>
          <cell r="I59" t="str">
            <v>DG</v>
          </cell>
        </row>
        <row r="60">
          <cell r="B60" t="str">
            <v>A8-54</v>
          </cell>
          <cell r="C60" t="str">
            <v>- CUSTOMER'S LIABILITIES UNDER AVAL</v>
          </cell>
          <cell r="D60" t="str">
            <v>278.000</v>
          </cell>
          <cell r="E60" t="str">
            <v>N+</v>
          </cell>
          <cell r="G60">
            <v>0</v>
          </cell>
          <cell r="H60">
            <v>0</v>
          </cell>
          <cell r="I60" t="str">
            <v>N</v>
          </cell>
        </row>
        <row r="61">
          <cell r="B61" t="str">
            <v>A9-55</v>
          </cell>
          <cell r="C61" t="str">
            <v>9 PROPERTY PREMISE AND EQUIPMENT</v>
          </cell>
          <cell r="E61" t="str">
            <v>A</v>
          </cell>
          <cell r="F61" t="str">
            <v>(161/162/164/165/166/167/173/174/175/176/177/178/179/180/181)</v>
          </cell>
          <cell r="G61">
            <v>1428556.45</v>
          </cell>
          <cell r="H61">
            <v>1401279.28</v>
          </cell>
          <cell r="I61" t="str">
            <v>DG</v>
          </cell>
        </row>
        <row r="62">
          <cell r="B62" t="str">
            <v>A9-56</v>
          </cell>
          <cell r="C62" t="str">
            <v>- LAND</v>
          </cell>
          <cell r="D62" t="str">
            <v>161.000</v>
          </cell>
          <cell r="E62" t="str">
            <v>N+</v>
          </cell>
          <cell r="G62">
            <v>0</v>
          </cell>
          <cell r="H62">
            <v>0</v>
          </cell>
          <cell r="I62" t="str">
            <v>N</v>
          </cell>
        </row>
        <row r="63">
          <cell r="B63" t="str">
            <v>A9-57</v>
          </cell>
          <cell r="C63" t="str">
            <v>- BUILDING</v>
          </cell>
          <cell r="D63" t="str">
            <v>162.000</v>
          </cell>
          <cell r="E63" t="str">
            <v>N+</v>
          </cell>
          <cell r="G63">
            <v>0</v>
          </cell>
          <cell r="H63">
            <v>0</v>
          </cell>
          <cell r="I63" t="str">
            <v>N</v>
          </cell>
        </row>
        <row r="64">
          <cell r="B64" t="str">
            <v>A9-58</v>
          </cell>
          <cell r="C64" t="str">
            <v>- ACCU' DEPRECIATION ON BANK PREMISE</v>
          </cell>
          <cell r="D64" t="str">
            <v>164.000</v>
          </cell>
          <cell r="E64" t="str">
            <v>C-</v>
          </cell>
          <cell r="G64">
            <v>0</v>
          </cell>
          <cell r="H64">
            <v>0</v>
          </cell>
          <cell r="I64" t="str">
            <v>N</v>
          </cell>
        </row>
        <row r="65">
          <cell r="B65" t="str">
            <v>A9-59</v>
          </cell>
          <cell r="C65" t="str">
            <v>- LEASEHOLD IMPROVEMENT</v>
          </cell>
          <cell r="D65" t="str">
            <v>165.000</v>
          </cell>
          <cell r="E65" t="str">
            <v>N+</v>
          </cell>
          <cell r="G65">
            <v>0</v>
          </cell>
          <cell r="H65">
            <v>0</v>
          </cell>
          <cell r="I65" t="str">
            <v>N</v>
          </cell>
        </row>
        <row r="66">
          <cell r="B66" t="str">
            <v>A9-60</v>
          </cell>
          <cell r="C66" t="str">
            <v>- ACCU'LEASEHOLD AMORTIZATION</v>
          </cell>
          <cell r="D66" t="str">
            <v>166.000</v>
          </cell>
          <cell r="E66" t="str">
            <v>C-</v>
          </cell>
          <cell r="G66">
            <v>0</v>
          </cell>
          <cell r="H66">
            <v>0</v>
          </cell>
          <cell r="I66" t="str">
            <v>N</v>
          </cell>
        </row>
        <row r="67">
          <cell r="B67" t="str">
            <v>A9-61</v>
          </cell>
          <cell r="C67" t="str">
            <v>- BUILDING UNDER CONSTRUCTION</v>
          </cell>
          <cell r="D67" t="str">
            <v>167.000</v>
          </cell>
          <cell r="E67" t="str">
            <v>N+</v>
          </cell>
          <cell r="G67">
            <v>0</v>
          </cell>
          <cell r="H67">
            <v>0</v>
          </cell>
          <cell r="I67" t="str">
            <v>N</v>
          </cell>
        </row>
        <row r="68">
          <cell r="B68" t="str">
            <v>A9-62b</v>
          </cell>
          <cell r="C68" t="str">
            <v>- OTHER INTANGIBLE FIXED ASSET - OPERATOR SOFTWARE</v>
          </cell>
          <cell r="D68" t="str">
            <v>173.000</v>
          </cell>
          <cell r="E68" t="str">
            <v>N+</v>
          </cell>
          <cell r="G68">
            <v>0</v>
          </cell>
          <cell r="H68">
            <v>0</v>
          </cell>
          <cell r="I68" t="str">
            <v>N</v>
          </cell>
        </row>
        <row r="69">
          <cell r="B69" t="str">
            <v>A9-62a</v>
          </cell>
          <cell r="C69" t="str">
            <v>- OTHER INTANGIBLE FIXED ASSET - BANKING SOFTWARE</v>
          </cell>
          <cell r="D69" t="str">
            <v>174.000</v>
          </cell>
          <cell r="E69" t="str">
            <v>N+</v>
          </cell>
          <cell r="G69">
            <v>830875.53</v>
          </cell>
          <cell r="H69">
            <v>830875.53</v>
          </cell>
          <cell r="I69" t="str">
            <v>N</v>
          </cell>
        </row>
        <row r="70">
          <cell r="B70" t="str">
            <v>A9-62</v>
          </cell>
          <cell r="C70" t="str">
            <v>- OTHER ASSET</v>
          </cell>
          <cell r="D70" t="str">
            <v>175.000</v>
          </cell>
          <cell r="E70" t="str">
            <v>N+</v>
          </cell>
          <cell r="G70">
            <v>0</v>
          </cell>
          <cell r="H70">
            <v>0</v>
          </cell>
          <cell r="I70" t="str">
            <v>N</v>
          </cell>
        </row>
        <row r="71">
          <cell r="B71" t="str">
            <v>A9-63</v>
          </cell>
          <cell r="C71" t="str">
            <v>- OTHER FIXED ASSET</v>
          </cell>
          <cell r="D71" t="str">
            <v>176.000</v>
          </cell>
          <cell r="E71" t="str">
            <v>N+</v>
          </cell>
          <cell r="G71">
            <v>71682.89</v>
          </cell>
          <cell r="H71">
            <v>71682.89</v>
          </cell>
          <cell r="I71" t="str">
            <v>N</v>
          </cell>
        </row>
        <row r="72">
          <cell r="B72" t="str">
            <v>A9-64</v>
          </cell>
          <cell r="C72" t="str">
            <v>- EQUIPMENT</v>
          </cell>
          <cell r="D72" t="str">
            <v>177.000</v>
          </cell>
          <cell r="E72" t="str">
            <v>N+</v>
          </cell>
          <cell r="G72">
            <v>133079.51999999999</v>
          </cell>
          <cell r="H72">
            <v>133079.51999999999</v>
          </cell>
          <cell r="I72" t="str">
            <v>N</v>
          </cell>
        </row>
        <row r="73">
          <cell r="B73" t="str">
            <v>A9-65</v>
          </cell>
          <cell r="C73" t="str">
            <v>- VEHICLES</v>
          </cell>
          <cell r="D73" t="str">
            <v>178.000</v>
          </cell>
          <cell r="E73" t="str">
            <v>N+</v>
          </cell>
          <cell r="G73">
            <v>930258.01</v>
          </cell>
          <cell r="H73">
            <v>930258.01</v>
          </cell>
          <cell r="I73" t="str">
            <v>N</v>
          </cell>
        </row>
        <row r="74">
          <cell r="B74" t="str">
            <v>A9-66</v>
          </cell>
          <cell r="C74" t="str">
            <v>- COMPUTER</v>
          </cell>
          <cell r="D74" t="str">
            <v>179.000</v>
          </cell>
          <cell r="E74" t="str">
            <v>N+</v>
          </cell>
          <cell r="G74">
            <v>1387824.05</v>
          </cell>
          <cell r="H74">
            <v>1394261.71</v>
          </cell>
          <cell r="I74" t="str">
            <v>N</v>
          </cell>
        </row>
        <row r="75">
          <cell r="B75" t="str">
            <v>A9-67</v>
          </cell>
          <cell r="C75" t="str">
            <v>- ACCU' DEPRE ON FUR. AND EQUIPMENT (TANGIBLE)</v>
          </cell>
          <cell r="D75" t="str">
            <v>180.000</v>
          </cell>
          <cell r="E75" t="str">
            <v>C-</v>
          </cell>
          <cell r="G75">
            <v>-1612877.3</v>
          </cell>
          <cell r="H75">
            <v>-1639582.32</v>
          </cell>
          <cell r="I75" t="str">
            <v>N</v>
          </cell>
        </row>
        <row r="76">
          <cell r="B76" t="str">
            <v>A9-67a</v>
          </cell>
          <cell r="C76" t="str">
            <v>- ACCU' DEPRE ON FUR. AND EQUIPMENT (INTANGIBLE)</v>
          </cell>
          <cell r="D76" t="str">
            <v>181.000</v>
          </cell>
          <cell r="E76" t="str">
            <v>C-</v>
          </cell>
          <cell r="G76">
            <v>-312286.25</v>
          </cell>
          <cell r="H76">
            <v>-319296.06</v>
          </cell>
          <cell r="I76" t="str">
            <v>N</v>
          </cell>
        </row>
        <row r="77">
          <cell r="B77" t="str">
            <v>A9-68</v>
          </cell>
          <cell r="C77" t="str">
            <v>- ACCU' DEPRE ON OTHER ASSET</v>
          </cell>
          <cell r="D77" t="str">
            <v>184.000</v>
          </cell>
          <cell r="E77" t="str">
            <v>C-</v>
          </cell>
          <cell r="G77">
            <v>0</v>
          </cell>
          <cell r="H77">
            <v>0</v>
          </cell>
          <cell r="I77" t="str">
            <v>N</v>
          </cell>
        </row>
        <row r="78">
          <cell r="B78" t="str">
            <v>A10-69</v>
          </cell>
          <cell r="C78" t="str">
            <v>10 OTHER ASSET</v>
          </cell>
          <cell r="E78" t="str">
            <v>A</v>
          </cell>
          <cell r="F78" t="str">
            <v>(030/031/034/035/190/191/198/199/200/201/203/204/205/206/207/208/209/210/225/232/234/235/239/251/252/253/255/256/259/260/261/262/282/263/264/265/266</v>
          </cell>
          <cell r="G78">
            <v>2367040.41</v>
          </cell>
          <cell r="H78">
            <v>2572907.96</v>
          </cell>
          <cell r="I78" t="str">
            <v>DG</v>
          </cell>
        </row>
        <row r="79">
          <cell r="B79" t="str">
            <v>A10-70</v>
          </cell>
          <cell r="C79" t="str">
            <v>- COLLECTION &amp; DISBURSEMENT</v>
          </cell>
          <cell r="D79" t="str">
            <v>030.000</v>
          </cell>
          <cell r="E79" t="str">
            <v>N+</v>
          </cell>
          <cell r="G79">
            <v>0</v>
          </cell>
          <cell r="H79">
            <v>0</v>
          </cell>
          <cell r="I79" t="str">
            <v>N</v>
          </cell>
        </row>
        <row r="80">
          <cell r="B80" t="str">
            <v>A10-70a</v>
          </cell>
          <cell r="C80" t="str">
            <v>- FUND INTERNAL TRANSFER</v>
          </cell>
          <cell r="D80" t="str">
            <v>031.000</v>
          </cell>
          <cell r="E80" t="str">
            <v>N+</v>
          </cell>
          <cell r="G80">
            <v>0</v>
          </cell>
          <cell r="H80">
            <v>0</v>
          </cell>
          <cell r="I80" t="str">
            <v>N</v>
          </cell>
        </row>
        <row r="81">
          <cell r="B81" t="str">
            <v>A10-72a</v>
          </cell>
          <cell r="C81" t="str">
            <v>- OTHER FUND INTERNAL</v>
          </cell>
          <cell r="D81" t="str">
            <v>034.000</v>
          </cell>
          <cell r="E81" t="str">
            <v>N+</v>
          </cell>
          <cell r="G81">
            <v>0</v>
          </cell>
          <cell r="H81">
            <v>0</v>
          </cell>
          <cell r="I81" t="str">
            <v>N</v>
          </cell>
        </row>
        <row r="82">
          <cell r="B82" t="str">
            <v>A10-72B</v>
          </cell>
          <cell r="C82" t="str">
            <v>- DERIVATIVE FINANCIAL</v>
          </cell>
          <cell r="D82" t="str">
            <v>035.000</v>
          </cell>
          <cell r="E82" t="str">
            <v>N+</v>
          </cell>
          <cell r="G82">
            <v>0</v>
          </cell>
          <cell r="H82">
            <v>0</v>
          </cell>
          <cell r="I82" t="str">
            <v>N</v>
          </cell>
        </row>
        <row r="83">
          <cell r="B83" t="str">
            <v>A10-74</v>
          </cell>
          <cell r="C83" t="str">
            <v>- INT RECEIVABLE ON DEPOSIT USD</v>
          </cell>
          <cell r="D83" t="str">
            <v>190.000</v>
          </cell>
          <cell r="E83" t="str">
            <v>N+</v>
          </cell>
          <cell r="G83">
            <v>3119.57</v>
          </cell>
          <cell r="H83">
            <v>3414.73</v>
          </cell>
          <cell r="I83" t="str">
            <v>N</v>
          </cell>
        </row>
        <row r="84">
          <cell r="B84" t="str">
            <v>A10-75</v>
          </cell>
          <cell r="C84" t="str">
            <v>- INT RECEIVABLE ON DEPOSIT VND</v>
          </cell>
          <cell r="D84" t="str">
            <v>191.000</v>
          </cell>
          <cell r="E84" t="str">
            <v>N+</v>
          </cell>
          <cell r="G84">
            <v>82509.59</v>
          </cell>
          <cell r="H84">
            <v>97029.67</v>
          </cell>
          <cell r="I84" t="str">
            <v>N</v>
          </cell>
        </row>
        <row r="85">
          <cell r="B85" t="str">
            <v>A10-76</v>
          </cell>
          <cell r="C85" t="str">
            <v>- INT RECEIVABLE ON INVESTMENT AND SECURITIES</v>
          </cell>
          <cell r="D85" t="str">
            <v>198.000</v>
          </cell>
          <cell r="E85" t="str">
            <v>N+</v>
          </cell>
          <cell r="G85">
            <v>121034.09</v>
          </cell>
          <cell r="H85">
            <v>137022.88</v>
          </cell>
          <cell r="I85" t="str">
            <v>N</v>
          </cell>
        </row>
        <row r="86">
          <cell r="B86" t="str">
            <v>A10-76a</v>
          </cell>
          <cell r="C86" t="str">
            <v>- INT RECEIVABLE ON DERIVATIVE FINANCIAL</v>
          </cell>
          <cell r="D86" t="str">
            <v>199.000</v>
          </cell>
          <cell r="E86" t="str">
            <v>N+</v>
          </cell>
          <cell r="G86">
            <v>0</v>
          </cell>
          <cell r="H86">
            <v>0</v>
          </cell>
          <cell r="I86" t="str">
            <v>N</v>
          </cell>
        </row>
        <row r="87">
          <cell r="B87" t="str">
            <v>A10-76B</v>
          </cell>
          <cell r="C87" t="str">
            <v>- PREPAID INT FOR DEPOSIT</v>
          </cell>
          <cell r="D87" t="str">
            <v>200.000</v>
          </cell>
          <cell r="E87" t="str">
            <v>N+</v>
          </cell>
          <cell r="G87">
            <v>36836.980000000003</v>
          </cell>
          <cell r="H87">
            <v>32141.14</v>
          </cell>
          <cell r="I87" t="str">
            <v>N</v>
          </cell>
        </row>
        <row r="88">
          <cell r="B88" t="str">
            <v>A10-77</v>
          </cell>
          <cell r="C88" t="str">
            <v>- PREPAID PREMISE EXPENSES</v>
          </cell>
          <cell r="D88" t="str">
            <v>201.000</v>
          </cell>
          <cell r="E88" t="str">
            <v>N+</v>
          </cell>
          <cell r="G88">
            <v>458547.66</v>
          </cell>
          <cell r="H88">
            <v>447541.54</v>
          </cell>
          <cell r="I88" t="str">
            <v>N</v>
          </cell>
        </row>
        <row r="89">
          <cell r="B89" t="str">
            <v>A10-78</v>
          </cell>
          <cell r="C89" t="str">
            <v>- PREPAID FURNITURE AND EQUIPMENT</v>
          </cell>
          <cell r="D89" t="str">
            <v>202.000</v>
          </cell>
          <cell r="E89" t="str">
            <v>N+</v>
          </cell>
          <cell r="G89">
            <v>0</v>
          </cell>
          <cell r="H89">
            <v>0</v>
          </cell>
          <cell r="I89" t="str">
            <v>N</v>
          </cell>
        </row>
        <row r="90">
          <cell r="B90" t="str">
            <v>A10-79</v>
          </cell>
          <cell r="C90" t="str">
            <v>- PREPAID VEHICLES EXPENSES</v>
          </cell>
          <cell r="D90" t="str">
            <v>203.000</v>
          </cell>
          <cell r="E90" t="str">
            <v>N+</v>
          </cell>
          <cell r="G90">
            <v>6241.76</v>
          </cell>
          <cell r="H90">
            <v>5818.65</v>
          </cell>
          <cell r="I90" t="str">
            <v>N</v>
          </cell>
        </row>
        <row r="91">
          <cell r="B91" t="str">
            <v>A10-80</v>
          </cell>
          <cell r="C91" t="str">
            <v>- PREPAID COMPUTER</v>
          </cell>
          <cell r="D91" t="str">
            <v>204.000</v>
          </cell>
          <cell r="E91" t="str">
            <v>N+</v>
          </cell>
          <cell r="G91">
            <v>1799.2</v>
          </cell>
          <cell r="H91">
            <v>0</v>
          </cell>
          <cell r="I91" t="str">
            <v>N</v>
          </cell>
        </row>
        <row r="92">
          <cell r="B92" t="str">
            <v>A10-81</v>
          </cell>
          <cell r="C92" t="str">
            <v>- PREPAID BUSINESS EXPENSES</v>
          </cell>
          <cell r="D92" t="str">
            <v>205.000</v>
          </cell>
          <cell r="E92" t="str">
            <v>N+</v>
          </cell>
          <cell r="G92">
            <v>90945.44</v>
          </cell>
          <cell r="H92">
            <v>83371.64</v>
          </cell>
          <cell r="I92" t="str">
            <v>N</v>
          </cell>
        </row>
        <row r="93">
          <cell r="B93" t="str">
            <v>A10-82</v>
          </cell>
          <cell r="C93" t="str">
            <v>- SUSPENSES DEBITORS ON STATE BANK VIETNAM VND</v>
          </cell>
          <cell r="D93" t="str">
            <v>206.000</v>
          </cell>
          <cell r="E93" t="str">
            <v>N+</v>
          </cell>
          <cell r="G93">
            <v>791088.11</v>
          </cell>
          <cell r="H93">
            <v>815239.82</v>
          </cell>
          <cell r="I93" t="str">
            <v>N</v>
          </cell>
        </row>
        <row r="94">
          <cell r="B94" t="str">
            <v>A10-83</v>
          </cell>
          <cell r="C94" t="str">
            <v>- SUSPENSES DEBITORS ON STATE BANK VIETNAM USD</v>
          </cell>
          <cell r="D94" t="str">
            <v>207.000</v>
          </cell>
          <cell r="E94" t="str">
            <v>N+</v>
          </cell>
          <cell r="G94">
            <v>0</v>
          </cell>
          <cell r="H94">
            <v>0</v>
          </cell>
          <cell r="I94" t="str">
            <v>N</v>
          </cell>
        </row>
        <row r="95">
          <cell r="B95" t="str">
            <v>A10-84</v>
          </cell>
          <cell r="C95" t="str">
            <v>- PREPAID PROFIT TAX VND</v>
          </cell>
          <cell r="D95" t="str">
            <v>208.000</v>
          </cell>
          <cell r="E95" t="str">
            <v>N+</v>
          </cell>
          <cell r="G95">
            <v>0</v>
          </cell>
          <cell r="H95">
            <v>0</v>
          </cell>
          <cell r="I95" t="str">
            <v>N</v>
          </cell>
        </row>
        <row r="96">
          <cell r="B96" t="str">
            <v>A10-84a</v>
          </cell>
          <cell r="C96" t="str">
            <v>- PREPAID PROFIT TAX USD</v>
          </cell>
          <cell r="D96" t="str">
            <v>209.000</v>
          </cell>
          <cell r="E96" t="str">
            <v>N+</v>
          </cell>
          <cell r="G96">
            <v>0</v>
          </cell>
          <cell r="H96">
            <v>0</v>
          </cell>
          <cell r="I96" t="str">
            <v>N</v>
          </cell>
        </row>
        <row r="97">
          <cell r="B97" t="str">
            <v>A10-84B</v>
          </cell>
          <cell r="C97" t="str">
            <v>- DERIVATICES AND OTHER FINANCIAL TOOLS - SWAP</v>
          </cell>
          <cell r="D97" t="str">
            <v>210.000</v>
          </cell>
          <cell r="E97" t="str">
            <v>N+</v>
          </cell>
          <cell r="G97">
            <v>0</v>
          </cell>
          <cell r="H97">
            <v>0</v>
          </cell>
          <cell r="I97" t="str">
            <v>N</v>
          </cell>
        </row>
        <row r="98">
          <cell r="B98" t="str">
            <v>A10-89</v>
          </cell>
          <cell r="C98" t="str">
            <v>- BRANCH PRELIMINARY &amp; OTHERS</v>
          </cell>
          <cell r="D98" t="str">
            <v>234.000</v>
          </cell>
          <cell r="E98" t="str">
            <v>N+</v>
          </cell>
          <cell r="G98">
            <v>5044.24</v>
          </cell>
          <cell r="H98">
            <v>4724.42</v>
          </cell>
          <cell r="I98" t="str">
            <v>N</v>
          </cell>
        </row>
        <row r="99">
          <cell r="B99" t="str">
            <v>A10-85</v>
          </cell>
          <cell r="C99" t="str">
            <v>- PRINTED FORM</v>
          </cell>
          <cell r="D99" t="str">
            <v>225.000</v>
          </cell>
          <cell r="E99" t="str">
            <v>N+</v>
          </cell>
          <cell r="G99">
            <v>5246.64</v>
          </cell>
          <cell r="H99">
            <v>7044.26</v>
          </cell>
          <cell r="I99" t="str">
            <v>N</v>
          </cell>
        </row>
        <row r="100">
          <cell r="B100" t="str">
            <v>A10-87</v>
          </cell>
          <cell r="C100" t="str">
            <v>- ADVANCE MONEY</v>
          </cell>
          <cell r="D100" t="str">
            <v>232.000</v>
          </cell>
          <cell r="E100" t="str">
            <v>N+</v>
          </cell>
          <cell r="G100">
            <v>81359.710000000006</v>
          </cell>
          <cell r="H100">
            <v>102510.05</v>
          </cell>
          <cell r="I100" t="str">
            <v>N</v>
          </cell>
        </row>
        <row r="101">
          <cell r="B101" t="str">
            <v>A10-90</v>
          </cell>
          <cell r="C101" t="str">
            <v>- DEPOSIT FOR BUY GOVERNMENT BOND</v>
          </cell>
          <cell r="D101" t="str">
            <v>239.000</v>
          </cell>
          <cell r="E101" t="str">
            <v>N+</v>
          </cell>
          <cell r="G101">
            <v>0</v>
          </cell>
          <cell r="H101">
            <v>0</v>
          </cell>
          <cell r="I101" t="str">
            <v>N</v>
          </cell>
        </row>
        <row r="102">
          <cell r="B102" t="str">
            <v>A10-91</v>
          </cell>
          <cell r="C102" t="str">
            <v>- SUSPENSES DEBITORS</v>
          </cell>
          <cell r="D102" t="str">
            <v>251.000</v>
          </cell>
          <cell r="E102" t="str">
            <v>N+</v>
          </cell>
          <cell r="G102">
            <v>440985.06</v>
          </cell>
          <cell r="H102">
            <v>618059.71</v>
          </cell>
          <cell r="I102" t="str">
            <v>N</v>
          </cell>
        </row>
        <row r="103">
          <cell r="B103" t="str">
            <v>A10-91A</v>
          </cell>
          <cell r="C103" t="str">
            <v>- SUSPENSES DEBITORS ON SYNDICATED</v>
          </cell>
          <cell r="D103" t="str">
            <v>252.000</v>
          </cell>
          <cell r="E103" t="str">
            <v>N+</v>
          </cell>
          <cell r="G103">
            <v>0</v>
          </cell>
          <cell r="H103">
            <v>0</v>
          </cell>
          <cell r="I103" t="str">
            <v>N</v>
          </cell>
        </row>
        <row r="104">
          <cell r="B104" t="str">
            <v>A10-91B</v>
          </cell>
          <cell r="C104" t="str">
            <v>- SUSP DEB ON MARGIN FOR OFFICE &amp; HOUSE RENTAL</v>
          </cell>
          <cell r="D104" t="str">
            <v>253.000</v>
          </cell>
          <cell r="E104" t="str">
            <v>N+</v>
          </cell>
          <cell r="G104">
            <v>73819.13</v>
          </cell>
          <cell r="H104">
            <v>73836.960000000006</v>
          </cell>
          <cell r="I104" t="str">
            <v>N</v>
          </cell>
        </row>
        <row r="105">
          <cell r="B105" t="str">
            <v>A10-96</v>
          </cell>
          <cell r="C105" t="str">
            <v>- SUSPENSES DIFFERENCE OF FOREX</v>
          </cell>
          <cell r="D105" t="str">
            <v>260.000</v>
          </cell>
          <cell r="E105" t="str">
            <v>N+</v>
          </cell>
          <cell r="G105">
            <v>0</v>
          </cell>
          <cell r="H105">
            <v>0</v>
          </cell>
          <cell r="I105" t="str">
            <v>N</v>
          </cell>
        </row>
        <row r="106">
          <cell r="B106" t="str">
            <v>A10-98</v>
          </cell>
          <cell r="C106" t="str">
            <v>- CASH ADVANCED ON CREDIT CARDS - USD</v>
          </cell>
          <cell r="D106" t="str">
            <v>262.000</v>
          </cell>
          <cell r="E106" t="str">
            <v>N+</v>
          </cell>
          <cell r="G106">
            <v>83432.98</v>
          </cell>
          <cell r="H106">
            <v>60484.72</v>
          </cell>
          <cell r="I106" t="str">
            <v>N</v>
          </cell>
        </row>
        <row r="107">
          <cell r="B107" t="str">
            <v>A10-99</v>
          </cell>
          <cell r="C107" t="str">
            <v>- CASH ADVANCED ON CREDIT CARDS - VND</v>
          </cell>
          <cell r="D107" t="str">
            <v>263.000</v>
          </cell>
          <cell r="E107" t="str">
            <v>N+</v>
          </cell>
          <cell r="G107">
            <v>0</v>
          </cell>
          <cell r="H107">
            <v>0</v>
          </cell>
          <cell r="I107" t="str">
            <v>N</v>
          </cell>
        </row>
        <row r="108">
          <cell r="B108" t="str">
            <v>A10-100</v>
          </cell>
          <cell r="C108" t="str">
            <v>- SUSPENSES DEBITORS ON TAX - VAT</v>
          </cell>
          <cell r="D108" t="str">
            <v>264.000</v>
          </cell>
          <cell r="E108" t="str">
            <v>N+</v>
          </cell>
          <cell r="G108">
            <v>50886.67</v>
          </cell>
          <cell r="H108">
            <v>52023.09</v>
          </cell>
          <cell r="I108" t="str">
            <v>N</v>
          </cell>
        </row>
        <row r="109">
          <cell r="B109" t="str">
            <v>A10-100a</v>
          </cell>
          <cell r="C109" t="str">
            <v>- SUSPENSES DEBITORS ON LOAN</v>
          </cell>
          <cell r="D109" t="str">
            <v>265.000</v>
          </cell>
          <cell r="E109" t="str">
            <v>N+</v>
          </cell>
          <cell r="G109">
            <v>10207.66</v>
          </cell>
          <cell r="H109">
            <v>8708.76</v>
          </cell>
          <cell r="I109" t="str">
            <v>N</v>
          </cell>
        </row>
        <row r="110">
          <cell r="B110" t="str">
            <v>A10-100b</v>
          </cell>
          <cell r="C110" t="str">
            <v>- DEFERRED INCOME TAX ASSET</v>
          </cell>
          <cell r="D110" t="str">
            <v>266.000</v>
          </cell>
          <cell r="E110" t="str">
            <v>N+</v>
          </cell>
          <cell r="G110">
            <v>23935.919999999998</v>
          </cell>
          <cell r="H110">
            <v>23935.919999999998</v>
          </cell>
          <cell r="I110" t="str">
            <v>N</v>
          </cell>
        </row>
        <row r="111">
          <cell r="B111" t="str">
            <v>A-106</v>
          </cell>
          <cell r="C111" t="str">
            <v>TOTAL</v>
          </cell>
          <cell r="F111" t="str">
            <v>*</v>
          </cell>
          <cell r="G111">
            <v>238003727.47</v>
          </cell>
          <cell r="H111">
            <v>233155917.5</v>
          </cell>
          <cell r="I111" t="str">
            <v>DG</v>
          </cell>
        </row>
        <row r="112">
          <cell r="B112" t="str">
            <v>-107</v>
          </cell>
          <cell r="G112">
            <v>0</v>
          </cell>
          <cell r="H112">
            <v>0</v>
          </cell>
          <cell r="I112" t="str">
            <v>D</v>
          </cell>
        </row>
        <row r="113">
          <cell r="B113" t="str">
            <v>C-108</v>
          </cell>
          <cell r="C113" t="str">
            <v>OFF BALANCE (ASSET)</v>
          </cell>
          <cell r="G113">
            <v>0</v>
          </cell>
          <cell r="H113">
            <v>0</v>
          </cell>
          <cell r="I113" t="str">
            <v>DG</v>
          </cell>
        </row>
        <row r="114">
          <cell r="B114" t="str">
            <v>C1-109</v>
          </cell>
          <cell r="C114" t="str">
            <v>- CUST'S LIABILITIES FORWARD EXCHANGE CONTACT SOLD</v>
          </cell>
          <cell r="D114" t="str">
            <v>801.000</v>
          </cell>
          <cell r="E114" t="str">
            <v>N+</v>
          </cell>
          <cell r="F114" t="str">
            <v>(801)</v>
          </cell>
          <cell r="G114">
            <v>0</v>
          </cell>
          <cell r="H114">
            <v>0</v>
          </cell>
          <cell r="I114" t="str">
            <v>N</v>
          </cell>
        </row>
        <row r="115">
          <cell r="B115" t="str">
            <v>C2-110</v>
          </cell>
          <cell r="C115" t="str">
            <v>- CUST'S LIABILITS FORWARD EXCHANGE BOUGHT FR BANK</v>
          </cell>
          <cell r="D115" t="str">
            <v>811.000</v>
          </cell>
          <cell r="E115" t="str">
            <v>N+</v>
          </cell>
          <cell r="F115" t="str">
            <v>(811)</v>
          </cell>
          <cell r="G115">
            <v>0</v>
          </cell>
          <cell r="H115">
            <v>0</v>
          </cell>
          <cell r="I115" t="str">
            <v>N</v>
          </cell>
        </row>
        <row r="116">
          <cell r="B116" t="str">
            <v>C3-110A</v>
          </cell>
          <cell r="C116" t="str">
            <v>- CUST'S LIABILITIES UNDER SPOT (SELLING)</v>
          </cell>
          <cell r="D116" t="str">
            <v>813.000</v>
          </cell>
          <cell r="E116" t="str">
            <v>N+</v>
          </cell>
          <cell r="F116" t="str">
            <v>(813)</v>
          </cell>
          <cell r="G116">
            <v>0</v>
          </cell>
          <cell r="H116">
            <v>0</v>
          </cell>
          <cell r="I116" t="str">
            <v>N</v>
          </cell>
        </row>
        <row r="117">
          <cell r="B117" t="str">
            <v>C3-110B</v>
          </cell>
          <cell r="C117" t="str">
            <v>- CUST'S LIABILITIES UNDER SPOT (BUYING)</v>
          </cell>
          <cell r="D117" t="str">
            <v>815.000</v>
          </cell>
          <cell r="E117" t="str">
            <v>N+</v>
          </cell>
          <cell r="F117" t="str">
            <v>(815)</v>
          </cell>
          <cell r="G117">
            <v>0</v>
          </cell>
          <cell r="H117">
            <v>0</v>
          </cell>
          <cell r="I117" t="str">
            <v>N</v>
          </cell>
        </row>
        <row r="118">
          <cell r="B118" t="str">
            <v>C3-111</v>
          </cell>
          <cell r="C118" t="str">
            <v>- CUST'S LIABILITIES FINANCIAL TOOL - SWAP</v>
          </cell>
          <cell r="D118" t="str">
            <v>861.000</v>
          </cell>
          <cell r="E118" t="str">
            <v>N+</v>
          </cell>
          <cell r="F118" t="str">
            <v>(861)</v>
          </cell>
          <cell r="G118">
            <v>0</v>
          </cell>
          <cell r="H118">
            <v>0</v>
          </cell>
          <cell r="I118" t="str">
            <v>N</v>
          </cell>
        </row>
        <row r="119">
          <cell r="B119" t="str">
            <v>C3-111A</v>
          </cell>
          <cell r="C119" t="str">
            <v>- CUST'S LIABILITIES UNDER UNRECEIVABLE LOAN INT</v>
          </cell>
          <cell r="D119" t="str">
            <v>865.000</v>
          </cell>
          <cell r="E119" t="str">
            <v>N+</v>
          </cell>
          <cell r="F119" t="str">
            <v>(865)</v>
          </cell>
          <cell r="G119">
            <v>1025232.12</v>
          </cell>
          <cell r="H119">
            <v>1128354.33</v>
          </cell>
          <cell r="I119" t="str">
            <v>N</v>
          </cell>
        </row>
        <row r="120">
          <cell r="B120" t="str">
            <v>C4-112</v>
          </cell>
          <cell r="C120" t="str">
            <v>- CUST'S LIABILITIES UNDER LETTER GUARANTEE</v>
          </cell>
          <cell r="D120" t="str">
            <v>866.000</v>
          </cell>
          <cell r="E120" t="str">
            <v>N+</v>
          </cell>
          <cell r="F120" t="str">
            <v>(866)</v>
          </cell>
          <cell r="G120">
            <v>23064770.199999999</v>
          </cell>
          <cell r="H120">
            <v>23001985.719999999</v>
          </cell>
          <cell r="I120" t="str">
            <v>N</v>
          </cell>
        </row>
        <row r="121">
          <cell r="B121" t="str">
            <v>C5-113</v>
          </cell>
          <cell r="C121" t="str">
            <v>- CUST'S LIABILITIES UNDER L/C</v>
          </cell>
          <cell r="D121" t="str">
            <v>867.000</v>
          </cell>
          <cell r="E121" t="str">
            <v>N+</v>
          </cell>
          <cell r="F121" t="str">
            <v>(867)</v>
          </cell>
          <cell r="G121">
            <v>452582</v>
          </cell>
          <cell r="H121">
            <v>800467.75</v>
          </cell>
          <cell r="I121" t="str">
            <v>N</v>
          </cell>
        </row>
        <row r="122">
          <cell r="B122" t="str">
            <v>C6-114</v>
          </cell>
          <cell r="C122" t="str">
            <v>- CUST'S LIABILITIES UNDER IMPORT BILL - TIME</v>
          </cell>
          <cell r="D122" t="str">
            <v>868.000</v>
          </cell>
          <cell r="E122" t="str">
            <v>N+</v>
          </cell>
          <cell r="F122" t="str">
            <v>(868)</v>
          </cell>
          <cell r="G122">
            <v>2330855.5299999998</v>
          </cell>
          <cell r="H122">
            <v>2383185.67</v>
          </cell>
          <cell r="I122" t="str">
            <v>N</v>
          </cell>
        </row>
        <row r="123">
          <cell r="B123" t="str">
            <v>C7-115a</v>
          </cell>
          <cell r="C123" t="str">
            <v>- CUST'S LIA UNDER L/C SHIPPING GUARANTEE AT SIGHT</v>
          </cell>
          <cell r="D123" t="str">
            <v>869.000</v>
          </cell>
          <cell r="E123" t="str">
            <v>N+</v>
          </cell>
          <cell r="F123" t="str">
            <v>(869)</v>
          </cell>
          <cell r="G123">
            <v>142183.26</v>
          </cell>
          <cell r="H123">
            <v>142217.60000000001</v>
          </cell>
          <cell r="I123" t="str">
            <v>N</v>
          </cell>
        </row>
        <row r="124">
          <cell r="B124" t="str">
            <v>C9-117</v>
          </cell>
          <cell r="C124" t="str">
            <v>- CUST'S LIABILITIES UNDER IMPORT BILL - SIGHT</v>
          </cell>
          <cell r="D124" t="str">
            <v>870.000</v>
          </cell>
          <cell r="E124" t="str">
            <v>N+</v>
          </cell>
          <cell r="F124" t="str">
            <v>(870)</v>
          </cell>
          <cell r="G124">
            <v>91074.41</v>
          </cell>
          <cell r="H124">
            <v>27000</v>
          </cell>
          <cell r="I124" t="str">
            <v>N</v>
          </cell>
        </row>
        <row r="125">
          <cell r="B125" t="str">
            <v>C10-118a</v>
          </cell>
          <cell r="C125" t="str">
            <v>- BILL RECEIVE FOR EXPORT L/C</v>
          </cell>
          <cell r="D125" t="str">
            <v>871.000</v>
          </cell>
          <cell r="E125" t="str">
            <v>N+</v>
          </cell>
          <cell r="F125" t="str">
            <v>(871)</v>
          </cell>
          <cell r="G125">
            <v>281401.43</v>
          </cell>
          <cell r="H125">
            <v>109453.11</v>
          </cell>
          <cell r="I125" t="str">
            <v>N</v>
          </cell>
        </row>
        <row r="126">
          <cell r="B126" t="str">
            <v>C12-120</v>
          </cell>
          <cell r="C126" t="str">
            <v>- CUST'S LIABILITIES UNDER EXPORT B/C</v>
          </cell>
          <cell r="D126" t="str">
            <v>872.000</v>
          </cell>
          <cell r="E126" t="str">
            <v>N+</v>
          </cell>
          <cell r="F126" t="str">
            <v>(872)</v>
          </cell>
          <cell r="G126">
            <v>0</v>
          </cell>
          <cell r="H126">
            <v>0</v>
          </cell>
          <cell r="I126" t="str">
            <v>N</v>
          </cell>
        </row>
        <row r="127">
          <cell r="B127" t="str">
            <v>C12-120A</v>
          </cell>
          <cell r="C127" t="str">
            <v>- CUST'S LIABILITIES UNDER L/C FOR COLLECTION</v>
          </cell>
          <cell r="D127" t="str">
            <v>873.000</v>
          </cell>
          <cell r="E127" t="str">
            <v>N+</v>
          </cell>
          <cell r="F127" t="str">
            <v>(873)</v>
          </cell>
          <cell r="G127">
            <v>190972.81</v>
          </cell>
          <cell r="H127">
            <v>40364.559999999998</v>
          </cell>
          <cell r="I127" t="str">
            <v>N</v>
          </cell>
        </row>
        <row r="128">
          <cell r="B128" t="str">
            <v>C12-120B</v>
          </cell>
          <cell r="C128" t="str">
            <v>- CUST'S LIABILITIES UNDER COLLETERAL</v>
          </cell>
          <cell r="D128" t="str">
            <v>878.000</v>
          </cell>
          <cell r="E128" t="str">
            <v>N+</v>
          </cell>
          <cell r="F128" t="str">
            <v>(878)</v>
          </cell>
          <cell r="G128">
            <v>203589390.80000001</v>
          </cell>
          <cell r="H128">
            <v>200368140.86000001</v>
          </cell>
          <cell r="I128" t="str">
            <v>N</v>
          </cell>
        </row>
        <row r="129">
          <cell r="B129" t="str">
            <v>C12-120C</v>
          </cell>
          <cell r="C129" t="str">
            <v>- CUST'S LIABILITIES UNDER TRANSIT - SIGHT</v>
          </cell>
          <cell r="D129" t="str">
            <v>879.000</v>
          </cell>
          <cell r="E129" t="str">
            <v>N+</v>
          </cell>
          <cell r="F129" t="str">
            <v>(879)</v>
          </cell>
          <cell r="G129">
            <v>0</v>
          </cell>
          <cell r="H129">
            <v>0</v>
          </cell>
          <cell r="I129" t="str">
            <v>N</v>
          </cell>
        </row>
        <row r="130">
          <cell r="B130" t="str">
            <v>C12-120D</v>
          </cell>
          <cell r="C130" t="str">
            <v>- FUND RECEIVED FOR SYNDICATED LOAN</v>
          </cell>
          <cell r="D130" t="str">
            <v>880.000</v>
          </cell>
          <cell r="E130" t="str">
            <v>N+</v>
          </cell>
          <cell r="F130" t="str">
            <v>(880)</v>
          </cell>
          <cell r="G130">
            <v>1167197.31</v>
          </cell>
          <cell r="H130">
            <v>1118597.31</v>
          </cell>
          <cell r="I130" t="str">
            <v>N</v>
          </cell>
        </row>
        <row r="131">
          <cell r="B131" t="str">
            <v>C12-120E</v>
          </cell>
          <cell r="C131" t="str">
            <v>- IMPORT BILL FOR COLECTION</v>
          </cell>
          <cell r="D131" t="str">
            <v>884.000</v>
          </cell>
          <cell r="E131" t="str">
            <v>N+</v>
          </cell>
          <cell r="F131" t="str">
            <v>(884)</v>
          </cell>
          <cell r="G131">
            <v>0</v>
          </cell>
          <cell r="H131">
            <v>0</v>
          </cell>
          <cell r="I131" t="str">
            <v>N</v>
          </cell>
        </row>
        <row r="132">
          <cell r="B132" t="str">
            <v>C14-122</v>
          </cell>
          <cell r="C132" t="str">
            <v>- OUTWARD CLEAN BILL COLLECTION</v>
          </cell>
          <cell r="D132" t="str">
            <v>888.000</v>
          </cell>
          <cell r="E132" t="str">
            <v>N+</v>
          </cell>
          <cell r="F132" t="str">
            <v>(888)</v>
          </cell>
          <cell r="G132">
            <v>0</v>
          </cell>
          <cell r="H132">
            <v>0</v>
          </cell>
          <cell r="I132" t="str">
            <v>N</v>
          </cell>
        </row>
        <row r="133">
          <cell r="B133" t="str">
            <v>C15-123</v>
          </cell>
          <cell r="C133" t="str">
            <v>- OTHER VALUE PAPERS &amp; PROPERTIES IN CUSTODY</v>
          </cell>
          <cell r="D133" t="str">
            <v>889.000</v>
          </cell>
          <cell r="E133" t="str">
            <v>N+</v>
          </cell>
          <cell r="F133" t="str">
            <v>(889)</v>
          </cell>
          <cell r="G133">
            <v>0</v>
          </cell>
          <cell r="H133">
            <v>0</v>
          </cell>
          <cell r="I133" t="str">
            <v>N</v>
          </cell>
        </row>
        <row r="134">
          <cell r="B134" t="str">
            <v>C16-124</v>
          </cell>
          <cell r="C134" t="str">
            <v>- NOTES SAMPLE</v>
          </cell>
          <cell r="D134" t="str">
            <v>890.000</v>
          </cell>
          <cell r="E134" t="str">
            <v>N+</v>
          </cell>
          <cell r="F134" t="str">
            <v>(890)</v>
          </cell>
          <cell r="G134">
            <v>11.19</v>
          </cell>
          <cell r="H134">
            <v>11.19</v>
          </cell>
          <cell r="I134" t="str">
            <v>N</v>
          </cell>
        </row>
        <row r="135">
          <cell r="B135" t="str">
            <v>C16-124A</v>
          </cell>
          <cell r="C135" t="str">
            <v>- FAKE NOTE DOUBTFUL</v>
          </cell>
          <cell r="D135" t="str">
            <v>891.000</v>
          </cell>
          <cell r="E135" t="str">
            <v>N+</v>
          </cell>
          <cell r="F135" t="str">
            <v>(891)</v>
          </cell>
          <cell r="G135">
            <v>0</v>
          </cell>
          <cell r="H135">
            <v>0</v>
          </cell>
          <cell r="I135" t="str">
            <v>N</v>
          </cell>
        </row>
        <row r="136">
          <cell r="B136" t="str">
            <v>C16-124B</v>
          </cell>
          <cell r="C136" t="str">
            <v>- PRECIOUS ASSET</v>
          </cell>
          <cell r="D136" t="str">
            <v>892.000</v>
          </cell>
          <cell r="E136" t="str">
            <v>N+</v>
          </cell>
          <cell r="F136" t="str">
            <v>(892)</v>
          </cell>
          <cell r="G136">
            <v>0</v>
          </cell>
          <cell r="H136">
            <v>0</v>
          </cell>
          <cell r="I136" t="str">
            <v>N</v>
          </cell>
        </row>
        <row r="137">
          <cell r="B137" t="str">
            <v>C-125</v>
          </cell>
          <cell r="C137" t="str">
            <v>TOTAL ( OFF BALANCE ASSET )</v>
          </cell>
          <cell r="E137" t="str">
            <v>C</v>
          </cell>
          <cell r="F137" t="str">
            <v>(801/811/813/815/861/865/866/867/868/869/870/871/872/873/878/879/880/882/884/885/886/888/889/890/891/892)</v>
          </cell>
          <cell r="G137">
            <v>232335671.06</v>
          </cell>
          <cell r="H137">
            <v>229119778.09999999</v>
          </cell>
          <cell r="I137" t="str">
            <v>DG</v>
          </cell>
        </row>
        <row r="138">
          <cell r="B138" t="str">
            <v>-126</v>
          </cell>
          <cell r="G138">
            <v>0</v>
          </cell>
          <cell r="H138">
            <v>0</v>
          </cell>
          <cell r="I138" t="str">
            <v>D</v>
          </cell>
        </row>
        <row r="139">
          <cell r="B139" t="str">
            <v>-127</v>
          </cell>
          <cell r="G139">
            <v>0</v>
          </cell>
          <cell r="H139">
            <v>0</v>
          </cell>
          <cell r="I139" t="str">
            <v>D</v>
          </cell>
        </row>
        <row r="140">
          <cell r="B140" t="str">
            <v>-128</v>
          </cell>
          <cell r="G140">
            <v>0</v>
          </cell>
          <cell r="H140">
            <v>0</v>
          </cell>
          <cell r="I140" t="str">
            <v>D</v>
          </cell>
        </row>
        <row r="141">
          <cell r="B141" t="str">
            <v>B-129</v>
          </cell>
          <cell r="C141" t="str">
            <v>B LIABILITIES</v>
          </cell>
          <cell r="G141">
            <v>0</v>
          </cell>
          <cell r="H141">
            <v>0</v>
          </cell>
          <cell r="I141" t="str">
            <v>DG</v>
          </cell>
        </row>
        <row r="142">
          <cell r="B142" t="str">
            <v>-130</v>
          </cell>
          <cell r="G142">
            <v>0</v>
          </cell>
          <cell r="H142">
            <v>0</v>
          </cell>
          <cell r="I142" t="str">
            <v>N</v>
          </cell>
        </row>
        <row r="143">
          <cell r="B143" t="str">
            <v>B1-131</v>
          </cell>
          <cell r="C143" t="str">
            <v>1 DEPOSIT</v>
          </cell>
          <cell r="E143" t="str">
            <v>B</v>
          </cell>
          <cell r="F143" t="str">
            <v>+1.1/1.2</v>
          </cell>
          <cell r="G143">
            <v>165410686.81999999</v>
          </cell>
          <cell r="H143">
            <v>160581909.31</v>
          </cell>
          <cell r="I143" t="str">
            <v>DG</v>
          </cell>
        </row>
        <row r="144">
          <cell r="B144" t="str">
            <v>B1.1-132</v>
          </cell>
          <cell r="C144" t="str">
            <v>1.1 DOMESTIC DEPOSIT</v>
          </cell>
          <cell r="F144" t="str">
            <v>(301/302/303/307/308/309/310/311/312/315/317/325/326/327/336/337/338/339)</v>
          </cell>
          <cell r="G144">
            <v>165410686.81999999</v>
          </cell>
          <cell r="H144">
            <v>160581909.31</v>
          </cell>
          <cell r="I144" t="str">
            <v>D</v>
          </cell>
        </row>
        <row r="145">
          <cell r="B145" t="str">
            <v>B1.1-133</v>
          </cell>
          <cell r="C145" t="str">
            <v>- USD DEMAND DEPOSIT FOR VIETNAMESE</v>
          </cell>
          <cell r="D145" t="str">
            <v>301.000</v>
          </cell>
          <cell r="E145" t="str">
            <v>C+</v>
          </cell>
          <cell r="G145">
            <v>2077137.28</v>
          </cell>
          <cell r="H145">
            <v>2168137.59</v>
          </cell>
          <cell r="I145" t="str">
            <v>N</v>
          </cell>
        </row>
        <row r="146">
          <cell r="B146" t="str">
            <v>B1.1-134</v>
          </cell>
          <cell r="C146" t="str">
            <v>- USD DEMAND DEPOSIT FOR FOREIGNER</v>
          </cell>
          <cell r="D146" t="str">
            <v>302.000</v>
          </cell>
          <cell r="E146" t="str">
            <v>C+</v>
          </cell>
          <cell r="G146">
            <v>251848.91</v>
          </cell>
          <cell r="H146">
            <v>237812.68</v>
          </cell>
          <cell r="I146" t="str">
            <v>N</v>
          </cell>
        </row>
        <row r="147">
          <cell r="B147" t="str">
            <v>B1.1-135</v>
          </cell>
          <cell r="C147" t="str">
            <v>- USD SPECIALIZIED DEPOSIT A/C</v>
          </cell>
          <cell r="D147" t="str">
            <v>303.000</v>
          </cell>
          <cell r="E147" t="str">
            <v>C+</v>
          </cell>
          <cell r="G147">
            <v>56724.42</v>
          </cell>
          <cell r="H147">
            <v>56212.24</v>
          </cell>
          <cell r="I147" t="str">
            <v>N</v>
          </cell>
        </row>
        <row r="148">
          <cell r="B148" t="str">
            <v>B1.1-136</v>
          </cell>
          <cell r="C148" t="str">
            <v>- VND DEMAND DEPOSIT FOR FOREIGNER</v>
          </cell>
          <cell r="D148" t="str">
            <v>307.000</v>
          </cell>
          <cell r="E148" t="str">
            <v>C+</v>
          </cell>
          <cell r="G148">
            <v>232976.44</v>
          </cell>
          <cell r="H148">
            <v>214838.86</v>
          </cell>
          <cell r="I148" t="str">
            <v>N</v>
          </cell>
        </row>
        <row r="149">
          <cell r="B149" t="str">
            <v>B1.1-137</v>
          </cell>
          <cell r="C149" t="str">
            <v>- VND DEMAND DEPOSIT FOR VIETNAMES</v>
          </cell>
          <cell r="D149" t="str">
            <v>308.000</v>
          </cell>
          <cell r="E149" t="str">
            <v>C+</v>
          </cell>
          <cell r="G149">
            <v>20717649.370000001</v>
          </cell>
          <cell r="H149">
            <v>18357043.73</v>
          </cell>
          <cell r="I149" t="str">
            <v>N</v>
          </cell>
        </row>
        <row r="150">
          <cell r="B150" t="str">
            <v>B1.1-137a</v>
          </cell>
          <cell r="C150" t="str">
            <v>- VND SPECIAL DEPOSIT A/C</v>
          </cell>
          <cell r="D150" t="str">
            <v>309.000</v>
          </cell>
          <cell r="E150" t="str">
            <v>C+</v>
          </cell>
          <cell r="G150">
            <v>738.23</v>
          </cell>
          <cell r="H150">
            <v>739.89</v>
          </cell>
          <cell r="I150" t="str">
            <v>N</v>
          </cell>
        </row>
        <row r="151">
          <cell r="B151" t="str">
            <v>B1.1-137b</v>
          </cell>
          <cell r="C151" t="str">
            <v>- MARGIN L/C ACCOUNT USD</v>
          </cell>
          <cell r="D151" t="str">
            <v>310.000</v>
          </cell>
          <cell r="E151" t="str">
            <v>C+</v>
          </cell>
          <cell r="G151">
            <v>15025.71</v>
          </cell>
          <cell r="H151">
            <v>10654.91</v>
          </cell>
          <cell r="I151" t="str">
            <v>N</v>
          </cell>
        </row>
        <row r="152">
          <cell r="B152" t="str">
            <v>B1.1-137c</v>
          </cell>
          <cell r="C152" t="str">
            <v>- MARGIN ACCOUNT USD</v>
          </cell>
          <cell r="D152" t="str">
            <v>311.000</v>
          </cell>
          <cell r="E152" t="str">
            <v>C+</v>
          </cell>
          <cell r="G152">
            <v>0</v>
          </cell>
          <cell r="H152">
            <v>0</v>
          </cell>
          <cell r="I152" t="str">
            <v>N</v>
          </cell>
        </row>
        <row r="153">
          <cell r="B153" t="str">
            <v>B1.1-137d</v>
          </cell>
          <cell r="C153" t="str">
            <v>- MARGIN ACCOUNT VND</v>
          </cell>
          <cell r="D153" t="str">
            <v>312.000</v>
          </cell>
          <cell r="E153" t="str">
            <v>C+</v>
          </cell>
          <cell r="G153">
            <v>173583.69</v>
          </cell>
          <cell r="H153">
            <v>142982.06</v>
          </cell>
          <cell r="I153" t="str">
            <v>N</v>
          </cell>
        </row>
        <row r="154">
          <cell r="B154" t="str">
            <v>B1.1-138</v>
          </cell>
          <cell r="C154" t="str">
            <v>- TIME DEPOSIT IN VND FOR FOREIGNER CUSTOMER</v>
          </cell>
          <cell r="D154" t="str">
            <v>315.000</v>
          </cell>
          <cell r="E154" t="str">
            <v>C+</v>
          </cell>
          <cell r="G154">
            <v>3291736.26</v>
          </cell>
          <cell r="H154">
            <v>3257422.09</v>
          </cell>
          <cell r="I154" t="str">
            <v>N</v>
          </cell>
        </row>
        <row r="155">
          <cell r="B155" t="str">
            <v>B1.1-139</v>
          </cell>
          <cell r="C155" t="str">
            <v>- TIME DEPOSIT IN USD FOR DOMESTIC CUSTOMER</v>
          </cell>
          <cell r="D155" t="str">
            <v>317.000</v>
          </cell>
          <cell r="E155" t="str">
            <v>C+</v>
          </cell>
          <cell r="G155">
            <v>1150908.77</v>
          </cell>
          <cell r="H155">
            <v>1797309.89</v>
          </cell>
          <cell r="I155" t="str">
            <v>N</v>
          </cell>
        </row>
        <row r="156">
          <cell r="B156" t="str">
            <v>B1.1-139A</v>
          </cell>
          <cell r="C156" t="str">
            <v>- TIME DEPOSIT IN USD FOR FOREIGNER CUSTOMER</v>
          </cell>
          <cell r="D156" t="str">
            <v>325.000</v>
          </cell>
          <cell r="E156" t="str">
            <v>C+</v>
          </cell>
          <cell r="G156">
            <v>1575423.85</v>
          </cell>
          <cell r="H156">
            <v>3695307.2</v>
          </cell>
          <cell r="I156" t="str">
            <v>N</v>
          </cell>
        </row>
        <row r="157">
          <cell r="B157" t="str">
            <v>B1.1-141</v>
          </cell>
          <cell r="C157" t="str">
            <v>- TIME DEPOSIT IN VND</v>
          </cell>
          <cell r="D157" t="str">
            <v>327.000</v>
          </cell>
          <cell r="E157" t="str">
            <v>C+</v>
          </cell>
          <cell r="G157">
            <v>26283948.640000001</v>
          </cell>
          <cell r="H157">
            <v>25422043.449999999</v>
          </cell>
          <cell r="I157" t="str">
            <v>N</v>
          </cell>
        </row>
        <row r="158">
          <cell r="B158" t="str">
            <v>B1.1-145</v>
          </cell>
          <cell r="C158" t="str">
            <v>- DUE TO LOCAL BANK DEMAND VND</v>
          </cell>
          <cell r="D158" t="str">
            <v>336.000</v>
          </cell>
          <cell r="E158" t="str">
            <v>C+</v>
          </cell>
          <cell r="G158">
            <v>379505.16</v>
          </cell>
          <cell r="H158">
            <v>293800.88</v>
          </cell>
          <cell r="I158" t="str">
            <v>N</v>
          </cell>
        </row>
        <row r="159">
          <cell r="B159" t="str">
            <v>B1.1-142</v>
          </cell>
          <cell r="C159" t="str">
            <v>- DUE TO LOCAL BANK DEMAND USD</v>
          </cell>
          <cell r="D159" t="str">
            <v>337.000</v>
          </cell>
          <cell r="E159" t="str">
            <v>C+</v>
          </cell>
          <cell r="G159">
            <v>5871.05</v>
          </cell>
          <cell r="H159">
            <v>5872.27</v>
          </cell>
          <cell r="I159" t="str">
            <v>N</v>
          </cell>
        </row>
        <row r="160">
          <cell r="B160" t="str">
            <v>B1.1-143</v>
          </cell>
          <cell r="C160" t="str">
            <v>- DUE TO LOCAL BANK TIME VND</v>
          </cell>
          <cell r="D160" t="str">
            <v>338.000</v>
          </cell>
          <cell r="E160" t="str">
            <v>C+</v>
          </cell>
          <cell r="G160">
            <v>76497609.040000007</v>
          </cell>
          <cell r="H160">
            <v>74921731.569999993</v>
          </cell>
          <cell r="I160" t="str">
            <v>N</v>
          </cell>
        </row>
        <row r="161">
          <cell r="B161" t="str">
            <v>B1.1-144</v>
          </cell>
          <cell r="C161" t="str">
            <v>- DUE TO LOCAL BANK TIME USD</v>
          </cell>
          <cell r="D161" t="str">
            <v>339.000</v>
          </cell>
          <cell r="E161" t="str">
            <v>C+</v>
          </cell>
          <cell r="G161">
            <v>32700000</v>
          </cell>
          <cell r="H161">
            <v>30000000</v>
          </cell>
          <cell r="I161" t="str">
            <v>N</v>
          </cell>
        </row>
        <row r="162">
          <cell r="B162" t="str">
            <v>B1.2-146</v>
          </cell>
          <cell r="C162" t="str">
            <v>1.2 FOREIGN DEPOSIT</v>
          </cell>
          <cell r="F162" t="str">
            <v>(365/366)</v>
          </cell>
          <cell r="G162">
            <v>0</v>
          </cell>
          <cell r="H162">
            <v>0</v>
          </cell>
          <cell r="I162" t="str">
            <v>D</v>
          </cell>
        </row>
        <row r="163">
          <cell r="B163" t="str">
            <v>B1.2-147</v>
          </cell>
          <cell r="C163" t="str">
            <v>- DUE TO BANK ABROAD - DEMAND</v>
          </cell>
          <cell r="D163" t="str">
            <v>366.000</v>
          </cell>
          <cell r="E163" t="str">
            <v>C+</v>
          </cell>
          <cell r="G163">
            <v>0</v>
          </cell>
          <cell r="H163">
            <v>0</v>
          </cell>
          <cell r="I163" t="str">
            <v>N</v>
          </cell>
        </row>
        <row r="164">
          <cell r="B164" t="str">
            <v>B1.2-147A</v>
          </cell>
          <cell r="C164" t="str">
            <v>- DUE TO BANK ABROAD - TIME</v>
          </cell>
          <cell r="D164" t="str">
            <v>365.000</v>
          </cell>
          <cell r="E164" t="str">
            <v>C+</v>
          </cell>
          <cell r="G164">
            <v>0</v>
          </cell>
          <cell r="H164">
            <v>0</v>
          </cell>
          <cell r="I164" t="str">
            <v>N</v>
          </cell>
        </row>
        <row r="165">
          <cell r="B165" t="str">
            <v>B2-148</v>
          </cell>
          <cell r="C165" t="str">
            <v>2 DEMAND LIABILITIES</v>
          </cell>
          <cell r="E165" t="str">
            <v>B</v>
          </cell>
          <cell r="F165" t="str">
            <v>(369/367/372/373/376/377/378/379/386/387)</v>
          </cell>
          <cell r="G165">
            <v>124661.36</v>
          </cell>
          <cell r="H165">
            <v>100477.67</v>
          </cell>
          <cell r="I165" t="str">
            <v>DG</v>
          </cell>
        </row>
        <row r="166">
          <cell r="B166" t="str">
            <v>B2-149</v>
          </cell>
          <cell r="C166" t="str">
            <v>- DOMESTIC DEMAND DRAFT</v>
          </cell>
          <cell r="D166" t="str">
            <v>369.000</v>
          </cell>
          <cell r="E166" t="str">
            <v>C+</v>
          </cell>
          <cell r="G166">
            <v>0</v>
          </cell>
          <cell r="H166">
            <v>0</v>
          </cell>
          <cell r="I166" t="str">
            <v>N</v>
          </cell>
        </row>
        <row r="167">
          <cell r="B167" t="str">
            <v>B2-150</v>
          </cell>
          <cell r="C167" t="str">
            <v>- MANAGER'S CHEQUES</v>
          </cell>
          <cell r="D167" t="str">
            <v>367.000</v>
          </cell>
          <cell r="E167" t="str">
            <v>C+</v>
          </cell>
          <cell r="G167">
            <v>0</v>
          </cell>
          <cell r="H167">
            <v>0</v>
          </cell>
          <cell r="I167" t="str">
            <v>N</v>
          </cell>
        </row>
        <row r="168">
          <cell r="B168" t="str">
            <v>B2-151</v>
          </cell>
          <cell r="C168" t="str">
            <v>- TRAVELLERS'CHEQUES SOLD</v>
          </cell>
          <cell r="D168" t="str">
            <v>372.000</v>
          </cell>
          <cell r="E168" t="str">
            <v>C+</v>
          </cell>
          <cell r="G168">
            <v>0</v>
          </cell>
          <cell r="H168">
            <v>0</v>
          </cell>
          <cell r="I168" t="str">
            <v>N</v>
          </cell>
        </row>
        <row r="169">
          <cell r="B169" t="str">
            <v>B2-152</v>
          </cell>
          <cell r="C169" t="str">
            <v>- DEMAND DRART ISSUED</v>
          </cell>
          <cell r="D169" t="str">
            <v>373.000</v>
          </cell>
          <cell r="E169" t="str">
            <v>C+</v>
          </cell>
          <cell r="G169">
            <v>0</v>
          </cell>
          <cell r="H169">
            <v>0</v>
          </cell>
          <cell r="I169" t="str">
            <v>N</v>
          </cell>
        </row>
        <row r="170">
          <cell r="B170" t="str">
            <v>B2-153</v>
          </cell>
          <cell r="C170" t="str">
            <v>- REMITTANCE PAYABLE - USD</v>
          </cell>
          <cell r="D170" t="str">
            <v>376.000</v>
          </cell>
          <cell r="E170" t="str">
            <v>C+</v>
          </cell>
          <cell r="G170">
            <v>90385.57</v>
          </cell>
          <cell r="H170">
            <v>70900.62</v>
          </cell>
          <cell r="I170" t="str">
            <v>N</v>
          </cell>
        </row>
        <row r="171">
          <cell r="B171" t="str">
            <v>B2-155</v>
          </cell>
          <cell r="C171" t="str">
            <v>- SUSPENSE CREDITOR ON REMITTANCE</v>
          </cell>
          <cell r="D171" t="str">
            <v>378.000</v>
          </cell>
          <cell r="E171" t="str">
            <v>C+</v>
          </cell>
          <cell r="G171">
            <v>34275.79</v>
          </cell>
          <cell r="H171">
            <v>29577.05</v>
          </cell>
          <cell r="I171" t="str">
            <v>N</v>
          </cell>
        </row>
        <row r="172">
          <cell r="B172" t="str">
            <v>B2-155A</v>
          </cell>
          <cell r="C172" t="str">
            <v>- CLEAN BILL COLECTION PAYABLE</v>
          </cell>
          <cell r="D172" t="str">
            <v>379.000</v>
          </cell>
          <cell r="E172" t="str">
            <v>C+</v>
          </cell>
          <cell r="G172">
            <v>0</v>
          </cell>
          <cell r="H172">
            <v>0</v>
          </cell>
          <cell r="I172" t="str">
            <v>N</v>
          </cell>
        </row>
        <row r="173">
          <cell r="B173" t="str">
            <v>B2-156</v>
          </cell>
          <cell r="C173" t="str">
            <v>- DIVIDENT PAYABLE</v>
          </cell>
          <cell r="D173" t="str">
            <v>386.000</v>
          </cell>
          <cell r="E173" t="str">
            <v>C+</v>
          </cell>
          <cell r="G173">
            <v>0</v>
          </cell>
          <cell r="H173">
            <v>0</v>
          </cell>
          <cell r="I173" t="str">
            <v>N</v>
          </cell>
        </row>
        <row r="174">
          <cell r="B174" t="str">
            <v>B2-156A</v>
          </cell>
          <cell r="C174" t="str">
            <v>- CAPITAL SUPPLEMENT FROM SHAREHOLDERS</v>
          </cell>
          <cell r="D174" t="str">
            <v>387.000</v>
          </cell>
          <cell r="E174" t="str">
            <v>C+</v>
          </cell>
          <cell r="G174">
            <v>0</v>
          </cell>
          <cell r="H174">
            <v>0</v>
          </cell>
          <cell r="I174" t="str">
            <v>N</v>
          </cell>
        </row>
        <row r="175">
          <cell r="B175" t="str">
            <v>B3-157</v>
          </cell>
          <cell r="C175" t="str">
            <v>3 BORROWING FROM BANKS</v>
          </cell>
          <cell r="E175" t="str">
            <v>B</v>
          </cell>
          <cell r="F175" t="str">
            <v>(340/341/342/343/344)</v>
          </cell>
          <cell r="G175">
            <v>3864174.27</v>
          </cell>
          <cell r="H175">
            <v>3865107.74</v>
          </cell>
          <cell r="I175" t="str">
            <v>DG</v>
          </cell>
        </row>
        <row r="176">
          <cell r="B176" t="str">
            <v>B3-158A</v>
          </cell>
          <cell r="C176" t="str">
            <v>- BORROWING FROM SBV - VND</v>
          </cell>
          <cell r="D176" t="str">
            <v>340.000</v>
          </cell>
          <cell r="E176" t="str">
            <v>C+</v>
          </cell>
          <cell r="G176">
            <v>3864174.27</v>
          </cell>
          <cell r="H176">
            <v>3865107.74</v>
          </cell>
          <cell r="I176" t="str">
            <v>N</v>
          </cell>
        </row>
        <row r="177">
          <cell r="B177" t="str">
            <v>B3-158B</v>
          </cell>
          <cell r="C177" t="str">
            <v>- BORROWING FROM SBV - USD</v>
          </cell>
          <cell r="D177" t="str">
            <v>341.000</v>
          </cell>
          <cell r="E177" t="str">
            <v>C+</v>
          </cell>
          <cell r="G177">
            <v>0</v>
          </cell>
          <cell r="H177">
            <v>0</v>
          </cell>
          <cell r="I177" t="str">
            <v>N</v>
          </cell>
        </row>
        <row r="178">
          <cell r="B178" t="str">
            <v>B3-158</v>
          </cell>
          <cell r="C178" t="str">
            <v>- BORROWING FROM FOREIGN INST.</v>
          </cell>
          <cell r="D178" t="str">
            <v>342.000</v>
          </cell>
          <cell r="E178" t="str">
            <v>C+</v>
          </cell>
          <cell r="G178">
            <v>0</v>
          </cell>
          <cell r="H178">
            <v>0</v>
          </cell>
          <cell r="I178" t="str">
            <v>N</v>
          </cell>
        </row>
        <row r="179">
          <cell r="B179" t="str">
            <v>B3-159</v>
          </cell>
          <cell r="C179" t="str">
            <v>- BORROWING FROM DOMESTIC INST. VND</v>
          </cell>
          <cell r="D179" t="str">
            <v>343.000</v>
          </cell>
          <cell r="E179" t="str">
            <v>C+</v>
          </cell>
          <cell r="G179">
            <v>0</v>
          </cell>
          <cell r="H179">
            <v>0</v>
          </cell>
          <cell r="I179" t="str">
            <v>N</v>
          </cell>
        </row>
        <row r="180">
          <cell r="B180" t="str">
            <v>B3-159A</v>
          </cell>
          <cell r="C180" t="str">
            <v>- BORROWING FROM DOMESTIC INST. USD</v>
          </cell>
          <cell r="D180" t="str">
            <v>344.000</v>
          </cell>
          <cell r="E180" t="str">
            <v>C+</v>
          </cell>
          <cell r="G180">
            <v>0</v>
          </cell>
          <cell r="H180">
            <v>0</v>
          </cell>
          <cell r="I180" t="str">
            <v>N</v>
          </cell>
        </row>
        <row r="181">
          <cell r="B181" t="str">
            <v>B1.1-141A</v>
          </cell>
          <cell r="C181" t="str">
            <v>4 INSUANCE OF VALUABLE PAPERS</v>
          </cell>
          <cell r="E181" t="str">
            <v>B</v>
          </cell>
          <cell r="F181" t="str">
            <v>(328/329)</v>
          </cell>
          <cell r="G181">
            <v>0</v>
          </cell>
          <cell r="H181">
            <v>0</v>
          </cell>
          <cell r="I181" t="str">
            <v>DG</v>
          </cell>
        </row>
        <row r="182">
          <cell r="B182" t="str">
            <v>B1.1-141B</v>
          </cell>
          <cell r="C182" t="str">
            <v>- INSUANCE OF VALUABLE PAPERS USD</v>
          </cell>
          <cell r="D182" t="str">
            <v>328.000</v>
          </cell>
          <cell r="E182" t="str">
            <v>C+</v>
          </cell>
          <cell r="G182">
            <v>0</v>
          </cell>
          <cell r="H182">
            <v>0</v>
          </cell>
          <cell r="I182" t="str">
            <v>N</v>
          </cell>
        </row>
        <row r="183">
          <cell r="B183" t="str">
            <v>B1.1-141C</v>
          </cell>
          <cell r="C183" t="str">
            <v>- INSUANCE OF VALUABLE PAPERS VND</v>
          </cell>
          <cell r="D183" t="str">
            <v>329.000</v>
          </cell>
          <cell r="E183" t="str">
            <v>C+</v>
          </cell>
          <cell r="G183">
            <v>0</v>
          </cell>
          <cell r="H183">
            <v>0</v>
          </cell>
          <cell r="I183" t="str">
            <v>N</v>
          </cell>
        </row>
        <row r="184">
          <cell r="B184" t="str">
            <v>B5-162</v>
          </cell>
          <cell r="C184" t="str">
            <v>5 DERIVATICES &amp; FINANCIAL TOOL</v>
          </cell>
          <cell r="E184" t="str">
            <v>B</v>
          </cell>
          <cell r="F184" t="str">
            <v>(396/186)</v>
          </cell>
          <cell r="G184">
            <v>0</v>
          </cell>
          <cell r="H184">
            <v>0</v>
          </cell>
          <cell r="I184" t="str">
            <v>DG</v>
          </cell>
        </row>
        <row r="185">
          <cell r="B185" t="str">
            <v>B5-163</v>
          </cell>
          <cell r="C185" t="str">
            <v>- SWAP VND</v>
          </cell>
          <cell r="D185" t="str">
            <v>396.000</v>
          </cell>
          <cell r="E185" t="str">
            <v>C+</v>
          </cell>
          <cell r="G185">
            <v>0</v>
          </cell>
          <cell r="H185">
            <v>0</v>
          </cell>
          <cell r="I185" t="str">
            <v>N</v>
          </cell>
        </row>
        <row r="186">
          <cell r="B186" t="str">
            <v>B5-163a</v>
          </cell>
          <cell r="C186" t="str">
            <v>- SWAP USD</v>
          </cell>
          <cell r="D186" t="str">
            <v>186.000</v>
          </cell>
          <cell r="E186" t="str">
            <v>N-</v>
          </cell>
          <cell r="G186">
            <v>0</v>
          </cell>
          <cell r="H186">
            <v>0</v>
          </cell>
          <cell r="I186" t="str">
            <v>N</v>
          </cell>
        </row>
        <row r="187">
          <cell r="B187" t="str">
            <v>B6-164</v>
          </cell>
          <cell r="C187" t="str">
            <v>6 OTHER LIABILITIES</v>
          </cell>
          <cell r="E187" t="str">
            <v>B</v>
          </cell>
          <cell r="F187" t="str">
            <v>(030/031/034/035/407/408/409/410/420/421/422/423/424/425/426/429/432/433/434/450/451/452/464/465/466/469/470//473/475/476/477/478/479/480/481/453)</v>
          </cell>
          <cell r="G187">
            <v>1930709.02</v>
          </cell>
          <cell r="H187">
            <v>1842928.08</v>
          </cell>
          <cell r="I187" t="str">
            <v>DG</v>
          </cell>
        </row>
        <row r="188">
          <cell r="B188" t="str">
            <v>B6-165</v>
          </cell>
          <cell r="C188" t="str">
            <v>- COLLECTION &amp; DISBURSEMENT</v>
          </cell>
          <cell r="D188" t="str">
            <v>030.000</v>
          </cell>
          <cell r="E188" t="str">
            <v>C+</v>
          </cell>
          <cell r="G188">
            <v>0</v>
          </cell>
          <cell r="H188">
            <v>0</v>
          </cell>
          <cell r="I188" t="str">
            <v>N</v>
          </cell>
        </row>
        <row r="189">
          <cell r="B189" t="str">
            <v>B6-165A</v>
          </cell>
          <cell r="C189" t="str">
            <v>- FUND INTERNAL TRANSFER</v>
          </cell>
          <cell r="D189" t="str">
            <v>031.000</v>
          </cell>
          <cell r="E189" t="str">
            <v>C+</v>
          </cell>
          <cell r="G189">
            <v>0</v>
          </cell>
          <cell r="H189">
            <v>0</v>
          </cell>
          <cell r="I189" t="str">
            <v>N</v>
          </cell>
        </row>
        <row r="190">
          <cell r="B190" t="str">
            <v>B6-167a</v>
          </cell>
          <cell r="C190" t="str">
            <v>- OTHER FUND INTERNAL</v>
          </cell>
          <cell r="D190" t="str">
            <v>034.000</v>
          </cell>
          <cell r="E190" t="str">
            <v>C+</v>
          </cell>
          <cell r="G190">
            <v>0</v>
          </cell>
          <cell r="H190">
            <v>0</v>
          </cell>
          <cell r="I190" t="str">
            <v>N</v>
          </cell>
        </row>
        <row r="191">
          <cell r="B191" t="str">
            <v>B6-167B</v>
          </cell>
          <cell r="C191" t="str">
            <v>- DERIVATIVE FINANCIAL</v>
          </cell>
          <cell r="D191" t="str">
            <v>035.000</v>
          </cell>
          <cell r="E191" t="str">
            <v>C+</v>
          </cell>
          <cell r="G191">
            <v>0</v>
          </cell>
          <cell r="H191">
            <v>0</v>
          </cell>
          <cell r="I191" t="str">
            <v>N</v>
          </cell>
        </row>
        <row r="192">
          <cell r="B192" t="str">
            <v>B6-168</v>
          </cell>
          <cell r="C192" t="str">
            <v>- ACCRUED PERSONAL EXPENSES</v>
          </cell>
          <cell r="D192" t="str">
            <v>407.000</v>
          </cell>
          <cell r="E192" t="str">
            <v>C+</v>
          </cell>
          <cell r="G192">
            <v>0</v>
          </cell>
          <cell r="H192">
            <v>0</v>
          </cell>
          <cell r="I192" t="str">
            <v>N</v>
          </cell>
        </row>
        <row r="193">
          <cell r="B193" t="str">
            <v>B6-169</v>
          </cell>
          <cell r="C193" t="str">
            <v>- ACCRUED PREMISE EXPENSES</v>
          </cell>
          <cell r="D193" t="str">
            <v>408.000</v>
          </cell>
          <cell r="E193" t="str">
            <v>C+</v>
          </cell>
          <cell r="G193">
            <v>0</v>
          </cell>
          <cell r="H193">
            <v>0</v>
          </cell>
          <cell r="I193" t="str">
            <v>N</v>
          </cell>
        </row>
        <row r="194">
          <cell r="B194" t="str">
            <v>B6-170</v>
          </cell>
          <cell r="C194" t="str">
            <v>- ACCRUED FURNITURE AND EQUIPMENT EXPENSES</v>
          </cell>
          <cell r="D194" t="str">
            <v>409.000</v>
          </cell>
          <cell r="E194" t="str">
            <v>C+</v>
          </cell>
          <cell r="G194">
            <v>0</v>
          </cell>
          <cell r="H194">
            <v>0</v>
          </cell>
          <cell r="I194" t="str">
            <v>N</v>
          </cell>
        </row>
        <row r="195">
          <cell r="B195" t="str">
            <v>B6-171</v>
          </cell>
          <cell r="C195" t="str">
            <v>- ACCRUED BUSINESS EXPENSES</v>
          </cell>
          <cell r="D195" t="str">
            <v>410.000</v>
          </cell>
          <cell r="E195" t="str">
            <v>C+</v>
          </cell>
          <cell r="G195">
            <v>0</v>
          </cell>
          <cell r="H195">
            <v>0</v>
          </cell>
          <cell r="I195" t="str">
            <v>N</v>
          </cell>
        </row>
        <row r="196">
          <cell r="B196" t="str">
            <v>B6-171A</v>
          </cell>
          <cell r="C196" t="str">
            <v>- INTEREST PAYABLE ON VALUE PAPER USD</v>
          </cell>
          <cell r="D196" t="str">
            <v>420.000</v>
          </cell>
          <cell r="E196" t="str">
            <v>C+</v>
          </cell>
          <cell r="G196">
            <v>0</v>
          </cell>
          <cell r="H196">
            <v>0</v>
          </cell>
          <cell r="I196" t="str">
            <v>N</v>
          </cell>
        </row>
        <row r="197">
          <cell r="B197" t="str">
            <v>B6-172</v>
          </cell>
          <cell r="C197" t="str">
            <v>- INTEREST PAYABLE ON DEMAND DEPOSIT USD</v>
          </cell>
          <cell r="D197" t="str">
            <v>421.000</v>
          </cell>
          <cell r="E197" t="str">
            <v>C+</v>
          </cell>
          <cell r="G197">
            <v>504.86</v>
          </cell>
          <cell r="H197">
            <v>656.31</v>
          </cell>
          <cell r="I197" t="str">
            <v>N</v>
          </cell>
        </row>
        <row r="198">
          <cell r="B198" t="str">
            <v>B6-173</v>
          </cell>
          <cell r="C198" t="str">
            <v>- INTEREST PAYABLE ON DEMAND DEPOSIT VND</v>
          </cell>
          <cell r="D198" t="str">
            <v>422.000</v>
          </cell>
          <cell r="E198" t="str">
            <v>C+</v>
          </cell>
          <cell r="G198">
            <v>4409.33</v>
          </cell>
          <cell r="H198">
            <v>6441.02</v>
          </cell>
          <cell r="I198" t="str">
            <v>N</v>
          </cell>
        </row>
        <row r="199">
          <cell r="B199" t="str">
            <v>B6-174</v>
          </cell>
          <cell r="C199" t="str">
            <v>- INTEREST PAYABLE ON TIME DEPOSIT USD</v>
          </cell>
          <cell r="D199" t="str">
            <v>423.000</v>
          </cell>
          <cell r="E199" t="str">
            <v>C+</v>
          </cell>
          <cell r="G199">
            <v>11083.96</v>
          </cell>
          <cell r="H199">
            <v>12336.21</v>
          </cell>
          <cell r="I199" t="str">
            <v>N</v>
          </cell>
        </row>
        <row r="200">
          <cell r="B200" t="str">
            <v>B6-175</v>
          </cell>
          <cell r="C200" t="str">
            <v>- INTEREST PAYABLE ON TIME DEPOSIT VND</v>
          </cell>
          <cell r="D200" t="str">
            <v>424.000</v>
          </cell>
          <cell r="E200" t="str">
            <v>C+</v>
          </cell>
          <cell r="G200">
            <v>364800.49</v>
          </cell>
          <cell r="H200">
            <v>314969.09000000003</v>
          </cell>
          <cell r="I200" t="str">
            <v>N</v>
          </cell>
        </row>
        <row r="201">
          <cell r="B201" t="str">
            <v>B6-176</v>
          </cell>
          <cell r="C201" t="str">
            <v>- ACCRUED INT PAYABLE ON VND TIME DEP - BANK</v>
          </cell>
          <cell r="D201" t="str">
            <v>425.000</v>
          </cell>
          <cell r="E201" t="str">
            <v>C+</v>
          </cell>
          <cell r="G201">
            <v>232418.28</v>
          </cell>
          <cell r="H201">
            <v>422662.76</v>
          </cell>
          <cell r="I201" t="str">
            <v>N</v>
          </cell>
        </row>
        <row r="202">
          <cell r="B202" t="str">
            <v>B6-176a</v>
          </cell>
          <cell r="C202" t="str">
            <v>- ACCRUED INT PAYABLE ON USD TIME DEP - BANK</v>
          </cell>
          <cell r="D202" t="str">
            <v>426.000</v>
          </cell>
          <cell r="E202" t="str">
            <v>C+</v>
          </cell>
          <cell r="G202">
            <v>7373.04</v>
          </cell>
          <cell r="H202">
            <v>8397.2199999999993</v>
          </cell>
          <cell r="I202" t="str">
            <v>N</v>
          </cell>
        </row>
        <row r="203">
          <cell r="B203" t="str">
            <v>B6-176B</v>
          </cell>
          <cell r="C203" t="str">
            <v>- ACCRUED INT PAYABLE ON DERIVATIVE FINANCIAL</v>
          </cell>
          <cell r="D203" t="str">
            <v>429.000</v>
          </cell>
          <cell r="E203" t="str">
            <v>C+</v>
          </cell>
          <cell r="G203">
            <v>0</v>
          </cell>
          <cell r="H203">
            <v>0</v>
          </cell>
          <cell r="I203" t="str">
            <v>N</v>
          </cell>
        </row>
        <row r="204">
          <cell r="B204" t="str">
            <v>B6-177</v>
          </cell>
          <cell r="C204" t="str">
            <v>- INTEREST PAYABLE ON BORROWING VND</v>
          </cell>
          <cell r="D204" t="str">
            <v>432.000</v>
          </cell>
          <cell r="E204" t="str">
            <v>C+</v>
          </cell>
          <cell r="G204">
            <v>21172.45</v>
          </cell>
          <cell r="H204">
            <v>59828.65</v>
          </cell>
          <cell r="I204" t="str">
            <v>N</v>
          </cell>
        </row>
        <row r="205">
          <cell r="B205" t="str">
            <v>B6-178</v>
          </cell>
          <cell r="C205" t="str">
            <v>- INTEREST PAYABLE ON BORROWING USD</v>
          </cell>
          <cell r="D205" t="str">
            <v>433.000</v>
          </cell>
          <cell r="E205" t="str">
            <v>C+</v>
          </cell>
          <cell r="G205">
            <v>0</v>
          </cell>
          <cell r="H205">
            <v>0</v>
          </cell>
          <cell r="I205" t="str">
            <v>N</v>
          </cell>
        </row>
        <row r="206">
          <cell r="B206" t="str">
            <v>B6-178B</v>
          </cell>
          <cell r="C206" t="str">
            <v>- INTEREST ON LOAN DEFERRED VND</v>
          </cell>
          <cell r="D206" t="str">
            <v>434.000</v>
          </cell>
          <cell r="E206" t="str">
            <v>C+</v>
          </cell>
          <cell r="G206">
            <v>79348.490000000005</v>
          </cell>
          <cell r="H206">
            <v>116579.53</v>
          </cell>
          <cell r="I206" t="str">
            <v>N</v>
          </cell>
        </row>
        <row r="207">
          <cell r="B207" t="str">
            <v>B6-178A</v>
          </cell>
          <cell r="C207" t="str">
            <v>- ESCROW FUNDS</v>
          </cell>
          <cell r="D207" t="str">
            <v>450.000</v>
          </cell>
          <cell r="E207" t="str">
            <v>C+</v>
          </cell>
          <cell r="G207">
            <v>28144.26</v>
          </cell>
          <cell r="H207">
            <v>28144.26</v>
          </cell>
          <cell r="I207" t="str">
            <v>N</v>
          </cell>
        </row>
        <row r="208">
          <cell r="B208" t="str">
            <v>B6-183</v>
          </cell>
          <cell r="C208" t="str">
            <v>- SUSPENSES CREDITOR FOR REMITTANCE- VND</v>
          </cell>
          <cell r="D208" t="str">
            <v>465.000</v>
          </cell>
          <cell r="E208" t="str">
            <v>C+</v>
          </cell>
          <cell r="G208">
            <v>5660.83</v>
          </cell>
          <cell r="H208">
            <v>5639.31</v>
          </cell>
          <cell r="I208" t="str">
            <v>N</v>
          </cell>
        </row>
        <row r="209">
          <cell r="B209" t="str">
            <v>B6-183e</v>
          </cell>
          <cell r="C209" t="str">
            <v>- SUSPENSES CREDITOR FOR REMITTANCE- USD&amp;FC</v>
          </cell>
          <cell r="D209" t="str">
            <v>466.000</v>
          </cell>
          <cell r="E209" t="str">
            <v>C+</v>
          </cell>
          <cell r="G209">
            <v>0</v>
          </cell>
          <cell r="H209">
            <v>0</v>
          </cell>
          <cell r="I209" t="str">
            <v>N</v>
          </cell>
        </row>
        <row r="210">
          <cell r="B210" t="str">
            <v>B6-183a</v>
          </cell>
          <cell r="C210" t="str">
            <v>- GENERAL RESERVE FOR COMMIMENTS</v>
          </cell>
          <cell r="D210" t="str">
            <v>470.000</v>
          </cell>
          <cell r="E210" t="str">
            <v>C+</v>
          </cell>
          <cell r="G210">
            <v>17933.72</v>
          </cell>
          <cell r="H210">
            <v>11225.29</v>
          </cell>
          <cell r="I210" t="str">
            <v>N</v>
          </cell>
        </row>
        <row r="211">
          <cell r="B211" t="str">
            <v>B6-183d</v>
          </cell>
          <cell r="C211" t="str">
            <v>- OTHER PAYABLE</v>
          </cell>
          <cell r="D211" t="str">
            <v>473.000</v>
          </cell>
          <cell r="E211" t="str">
            <v>C+</v>
          </cell>
          <cell r="G211">
            <v>20588.72</v>
          </cell>
          <cell r="H211">
            <v>19569.03</v>
          </cell>
          <cell r="I211" t="str">
            <v>N</v>
          </cell>
        </row>
        <row r="212">
          <cell r="B212" t="str">
            <v>B6-185</v>
          </cell>
          <cell r="C212" t="str">
            <v>- CONTIGENCY RESERVE OTHER TAX PAYABLE</v>
          </cell>
          <cell r="D212" t="str">
            <v>475.000</v>
          </cell>
          <cell r="E212" t="str">
            <v>C+</v>
          </cell>
          <cell r="G212">
            <v>53511.18</v>
          </cell>
          <cell r="H212">
            <v>51065.49</v>
          </cell>
          <cell r="I212" t="str">
            <v>N</v>
          </cell>
        </row>
        <row r="213">
          <cell r="B213" t="str">
            <v>B6-187</v>
          </cell>
          <cell r="C213" t="str">
            <v>- UNEMPLOYMENT RESERVE FUNDS</v>
          </cell>
          <cell r="D213" t="str">
            <v>477.000</v>
          </cell>
          <cell r="E213" t="str">
            <v>C+</v>
          </cell>
          <cell r="G213">
            <v>84640.17</v>
          </cell>
          <cell r="H213">
            <v>81151.95</v>
          </cell>
          <cell r="I213" t="str">
            <v>N</v>
          </cell>
        </row>
        <row r="214">
          <cell r="B214" t="str">
            <v>B6-188</v>
          </cell>
          <cell r="C214" t="str">
            <v>- VAT PAYABLE BANKING SERVICE</v>
          </cell>
          <cell r="D214" t="str">
            <v>478.000</v>
          </cell>
          <cell r="E214" t="str">
            <v>C+</v>
          </cell>
          <cell r="G214">
            <v>9994.6200000000008</v>
          </cell>
          <cell r="H214">
            <v>6277.29</v>
          </cell>
          <cell r="I214" t="str">
            <v>N</v>
          </cell>
        </row>
        <row r="215">
          <cell r="B215" t="str">
            <v>B6-189</v>
          </cell>
          <cell r="C215" t="str">
            <v>- SUSPENSES CREDITOR VND INCOME TAX PAYABLE</v>
          </cell>
          <cell r="D215" t="str">
            <v>479.000</v>
          </cell>
          <cell r="E215" t="str">
            <v>C+</v>
          </cell>
          <cell r="G215">
            <v>331051.56</v>
          </cell>
          <cell r="H215">
            <v>28514.55</v>
          </cell>
          <cell r="I215" t="str">
            <v>N</v>
          </cell>
        </row>
        <row r="216">
          <cell r="B216" t="str">
            <v>B6-190</v>
          </cell>
          <cell r="C216" t="str">
            <v>- SUSPENSES CREDITORS</v>
          </cell>
          <cell r="D216" t="str">
            <v>480.000</v>
          </cell>
          <cell r="E216" t="str">
            <v>C+</v>
          </cell>
          <cell r="G216">
            <v>600576.81000000006</v>
          </cell>
          <cell r="H216">
            <v>598526.03</v>
          </cell>
          <cell r="I216" t="str">
            <v>N</v>
          </cell>
        </row>
        <row r="217">
          <cell r="B217" t="str">
            <v>B6-191a</v>
          </cell>
          <cell r="C217" t="str">
            <v>- PAYABLE TO STAFF</v>
          </cell>
          <cell r="D217" t="str">
            <v>481.000</v>
          </cell>
          <cell r="E217" t="str">
            <v>C+</v>
          </cell>
          <cell r="G217">
            <v>57496.25</v>
          </cell>
          <cell r="H217">
            <v>70944.09</v>
          </cell>
          <cell r="I217" t="str">
            <v>N</v>
          </cell>
        </row>
        <row r="218">
          <cell r="B218" t="str">
            <v>B7-192</v>
          </cell>
          <cell r="C218" t="str">
            <v>7 SHAREHOLDER'S EQUITY</v>
          </cell>
          <cell r="E218" t="str">
            <v>B</v>
          </cell>
          <cell r="F218" t="str">
            <v>+7.1/7.2/7.3/7.4</v>
          </cell>
          <cell r="G218">
            <v>66673496</v>
          </cell>
          <cell r="H218">
            <v>66765494.700000003</v>
          </cell>
          <cell r="I218" t="str">
            <v>DG</v>
          </cell>
        </row>
        <row r="219">
          <cell r="B219" t="str">
            <v>B7.1-193</v>
          </cell>
          <cell r="C219" t="str">
            <v>7.1 SHARE CAPITAL</v>
          </cell>
          <cell r="F219" t="str">
            <v>(510)</v>
          </cell>
          <cell r="G219">
            <v>61000000</v>
          </cell>
          <cell r="H219">
            <v>61000000</v>
          </cell>
          <cell r="I219" t="str">
            <v>D</v>
          </cell>
        </row>
        <row r="220">
          <cell r="B220" t="str">
            <v>B7.1-194</v>
          </cell>
          <cell r="C220" t="str">
            <v>- PAID UP ORDINARY SHARES</v>
          </cell>
          <cell r="D220" t="str">
            <v>510.000</v>
          </cell>
          <cell r="E220" t="str">
            <v>C+</v>
          </cell>
          <cell r="G220">
            <v>61000000</v>
          </cell>
          <cell r="H220">
            <v>61000000</v>
          </cell>
          <cell r="I220" t="str">
            <v>N</v>
          </cell>
        </row>
        <row r="221">
          <cell r="B221" t="str">
            <v>B7.2-195</v>
          </cell>
          <cell r="C221" t="str">
            <v>7.2 PREMIUM ON SHARE CAPITAL</v>
          </cell>
          <cell r="F221" t="str">
            <v>(540)</v>
          </cell>
          <cell r="G221">
            <v>0</v>
          </cell>
          <cell r="H221">
            <v>0</v>
          </cell>
          <cell r="I221" t="str">
            <v>D</v>
          </cell>
        </row>
        <row r="222">
          <cell r="B222" t="str">
            <v>B7.2-196</v>
          </cell>
          <cell r="C222" t="str">
            <v>- SURPLUS</v>
          </cell>
          <cell r="D222" t="str">
            <v>540.000</v>
          </cell>
          <cell r="E222" t="str">
            <v>C+</v>
          </cell>
          <cell r="G222">
            <v>0</v>
          </cell>
          <cell r="H222">
            <v>0</v>
          </cell>
          <cell r="I222" t="str">
            <v>N</v>
          </cell>
        </row>
        <row r="223">
          <cell r="B223" t="str">
            <v>B7.3-197</v>
          </cell>
          <cell r="C223" t="str">
            <v>7.3 RETAINED EARNING</v>
          </cell>
          <cell r="F223" t="str">
            <v>\7.3.1/7.3.2</v>
          </cell>
          <cell r="G223">
            <v>6158106.0099999998</v>
          </cell>
          <cell r="H223">
            <v>6243682.6699999999</v>
          </cell>
          <cell r="I223" t="str">
            <v>D</v>
          </cell>
        </row>
        <row r="224">
          <cell r="B224" t="str">
            <v>B7.3.1-198</v>
          </cell>
          <cell r="C224" t="str">
            <v>7.3.1 APPROPRIATED</v>
          </cell>
          <cell r="F224" t="str">
            <v>(530/560/565/566)</v>
          </cell>
          <cell r="G224">
            <v>2680564.89</v>
          </cell>
          <cell r="H224">
            <v>2680564.89</v>
          </cell>
          <cell r="I224" t="str">
            <v>D</v>
          </cell>
        </row>
        <row r="225">
          <cell r="B225" t="str">
            <v>B7.3.1-199</v>
          </cell>
          <cell r="C225" t="str">
            <v>- STATUTORY RESERVE</v>
          </cell>
          <cell r="D225" t="str">
            <v>530.000</v>
          </cell>
          <cell r="E225" t="str">
            <v>C+</v>
          </cell>
          <cell r="G225">
            <v>0</v>
          </cell>
          <cell r="H225">
            <v>0</v>
          </cell>
          <cell r="I225" t="str">
            <v>N</v>
          </cell>
        </row>
        <row r="226">
          <cell r="B226" t="str">
            <v>B7.3.1-200</v>
          </cell>
          <cell r="C226" t="str">
            <v>- CAPITAL RESERVE</v>
          </cell>
          <cell r="D226" t="str">
            <v>560.000</v>
          </cell>
          <cell r="E226" t="str">
            <v>C+</v>
          </cell>
          <cell r="G226">
            <v>919004.84</v>
          </cell>
          <cell r="H226">
            <v>919004.84</v>
          </cell>
          <cell r="I226" t="str">
            <v>N</v>
          </cell>
        </row>
        <row r="227">
          <cell r="B227" t="str">
            <v>B7.3.1-201</v>
          </cell>
          <cell r="C227" t="str">
            <v>- FINANCIAL RESERVE</v>
          </cell>
          <cell r="D227" t="str">
            <v>565.000</v>
          </cell>
          <cell r="E227" t="str">
            <v>C+</v>
          </cell>
          <cell r="G227">
            <v>1761560.05</v>
          </cell>
          <cell r="H227">
            <v>1761560.05</v>
          </cell>
          <cell r="I227" t="str">
            <v>N</v>
          </cell>
        </row>
        <row r="228">
          <cell r="B228" t="str">
            <v>B7.3.1-201A</v>
          </cell>
          <cell r="C228" t="str">
            <v>- UNEMPLOYMENT RESERVE</v>
          </cell>
          <cell r="D228" t="str">
            <v>566.000</v>
          </cell>
          <cell r="E228" t="str">
            <v>C+</v>
          </cell>
          <cell r="G228">
            <v>0</v>
          </cell>
          <cell r="H228">
            <v>0</v>
          </cell>
          <cell r="I228" t="str">
            <v>N</v>
          </cell>
        </row>
        <row r="229">
          <cell r="B229" t="str">
            <v>B7.3.2-202</v>
          </cell>
          <cell r="C229" t="str">
            <v>7.3.2 UNAPPROPRIATED</v>
          </cell>
          <cell r="F229" t="str">
            <v>(590/591)</v>
          </cell>
          <cell r="G229">
            <v>3477541.12</v>
          </cell>
          <cell r="H229">
            <v>3563117.78</v>
          </cell>
          <cell r="I229" t="str">
            <v>D</v>
          </cell>
        </row>
        <row r="230">
          <cell r="B230" t="str">
            <v>B7.3.2-203</v>
          </cell>
          <cell r="C230" t="str">
            <v>- PROFIT AND LOSS</v>
          </cell>
          <cell r="D230" t="str">
            <v>590.000</v>
          </cell>
          <cell r="E230" t="str">
            <v>C+</v>
          </cell>
          <cell r="F230" t="str">
            <v>-6/7</v>
          </cell>
          <cell r="G230">
            <v>993121.67</v>
          </cell>
          <cell r="H230">
            <v>1078698.33</v>
          </cell>
          <cell r="I230" t="str">
            <v>N</v>
          </cell>
        </row>
        <row r="231">
          <cell r="B231" t="str">
            <v>B7.3.2-204</v>
          </cell>
          <cell r="C231" t="str">
            <v>- RETAINED EARNING</v>
          </cell>
          <cell r="D231" t="str">
            <v>591.000</v>
          </cell>
          <cell r="E231" t="str">
            <v>C+</v>
          </cell>
          <cell r="F231" t="str">
            <v>(591)</v>
          </cell>
          <cell r="G231">
            <v>2484419.4500000002</v>
          </cell>
          <cell r="H231">
            <v>2484419.4500000002</v>
          </cell>
          <cell r="I231" t="str">
            <v>N</v>
          </cell>
        </row>
        <row r="232">
          <cell r="B232" t="str">
            <v>B6-191</v>
          </cell>
          <cell r="C232" t="str">
            <v>7.4 DIFFERENTIALS OF FOREX</v>
          </cell>
          <cell r="F232" t="str">
            <v>(483)</v>
          </cell>
          <cell r="G232">
            <v>-484610.01</v>
          </cell>
          <cell r="H232">
            <v>-478187.97</v>
          </cell>
          <cell r="I232" t="str">
            <v>D</v>
          </cell>
        </row>
        <row r="233">
          <cell r="B233" t="str">
            <v>B6-191B</v>
          </cell>
          <cell r="C233" t="str">
            <v>- DIFFERENTIALS OF FOREX</v>
          </cell>
          <cell r="D233" t="str">
            <v>483.000</v>
          </cell>
          <cell r="E233" t="str">
            <v>C+</v>
          </cell>
          <cell r="G233">
            <v>-484610.01</v>
          </cell>
          <cell r="H233">
            <v>-478187.97</v>
          </cell>
          <cell r="I233" t="str">
            <v>N</v>
          </cell>
        </row>
        <row r="234">
          <cell r="B234" t="str">
            <v>B8-205</v>
          </cell>
          <cell r="C234" t="str">
            <v>8 BANK'S LIABILITIES UNDER UNMATURED</v>
          </cell>
          <cell r="E234" t="str">
            <v>B</v>
          </cell>
          <cell r="F234" t="str">
            <v>(402)</v>
          </cell>
          <cell r="G234">
            <v>0</v>
          </cell>
          <cell r="H234">
            <v>0</v>
          </cell>
          <cell r="I234" t="str">
            <v>DG</v>
          </cell>
        </row>
        <row r="235">
          <cell r="B235" t="str">
            <v>B8-206</v>
          </cell>
          <cell r="C235" t="str">
            <v>- BANK'S LIABILITIES UNDER DOMESTIC TIME BILLS</v>
          </cell>
          <cell r="D235" t="str">
            <v>402.000</v>
          </cell>
          <cell r="E235" t="str">
            <v>C+</v>
          </cell>
          <cell r="G235">
            <v>0</v>
          </cell>
          <cell r="H235">
            <v>0</v>
          </cell>
          <cell r="I235" t="str">
            <v>N</v>
          </cell>
        </row>
        <row r="236">
          <cell r="B236" t="str">
            <v>B-211</v>
          </cell>
          <cell r="C236" t="str">
            <v>TOTAL</v>
          </cell>
          <cell r="F236" t="str">
            <v>*</v>
          </cell>
          <cell r="G236">
            <v>238003727.47</v>
          </cell>
          <cell r="H236">
            <v>233155917.5</v>
          </cell>
          <cell r="I236" t="str">
            <v>DG</v>
          </cell>
        </row>
        <row r="237">
          <cell r="B237" t="str">
            <v>-212</v>
          </cell>
          <cell r="G237">
            <v>0</v>
          </cell>
          <cell r="H237">
            <v>0</v>
          </cell>
          <cell r="I237" t="str">
            <v>D</v>
          </cell>
        </row>
        <row r="238">
          <cell r="B238" t="str">
            <v>D-213</v>
          </cell>
          <cell r="C238" t="str">
            <v>OFF BALANCE (LIABILITIES)</v>
          </cell>
          <cell r="G238">
            <v>0</v>
          </cell>
          <cell r="H238">
            <v>0</v>
          </cell>
          <cell r="I238" t="str">
            <v>DG</v>
          </cell>
        </row>
        <row r="239">
          <cell r="B239" t="str">
            <v>D1-214</v>
          </cell>
          <cell r="C239" t="str">
            <v>- BANK'S LIABILITIES ACC RECEIVABLE UNDER EX SOLD</v>
          </cell>
          <cell r="D239" t="str">
            <v>802.000</v>
          </cell>
          <cell r="E239" t="str">
            <v>C+</v>
          </cell>
          <cell r="F239" t="str">
            <v>(802)</v>
          </cell>
          <cell r="G239">
            <v>0</v>
          </cell>
          <cell r="H239">
            <v>0</v>
          </cell>
          <cell r="I239" t="str">
            <v>N</v>
          </cell>
        </row>
        <row r="240">
          <cell r="B240" t="str">
            <v>D2-215</v>
          </cell>
          <cell r="C240" t="str">
            <v>- BANK'S LIABI ACC PAYABLE UNDER FORWARD EX SOLD</v>
          </cell>
          <cell r="D240" t="str">
            <v>812.000</v>
          </cell>
          <cell r="E240" t="str">
            <v>C+</v>
          </cell>
          <cell r="F240" t="str">
            <v>(812)</v>
          </cell>
          <cell r="G240">
            <v>0</v>
          </cell>
          <cell r="H240">
            <v>0</v>
          </cell>
          <cell r="I240" t="str">
            <v>N</v>
          </cell>
        </row>
        <row r="241">
          <cell r="B241" t="str">
            <v>D2-215A</v>
          </cell>
          <cell r="C241" t="str">
            <v>- BANK'S LIABI ACC PAYABLE UNDER SPOT (SELLING)</v>
          </cell>
          <cell r="D241" t="str">
            <v>814.000</v>
          </cell>
          <cell r="E241" t="str">
            <v>C+</v>
          </cell>
          <cell r="F241" t="str">
            <v>(814)</v>
          </cell>
          <cell r="G241">
            <v>0</v>
          </cell>
          <cell r="H241">
            <v>0</v>
          </cell>
          <cell r="I241" t="str">
            <v>N</v>
          </cell>
        </row>
        <row r="242">
          <cell r="B242" t="str">
            <v>D2-215B</v>
          </cell>
          <cell r="C242" t="str">
            <v>- BANK'S LIABI ACC PAYABLE UNDER SPOT (BUYING)</v>
          </cell>
          <cell r="D242" t="str">
            <v>816.000</v>
          </cell>
          <cell r="E242" t="str">
            <v>C+</v>
          </cell>
          <cell r="F242" t="str">
            <v>(816)</v>
          </cell>
          <cell r="G242">
            <v>0</v>
          </cell>
          <cell r="H242">
            <v>0</v>
          </cell>
          <cell r="I242" t="str">
            <v>N</v>
          </cell>
        </row>
        <row r="243">
          <cell r="B243" t="str">
            <v>D3-216</v>
          </cell>
          <cell r="C243" t="str">
            <v>- BANK'S LIABI FINANCIAL TOOL - SWAP</v>
          </cell>
          <cell r="D243" t="str">
            <v>821.000</v>
          </cell>
          <cell r="E243" t="str">
            <v>C+</v>
          </cell>
          <cell r="F243" t="str">
            <v>(821)</v>
          </cell>
          <cell r="G243">
            <v>0</v>
          </cell>
          <cell r="H243">
            <v>0</v>
          </cell>
          <cell r="I243" t="str">
            <v>N</v>
          </cell>
        </row>
        <row r="244">
          <cell r="B244" t="str">
            <v>D3-216A</v>
          </cell>
          <cell r="C244" t="str">
            <v>- BANK'S LIABILITIES UNDER UNRECEIVABLE LOAN INT</v>
          </cell>
          <cell r="D244" t="str">
            <v>825.000</v>
          </cell>
          <cell r="E244" t="str">
            <v>C+</v>
          </cell>
          <cell r="F244" t="str">
            <v>(825)</v>
          </cell>
          <cell r="G244">
            <v>1025232.12</v>
          </cell>
          <cell r="H244">
            <v>1128354.33</v>
          </cell>
          <cell r="I244" t="str">
            <v>N</v>
          </cell>
        </row>
        <row r="245">
          <cell r="B245" t="str">
            <v>D4-217</v>
          </cell>
          <cell r="C245" t="str">
            <v>- BANK'S LIABILITIES UNDER LETTER OF GUARANTEE</v>
          </cell>
          <cell r="D245" t="str">
            <v>826.000</v>
          </cell>
          <cell r="E245" t="str">
            <v>C+</v>
          </cell>
          <cell r="F245" t="str">
            <v>(826)</v>
          </cell>
          <cell r="G245">
            <v>23064770.199999999</v>
          </cell>
          <cell r="H245">
            <v>23001985.719999999</v>
          </cell>
          <cell r="I245" t="str">
            <v>N</v>
          </cell>
        </row>
        <row r="246">
          <cell r="B246" t="str">
            <v>D5-218</v>
          </cell>
          <cell r="C246" t="str">
            <v>- BANK'S LIABILITIES UNDER L/C</v>
          </cell>
          <cell r="D246" t="str">
            <v>827.000</v>
          </cell>
          <cell r="E246" t="str">
            <v>C+</v>
          </cell>
          <cell r="F246" t="str">
            <v>(827)</v>
          </cell>
          <cell r="G246">
            <v>452582</v>
          </cell>
          <cell r="H246">
            <v>800467.75</v>
          </cell>
          <cell r="I246" t="str">
            <v>N</v>
          </cell>
        </row>
        <row r="247">
          <cell r="B247" t="str">
            <v>D6-219</v>
          </cell>
          <cell r="C247" t="str">
            <v>- BANK'S LIABILITIES UNDER IMPORT BILL - TIME</v>
          </cell>
          <cell r="D247" t="str">
            <v>828.000</v>
          </cell>
          <cell r="E247" t="str">
            <v>C+</v>
          </cell>
          <cell r="F247" t="str">
            <v>(828)</v>
          </cell>
          <cell r="G247">
            <v>2330855.5299999998</v>
          </cell>
          <cell r="H247">
            <v>2383185.67</v>
          </cell>
          <cell r="I247" t="str">
            <v>N</v>
          </cell>
        </row>
        <row r="248">
          <cell r="B248" t="str">
            <v>D7-220A</v>
          </cell>
          <cell r="C248" t="str">
            <v>- BANK'S LIA UNDER L/C SHIPPING GUARANTEE AT SIGHT</v>
          </cell>
          <cell r="D248" t="str">
            <v>829.000</v>
          </cell>
          <cell r="E248" t="str">
            <v>C+</v>
          </cell>
          <cell r="F248" t="str">
            <v>(829)</v>
          </cell>
          <cell r="G248">
            <v>142183.26</v>
          </cell>
          <cell r="H248">
            <v>142217.60000000001</v>
          </cell>
          <cell r="I248" t="str">
            <v>N</v>
          </cell>
        </row>
        <row r="249">
          <cell r="B249" t="str">
            <v>D9-222</v>
          </cell>
          <cell r="C249" t="str">
            <v>- BANK'S LIABILITIES UNDER IMPORT BILL - SIGHT</v>
          </cell>
          <cell r="D249" t="str">
            <v>830.000</v>
          </cell>
          <cell r="E249" t="str">
            <v>C+</v>
          </cell>
          <cell r="F249" t="str">
            <v>(830)</v>
          </cell>
          <cell r="G249">
            <v>91074.41</v>
          </cell>
          <cell r="H249">
            <v>27000</v>
          </cell>
          <cell r="I249" t="str">
            <v>N</v>
          </cell>
        </row>
        <row r="250">
          <cell r="B250" t="str">
            <v>D10-223a</v>
          </cell>
          <cell r="C250" t="str">
            <v>- BILL RECEIVE FOR EXPORT L/C</v>
          </cell>
          <cell r="D250" t="str">
            <v>831.000</v>
          </cell>
          <cell r="E250" t="str">
            <v>C+</v>
          </cell>
          <cell r="F250" t="str">
            <v>(831)</v>
          </cell>
          <cell r="G250">
            <v>281401.43</v>
          </cell>
          <cell r="H250">
            <v>109453.11</v>
          </cell>
          <cell r="I250" t="str">
            <v>N</v>
          </cell>
        </row>
        <row r="251">
          <cell r="B251" t="str">
            <v>D12-225</v>
          </cell>
          <cell r="C251" t="str">
            <v>- BANK'S LIABILITIES UNDER EXPORT B/C</v>
          </cell>
          <cell r="D251" t="str">
            <v>832.000</v>
          </cell>
          <cell r="E251" t="str">
            <v>C+</v>
          </cell>
          <cell r="F251" t="str">
            <v>(832)</v>
          </cell>
          <cell r="G251">
            <v>0</v>
          </cell>
          <cell r="H251">
            <v>0</v>
          </cell>
          <cell r="I251" t="str">
            <v>N</v>
          </cell>
        </row>
        <row r="252">
          <cell r="B252" t="str">
            <v>D13-226</v>
          </cell>
          <cell r="C252" t="str">
            <v>- BANK'S LIABILITIES UNDER L/C FOR COLLECTION</v>
          </cell>
          <cell r="D252" t="str">
            <v>833.000</v>
          </cell>
          <cell r="E252" t="str">
            <v>C+</v>
          </cell>
          <cell r="F252" t="str">
            <v>(833)</v>
          </cell>
          <cell r="G252">
            <v>190972.81</v>
          </cell>
          <cell r="H252">
            <v>40364.559999999998</v>
          </cell>
          <cell r="I252" t="str">
            <v>N</v>
          </cell>
        </row>
        <row r="253">
          <cell r="B253" t="str">
            <v>D13-226A</v>
          </cell>
          <cell r="C253" t="str">
            <v>- BANK'S LIABILITIES UNDER L/C - COLLETERAL</v>
          </cell>
          <cell r="D253" t="str">
            <v>838.000</v>
          </cell>
          <cell r="E253" t="str">
            <v>C+</v>
          </cell>
          <cell r="F253" t="str">
            <v>(838)</v>
          </cell>
          <cell r="G253">
            <v>203589390.80000001</v>
          </cell>
          <cell r="H253">
            <v>200368140.86000001</v>
          </cell>
          <cell r="I253" t="str">
            <v>N</v>
          </cell>
        </row>
        <row r="254">
          <cell r="B254" t="str">
            <v>D13-226B</v>
          </cell>
          <cell r="C254" t="str">
            <v>- BANK'S LIABILITIES UNDER TRANSIT - SIGHT</v>
          </cell>
          <cell r="D254" t="str">
            <v>839.000</v>
          </cell>
          <cell r="E254" t="str">
            <v>C+</v>
          </cell>
          <cell r="F254" t="str">
            <v>(839)</v>
          </cell>
          <cell r="G254">
            <v>0</v>
          </cell>
          <cell r="H254">
            <v>0</v>
          </cell>
          <cell r="I254" t="str">
            <v>N</v>
          </cell>
        </row>
        <row r="255">
          <cell r="B255" t="str">
            <v>D13-226C</v>
          </cell>
          <cell r="C255" t="str">
            <v>- FUND RECEIVED FOR SYNDICATED LOAN</v>
          </cell>
          <cell r="D255" t="str">
            <v>840.000</v>
          </cell>
          <cell r="E255" t="str">
            <v>C+</v>
          </cell>
          <cell r="F255" t="str">
            <v>(840)</v>
          </cell>
          <cell r="G255">
            <v>1167197.31</v>
          </cell>
          <cell r="H255">
            <v>1118597.31</v>
          </cell>
          <cell r="I255" t="str">
            <v>N</v>
          </cell>
        </row>
        <row r="256">
          <cell r="B256" t="str">
            <v>D13-226D</v>
          </cell>
          <cell r="C256" t="str">
            <v>- BANK'S LIABILITIES IMPORT BILL FOR COLLECTION</v>
          </cell>
          <cell r="D256" t="str">
            <v>844.000</v>
          </cell>
          <cell r="E256" t="str">
            <v>C+</v>
          </cell>
          <cell r="F256" t="str">
            <v>(844)</v>
          </cell>
          <cell r="G256">
            <v>0</v>
          </cell>
          <cell r="H256">
            <v>0</v>
          </cell>
          <cell r="I256" t="str">
            <v>N</v>
          </cell>
        </row>
        <row r="257">
          <cell r="B257" t="str">
            <v>D14-227</v>
          </cell>
          <cell r="C257" t="str">
            <v>- BANK'S LIABILITIES UNDER OUTWARD CLEAN BILL</v>
          </cell>
          <cell r="D257" t="str">
            <v>848.000</v>
          </cell>
          <cell r="E257" t="str">
            <v>C+</v>
          </cell>
          <cell r="F257" t="str">
            <v>(848)</v>
          </cell>
          <cell r="G257">
            <v>0</v>
          </cell>
          <cell r="H257">
            <v>0</v>
          </cell>
          <cell r="I257" t="str">
            <v>N</v>
          </cell>
        </row>
        <row r="258">
          <cell r="B258" t="str">
            <v>D15-228</v>
          </cell>
          <cell r="C258" t="str">
            <v>- OTHER VALUE PAPERS &amp; PROPERTIES IN CUSTODY</v>
          </cell>
          <cell r="D258" t="str">
            <v>849.000</v>
          </cell>
          <cell r="E258" t="str">
            <v>C+</v>
          </cell>
          <cell r="F258" t="str">
            <v>(849)</v>
          </cell>
          <cell r="G258">
            <v>0</v>
          </cell>
          <cell r="H258">
            <v>0</v>
          </cell>
          <cell r="I258" t="str">
            <v>N</v>
          </cell>
        </row>
        <row r="259">
          <cell r="B259" t="str">
            <v>D16-229</v>
          </cell>
          <cell r="C259" t="str">
            <v>- NOTES SAMPLE</v>
          </cell>
          <cell r="D259" t="str">
            <v>850.000</v>
          </cell>
          <cell r="E259" t="str">
            <v>C+</v>
          </cell>
          <cell r="F259" t="str">
            <v>(850)</v>
          </cell>
          <cell r="G259">
            <v>11.19</v>
          </cell>
          <cell r="H259">
            <v>11.19</v>
          </cell>
          <cell r="I259" t="str">
            <v>N</v>
          </cell>
        </row>
        <row r="260">
          <cell r="B260" t="str">
            <v>D16-229A</v>
          </cell>
          <cell r="C260" t="str">
            <v>- FAKE NOTE DOUBTFUL</v>
          </cell>
          <cell r="D260" t="str">
            <v>851.000</v>
          </cell>
          <cell r="E260" t="str">
            <v>C+</v>
          </cell>
          <cell r="F260" t="str">
            <v>(851)</v>
          </cell>
          <cell r="G260">
            <v>0</v>
          </cell>
          <cell r="H260">
            <v>0</v>
          </cell>
          <cell r="I260" t="str">
            <v>N</v>
          </cell>
        </row>
        <row r="261">
          <cell r="B261" t="str">
            <v>D16-229B</v>
          </cell>
          <cell r="C261" t="str">
            <v>- PRECIOUS ASSET</v>
          </cell>
          <cell r="D261" t="str">
            <v>852.000</v>
          </cell>
          <cell r="E261" t="str">
            <v>C+</v>
          </cell>
          <cell r="F261" t="str">
            <v>(852)</v>
          </cell>
          <cell r="G261">
            <v>0</v>
          </cell>
          <cell r="H261">
            <v>0</v>
          </cell>
          <cell r="I261" t="str">
            <v>N</v>
          </cell>
        </row>
        <row r="262">
          <cell r="B262" t="str">
            <v>D-230</v>
          </cell>
          <cell r="C262" t="str">
            <v>TOTAL (OFF BALANCE LIABILITIES)</v>
          </cell>
          <cell r="E262" t="str">
            <v>D</v>
          </cell>
          <cell r="F262" t="str">
            <v>(802/812/814/816/821/825/826/827/828/829/830/831/832/833/838/839/840/842/844/845/846/848/849/850/851/852)</v>
          </cell>
          <cell r="G262">
            <v>232335671.06</v>
          </cell>
          <cell r="H262">
            <v>229119778.09999999</v>
          </cell>
          <cell r="I262" t="str">
            <v>DG</v>
          </cell>
        </row>
      </sheetData>
      <sheetData sheetId="5">
        <row r="2">
          <cell r="F2" t="str">
            <v>b1</v>
          </cell>
          <cell r="G2" t="str">
            <v xml:space="preserve"> </v>
          </cell>
          <cell r="H2">
            <v>681358.18</v>
          </cell>
        </row>
        <row r="3">
          <cell r="F3" t="str">
            <v>b2</v>
          </cell>
          <cell r="G3" t="str">
            <v xml:space="preserve"> </v>
          </cell>
          <cell r="H3">
            <v>15860.24</v>
          </cell>
        </row>
        <row r="4">
          <cell r="F4" t="str">
            <v>b3</v>
          </cell>
          <cell r="G4" t="str">
            <v xml:space="preserve"> </v>
          </cell>
          <cell r="H4">
            <v>101994.25</v>
          </cell>
        </row>
        <row r="5">
          <cell r="F5" t="str">
            <v>b4</v>
          </cell>
          <cell r="G5" t="str">
            <v xml:space="preserve"> </v>
          </cell>
          <cell r="H5">
            <v>2852.85</v>
          </cell>
        </row>
        <row r="6">
          <cell r="F6" t="str">
            <v>b8</v>
          </cell>
          <cell r="G6" t="str">
            <v xml:space="preserve"> </v>
          </cell>
          <cell r="H6">
            <v>31825</v>
          </cell>
        </row>
        <row r="7">
          <cell r="F7" t="str">
            <v>b5</v>
          </cell>
          <cell r="G7" t="str">
            <v xml:space="preserve"> </v>
          </cell>
          <cell r="H7">
            <v>0</v>
          </cell>
        </row>
        <row r="8">
          <cell r="F8" t="str">
            <v>b6</v>
          </cell>
          <cell r="G8" t="str">
            <v xml:space="preserve"> </v>
          </cell>
          <cell r="H8">
            <v>21844.03</v>
          </cell>
        </row>
        <row r="9">
          <cell r="F9" t="str">
            <v>b13</v>
          </cell>
          <cell r="G9" t="str">
            <v xml:space="preserve"> </v>
          </cell>
          <cell r="H9">
            <v>233.06</v>
          </cell>
        </row>
        <row r="10">
          <cell r="F10" t="str">
            <v>b15</v>
          </cell>
          <cell r="G10" t="str">
            <v xml:space="preserve"> </v>
          </cell>
          <cell r="H10">
            <v>24100.639999999999</v>
          </cell>
        </row>
        <row r="11">
          <cell r="F11" t="str">
            <v>b16</v>
          </cell>
          <cell r="G11" t="str">
            <v xml:space="preserve"> </v>
          </cell>
          <cell r="H11">
            <v>216316.25</v>
          </cell>
        </row>
        <row r="12">
          <cell r="F12" t="str">
            <v>b16</v>
          </cell>
          <cell r="G12" t="str">
            <v xml:space="preserve"> </v>
          </cell>
          <cell r="H12">
            <v>216316.25</v>
          </cell>
        </row>
        <row r="13">
          <cell r="F13" t="str">
            <v>b19a</v>
          </cell>
          <cell r="G13" t="str">
            <v xml:space="preserve"> </v>
          </cell>
          <cell r="H13">
            <v>199959.77</v>
          </cell>
        </row>
        <row r="14">
          <cell r="F14" t="str">
            <v>b19b</v>
          </cell>
          <cell r="G14" t="str">
            <v xml:space="preserve"> </v>
          </cell>
          <cell r="H14">
            <v>16356.48</v>
          </cell>
        </row>
        <row r="15">
          <cell r="F15" t="str">
            <v>b19c</v>
          </cell>
          <cell r="G15" t="str">
            <v xml:space="preserve"> </v>
          </cell>
          <cell r="H15">
            <v>7671.4</v>
          </cell>
        </row>
        <row r="16">
          <cell r="F16" t="str">
            <v>b20</v>
          </cell>
          <cell r="G16" t="str">
            <v xml:space="preserve"> </v>
          </cell>
          <cell r="H16">
            <v>21253.200000000001</v>
          </cell>
        </row>
        <row r="17">
          <cell r="F17" t="str">
            <v>b20</v>
          </cell>
          <cell r="G17" t="str">
            <v xml:space="preserve"> </v>
          </cell>
          <cell r="H17">
            <v>21253.200000000001</v>
          </cell>
        </row>
        <row r="18">
          <cell r="F18" t="str">
            <v>b21</v>
          </cell>
          <cell r="G18" t="str">
            <v xml:space="preserve"> </v>
          </cell>
          <cell r="H18">
            <v>773.35</v>
          </cell>
        </row>
        <row r="19">
          <cell r="F19" t="str">
            <v>b22</v>
          </cell>
          <cell r="G19" t="str">
            <v xml:space="preserve"> </v>
          </cell>
          <cell r="H19">
            <v>0</v>
          </cell>
        </row>
        <row r="20">
          <cell r="F20" t="str">
            <v>b23a</v>
          </cell>
          <cell r="G20" t="str">
            <v xml:space="preserve"> </v>
          </cell>
          <cell r="H20">
            <v>7671.4</v>
          </cell>
        </row>
        <row r="21">
          <cell r="F21" t="str">
            <v>b27</v>
          </cell>
          <cell r="G21" t="str">
            <v xml:space="preserve"> </v>
          </cell>
          <cell r="H21">
            <v>0</v>
          </cell>
        </row>
        <row r="22">
          <cell r="F22" t="str">
            <v>b28</v>
          </cell>
          <cell r="G22" t="str">
            <v xml:space="preserve"> </v>
          </cell>
          <cell r="H22">
            <v>0</v>
          </cell>
        </row>
        <row r="23">
          <cell r="F23" t="str">
            <v>b29</v>
          </cell>
          <cell r="G23" t="str">
            <v xml:space="preserve"> </v>
          </cell>
          <cell r="H23">
            <v>4724.1899999999996</v>
          </cell>
        </row>
        <row r="24">
          <cell r="F24" t="str">
            <v>b30</v>
          </cell>
          <cell r="G24" t="str">
            <v xml:space="preserve"> </v>
          </cell>
          <cell r="H24">
            <v>10496.96</v>
          </cell>
        </row>
        <row r="25">
          <cell r="F25" t="str">
            <v>b30</v>
          </cell>
          <cell r="G25" t="str">
            <v xml:space="preserve"> </v>
          </cell>
          <cell r="H25">
            <v>10496.96</v>
          </cell>
        </row>
        <row r="26">
          <cell r="F26" t="str">
            <v>b30</v>
          </cell>
          <cell r="G26" t="str">
            <v xml:space="preserve"> </v>
          </cell>
          <cell r="H26">
            <v>10496.96</v>
          </cell>
        </row>
        <row r="27">
          <cell r="F27" t="str">
            <v>b32</v>
          </cell>
          <cell r="G27" t="str">
            <v xml:space="preserve"> </v>
          </cell>
          <cell r="H27">
            <v>1548.36</v>
          </cell>
        </row>
        <row r="28">
          <cell r="F28" t="str">
            <v>b33</v>
          </cell>
          <cell r="G28" t="str">
            <v xml:space="preserve"> </v>
          </cell>
          <cell r="H28">
            <v>700.15</v>
          </cell>
        </row>
        <row r="29">
          <cell r="F29" t="str">
            <v>b34</v>
          </cell>
          <cell r="G29" t="str">
            <v xml:space="preserve"> </v>
          </cell>
          <cell r="H29">
            <v>5823.14</v>
          </cell>
        </row>
        <row r="30">
          <cell r="F30" t="str">
            <v>b36</v>
          </cell>
          <cell r="G30" t="str">
            <v xml:space="preserve"> </v>
          </cell>
          <cell r="H30">
            <v>16281.87</v>
          </cell>
        </row>
        <row r="31">
          <cell r="F31" t="str">
            <v>b37</v>
          </cell>
          <cell r="G31" t="str">
            <v xml:space="preserve"> </v>
          </cell>
          <cell r="H31">
            <v>53049.71</v>
          </cell>
        </row>
        <row r="32">
          <cell r="F32" t="str">
            <v>b38</v>
          </cell>
          <cell r="G32" t="str">
            <v xml:space="preserve"> </v>
          </cell>
          <cell r="H32">
            <v>36758.26</v>
          </cell>
        </row>
        <row r="33">
          <cell r="F33" t="str">
            <v>b39</v>
          </cell>
          <cell r="G33" t="str">
            <v xml:space="preserve"> </v>
          </cell>
          <cell r="H33">
            <v>28135.730000000003</v>
          </cell>
        </row>
        <row r="34">
          <cell r="F34" t="str">
            <v>b39</v>
          </cell>
          <cell r="G34" t="str">
            <v xml:space="preserve"> </v>
          </cell>
          <cell r="H34">
            <v>28135.730000000003</v>
          </cell>
        </row>
        <row r="35">
          <cell r="F35" t="str">
            <v>b39</v>
          </cell>
          <cell r="G35" t="str">
            <v xml:space="preserve"> </v>
          </cell>
          <cell r="H35">
            <v>28135.730000000003</v>
          </cell>
        </row>
        <row r="36">
          <cell r="F36" t="str">
            <v>b40</v>
          </cell>
          <cell r="G36" t="str">
            <v xml:space="preserve"> </v>
          </cell>
          <cell r="H36">
            <v>17370.7</v>
          </cell>
        </row>
        <row r="37">
          <cell r="F37" t="str">
            <v>b40</v>
          </cell>
          <cell r="G37" t="str">
            <v xml:space="preserve"> </v>
          </cell>
          <cell r="H37">
            <v>17370.7</v>
          </cell>
        </row>
        <row r="38">
          <cell r="F38" t="str">
            <v>b40</v>
          </cell>
          <cell r="G38" t="str">
            <v xml:space="preserve"> </v>
          </cell>
          <cell r="H38">
            <v>17370.7</v>
          </cell>
        </row>
        <row r="39">
          <cell r="F39" t="str">
            <v>b40</v>
          </cell>
          <cell r="G39" t="str">
            <v xml:space="preserve"> </v>
          </cell>
          <cell r="H39">
            <v>17370.7</v>
          </cell>
        </row>
        <row r="40">
          <cell r="F40" t="str">
            <v>b43</v>
          </cell>
          <cell r="G40" t="str">
            <v xml:space="preserve"> </v>
          </cell>
          <cell r="H40">
            <v>65934.570000000007</v>
          </cell>
        </row>
        <row r="41">
          <cell r="F41" t="str">
            <v>b44</v>
          </cell>
          <cell r="G41" t="str">
            <v xml:space="preserve"> </v>
          </cell>
          <cell r="H41">
            <v>106430.64</v>
          </cell>
        </row>
        <row r="42">
          <cell r="F42" t="str">
            <v>b45</v>
          </cell>
          <cell r="G42" t="str">
            <v xml:space="preserve"> </v>
          </cell>
          <cell r="H42">
            <v>301.95</v>
          </cell>
        </row>
        <row r="43">
          <cell r="F43" t="str">
            <v>b46</v>
          </cell>
          <cell r="G43" t="str">
            <v xml:space="preserve"> </v>
          </cell>
          <cell r="H43">
            <v>7078.29</v>
          </cell>
        </row>
        <row r="44">
          <cell r="F44" t="str">
            <v>b49</v>
          </cell>
          <cell r="G44" t="str">
            <v xml:space="preserve"> </v>
          </cell>
          <cell r="H44">
            <v>21911.69</v>
          </cell>
        </row>
        <row r="45">
          <cell r="F45" t="str">
            <v>b50</v>
          </cell>
          <cell r="G45" t="str">
            <v xml:space="preserve"> </v>
          </cell>
          <cell r="H45">
            <v>7479.04</v>
          </cell>
        </row>
        <row r="46">
          <cell r="F46" t="str">
            <v>b51</v>
          </cell>
          <cell r="G46" t="str">
            <v xml:space="preserve"> </v>
          </cell>
          <cell r="H46">
            <v>13042.02</v>
          </cell>
        </row>
        <row r="47">
          <cell r="F47" t="str">
            <v>b51</v>
          </cell>
          <cell r="G47" t="str">
            <v xml:space="preserve"> </v>
          </cell>
          <cell r="H47">
            <v>13042.02</v>
          </cell>
        </row>
        <row r="48">
          <cell r="F48" t="str">
            <v>b51</v>
          </cell>
          <cell r="G48" t="str">
            <v xml:space="preserve"> </v>
          </cell>
          <cell r="H48">
            <v>13042.02</v>
          </cell>
        </row>
        <row r="49">
          <cell r="F49" t="str">
            <v>b51</v>
          </cell>
          <cell r="G49" t="str">
            <v xml:space="preserve"> </v>
          </cell>
          <cell r="H49">
            <v>13042.02</v>
          </cell>
        </row>
        <row r="50">
          <cell r="F50" t="str">
            <v>b52</v>
          </cell>
          <cell r="G50" t="str">
            <v xml:space="preserve"> </v>
          </cell>
          <cell r="H50">
            <v>1390.6299999999999</v>
          </cell>
        </row>
        <row r="51">
          <cell r="F51" t="str">
            <v>b52</v>
          </cell>
          <cell r="G51" t="str">
            <v xml:space="preserve"> </v>
          </cell>
          <cell r="H51">
            <v>1390.6299999999999</v>
          </cell>
        </row>
        <row r="52">
          <cell r="F52" t="str">
            <v>b54</v>
          </cell>
          <cell r="G52" t="str">
            <v xml:space="preserve"> </v>
          </cell>
          <cell r="H52">
            <v>14970.070000000002</v>
          </cell>
        </row>
        <row r="53">
          <cell r="F53" t="str">
            <v>b54</v>
          </cell>
          <cell r="G53" t="str">
            <v xml:space="preserve"> </v>
          </cell>
          <cell r="H53">
            <v>14970.070000000002</v>
          </cell>
        </row>
        <row r="54">
          <cell r="F54" t="str">
            <v>b54</v>
          </cell>
          <cell r="G54" t="str">
            <v xml:space="preserve"> </v>
          </cell>
          <cell r="H54">
            <v>14970.070000000002</v>
          </cell>
        </row>
        <row r="55">
          <cell r="F55" t="str">
            <v>b55</v>
          </cell>
          <cell r="G55" t="str">
            <v xml:space="preserve"> </v>
          </cell>
          <cell r="H55">
            <v>1279.28</v>
          </cell>
        </row>
        <row r="56">
          <cell r="F56" t="str">
            <v>b58</v>
          </cell>
          <cell r="G56" t="str">
            <v xml:space="preserve"> </v>
          </cell>
          <cell r="H56">
            <v>26530.44</v>
          </cell>
        </row>
        <row r="57">
          <cell r="F57" t="str">
            <v>b59</v>
          </cell>
          <cell r="G57" t="str">
            <v xml:space="preserve"> </v>
          </cell>
          <cell r="H57">
            <v>10873.18</v>
          </cell>
        </row>
        <row r="58">
          <cell r="F58" t="str">
            <v>b59</v>
          </cell>
          <cell r="G58" t="str">
            <v xml:space="preserve"> </v>
          </cell>
          <cell r="H58">
            <v>10873.18</v>
          </cell>
        </row>
        <row r="59">
          <cell r="F59" t="str">
            <v>b59</v>
          </cell>
          <cell r="G59" t="str">
            <v xml:space="preserve"> </v>
          </cell>
          <cell r="H59">
            <v>10873.18</v>
          </cell>
        </row>
        <row r="60">
          <cell r="F60" t="str">
            <v>b59</v>
          </cell>
          <cell r="G60" t="str">
            <v xml:space="preserve"> </v>
          </cell>
          <cell r="H60">
            <v>10873.18</v>
          </cell>
        </row>
        <row r="61">
          <cell r="F61" t="str">
            <v>b60</v>
          </cell>
          <cell r="G61" t="str">
            <v xml:space="preserve"> </v>
          </cell>
          <cell r="H61">
            <v>1282.3</v>
          </cell>
        </row>
        <row r="62">
          <cell r="F62" t="str">
            <v>b61</v>
          </cell>
          <cell r="G62" t="str">
            <v xml:space="preserve"> </v>
          </cell>
          <cell r="H62">
            <v>1882.15</v>
          </cell>
        </row>
        <row r="63">
          <cell r="F63" t="str">
            <v>b61</v>
          </cell>
          <cell r="G63" t="str">
            <v xml:space="preserve"> </v>
          </cell>
          <cell r="H63">
            <v>1882.15</v>
          </cell>
        </row>
        <row r="64">
          <cell r="F64" t="str">
            <v>b62</v>
          </cell>
          <cell r="G64" t="str">
            <v xml:space="preserve"> </v>
          </cell>
          <cell r="H64">
            <v>3922.76</v>
          </cell>
        </row>
        <row r="65">
          <cell r="F65" t="str">
            <v>b63</v>
          </cell>
          <cell r="G65" t="str">
            <v xml:space="preserve"> </v>
          </cell>
          <cell r="H65">
            <v>48.37</v>
          </cell>
        </row>
        <row r="66">
          <cell r="F66" t="str">
            <v>b65</v>
          </cell>
          <cell r="G66" t="str">
            <v xml:space="preserve"> </v>
          </cell>
          <cell r="H66">
            <v>146247.54</v>
          </cell>
        </row>
        <row r="67">
          <cell r="F67" t="str">
            <v>b64</v>
          </cell>
          <cell r="G67" t="str">
            <v xml:space="preserve"> </v>
          </cell>
          <cell r="H67">
            <v>3945.28</v>
          </cell>
        </row>
        <row r="68">
          <cell r="F68" t="str">
            <v>b65a</v>
          </cell>
          <cell r="G68" t="str">
            <v xml:space="preserve"> </v>
          </cell>
          <cell r="H68">
            <v>13038.97</v>
          </cell>
        </row>
        <row r="69">
          <cell r="F69" t="str">
            <v>b66</v>
          </cell>
          <cell r="G69" t="str">
            <v xml:space="preserve"> </v>
          </cell>
          <cell r="H69">
            <v>36288.93</v>
          </cell>
        </row>
        <row r="70">
          <cell r="F70" t="str">
            <v>b66</v>
          </cell>
          <cell r="G70" t="str">
            <v xml:space="preserve"> </v>
          </cell>
          <cell r="H70">
            <v>36288.93</v>
          </cell>
        </row>
        <row r="71">
          <cell r="F71" t="str">
            <v>b66</v>
          </cell>
          <cell r="G71" t="str">
            <v xml:space="preserve"> </v>
          </cell>
          <cell r="H71">
            <v>36288.93</v>
          </cell>
        </row>
        <row r="72">
          <cell r="F72" t="str">
            <v>b66</v>
          </cell>
          <cell r="G72" t="str">
            <v xml:space="preserve"> </v>
          </cell>
          <cell r="H72">
            <v>36288.93</v>
          </cell>
        </row>
        <row r="73">
          <cell r="F73" t="str">
            <v>b66</v>
          </cell>
          <cell r="G73" t="str">
            <v xml:space="preserve"> </v>
          </cell>
          <cell r="H73">
            <v>36288.93</v>
          </cell>
        </row>
        <row r="74">
          <cell r="F74" t="str">
            <v>b67</v>
          </cell>
          <cell r="G74" t="str">
            <v xml:space="preserve"> </v>
          </cell>
          <cell r="H74">
            <v>472319.66</v>
          </cell>
        </row>
        <row r="75">
          <cell r="F75" t="str">
            <v>b68</v>
          </cell>
          <cell r="G75" t="str">
            <v xml:space="preserve"> </v>
          </cell>
          <cell r="H75">
            <v>240196.18</v>
          </cell>
        </row>
        <row r="76">
          <cell r="F76" t="str">
            <v>b69</v>
          </cell>
          <cell r="G76" t="str">
            <v xml:space="preserve"> </v>
          </cell>
          <cell r="H76">
            <v>38230.019999999997</v>
          </cell>
        </row>
        <row r="77">
          <cell r="F77" t="str">
            <v>b70</v>
          </cell>
          <cell r="G77" t="str">
            <v xml:space="preserve"> </v>
          </cell>
          <cell r="H77">
            <v>762.49</v>
          </cell>
        </row>
        <row r="78">
          <cell r="F78" t="str">
            <v>b70</v>
          </cell>
          <cell r="G78" t="str">
            <v xml:space="preserve"> </v>
          </cell>
          <cell r="H78">
            <v>762.49</v>
          </cell>
        </row>
        <row r="79">
          <cell r="F79" t="str">
            <v>b70</v>
          </cell>
          <cell r="G79" t="str">
            <v xml:space="preserve"> </v>
          </cell>
          <cell r="H79">
            <v>762.49</v>
          </cell>
        </row>
        <row r="80">
          <cell r="F80" t="str">
            <v>b70</v>
          </cell>
          <cell r="G80" t="str">
            <v xml:space="preserve"> </v>
          </cell>
          <cell r="H80">
            <v>762.49</v>
          </cell>
        </row>
        <row r="81">
          <cell r="F81">
            <v>0</v>
          </cell>
          <cell r="G81" t="str">
            <v xml:space="preserve"> </v>
          </cell>
          <cell r="H81">
            <v>0</v>
          </cell>
        </row>
        <row r="82">
          <cell r="F82">
            <v>0</v>
          </cell>
          <cell r="G82" t="str">
            <v xml:space="preserve"> </v>
          </cell>
          <cell r="H82">
            <v>0</v>
          </cell>
        </row>
        <row r="83">
          <cell r="F83">
            <v>0</v>
          </cell>
          <cell r="G83" t="str">
            <v xml:space="preserve"> </v>
          </cell>
          <cell r="H83">
            <v>0</v>
          </cell>
        </row>
        <row r="84">
          <cell r="F84">
            <v>0</v>
          </cell>
          <cell r="G84" t="str">
            <v xml:space="preserve"> </v>
          </cell>
          <cell r="H84">
            <v>0</v>
          </cell>
        </row>
        <row r="85">
          <cell r="F85">
            <v>0</v>
          </cell>
          <cell r="G85" t="str">
            <v xml:space="preserve"> </v>
          </cell>
          <cell r="H85">
            <v>0</v>
          </cell>
        </row>
        <row r="86">
          <cell r="F86">
            <v>0</v>
          </cell>
          <cell r="G86" t="str">
            <v xml:space="preserve"> </v>
          </cell>
          <cell r="H86">
            <v>0</v>
          </cell>
        </row>
        <row r="87">
          <cell r="F87">
            <v>0</v>
          </cell>
          <cell r="G87" t="str">
            <v xml:space="preserve"> </v>
          </cell>
          <cell r="H87">
            <v>0</v>
          </cell>
        </row>
        <row r="88">
          <cell r="F88">
            <v>0</v>
          </cell>
          <cell r="G88" t="str">
            <v xml:space="preserve"> </v>
          </cell>
          <cell r="H88">
            <v>0</v>
          </cell>
        </row>
        <row r="89">
          <cell r="F89">
            <v>0</v>
          </cell>
          <cell r="G89" t="str">
            <v xml:space="preserve"> </v>
          </cell>
          <cell r="H89">
            <v>0</v>
          </cell>
        </row>
        <row r="90">
          <cell r="F90">
            <v>0</v>
          </cell>
          <cell r="G90" t="str">
            <v xml:space="preserve"> </v>
          </cell>
          <cell r="H90">
            <v>0</v>
          </cell>
        </row>
        <row r="91">
          <cell r="F91">
            <v>0</v>
          </cell>
          <cell r="G91" t="str">
            <v xml:space="preserve"> </v>
          </cell>
          <cell r="H91">
            <v>0</v>
          </cell>
        </row>
        <row r="92">
          <cell r="F92">
            <v>0</v>
          </cell>
          <cell r="G92" t="str">
            <v xml:space="preserve"> </v>
          </cell>
          <cell r="H92">
            <v>0</v>
          </cell>
        </row>
        <row r="93">
          <cell r="F93">
            <v>0</v>
          </cell>
          <cell r="G93" t="str">
            <v xml:space="preserve"> </v>
          </cell>
          <cell r="H93">
            <v>0</v>
          </cell>
        </row>
        <row r="94">
          <cell r="F94">
            <v>0</v>
          </cell>
          <cell r="G94" t="str">
            <v xml:space="preserve"> </v>
          </cell>
          <cell r="H94">
            <v>0</v>
          </cell>
        </row>
        <row r="95">
          <cell r="F95">
            <v>0</v>
          </cell>
          <cell r="G95" t="str">
            <v xml:space="preserve"> </v>
          </cell>
          <cell r="H95">
            <v>0</v>
          </cell>
        </row>
        <row r="96">
          <cell r="F96">
            <v>0</v>
          </cell>
          <cell r="G96" t="str">
            <v xml:space="preserve"> </v>
          </cell>
          <cell r="H96">
            <v>0</v>
          </cell>
        </row>
        <row r="97">
          <cell r="F97">
            <v>0</v>
          </cell>
          <cell r="G97" t="str">
            <v xml:space="preserve"> </v>
          </cell>
          <cell r="H97">
            <v>0</v>
          </cell>
        </row>
        <row r="98">
          <cell r="F98">
            <v>0</v>
          </cell>
          <cell r="G98" t="str">
            <v xml:space="preserve"> </v>
          </cell>
          <cell r="H98">
            <v>0</v>
          </cell>
        </row>
        <row r="99">
          <cell r="F99" t="str">
            <v>a79</v>
          </cell>
          <cell r="G99" t="str">
            <v xml:space="preserve"> </v>
          </cell>
          <cell r="H99" t="e">
            <v>#N/A</v>
          </cell>
        </row>
        <row r="100">
          <cell r="F100">
            <v>0</v>
          </cell>
          <cell r="G100" t="str">
            <v xml:space="preserve"> </v>
          </cell>
          <cell r="H100">
            <v>0</v>
          </cell>
        </row>
        <row r="101">
          <cell r="F101">
            <v>0</v>
          </cell>
          <cell r="G101" t="str">
            <v xml:space="preserve"> </v>
          </cell>
          <cell r="H101">
            <v>0</v>
          </cell>
        </row>
        <row r="102">
          <cell r="F102">
            <v>0</v>
          </cell>
          <cell r="G102" t="str">
            <v xml:space="preserve"> </v>
          </cell>
          <cell r="H102">
            <v>0</v>
          </cell>
        </row>
        <row r="103">
          <cell r="F103">
            <v>0</v>
          </cell>
          <cell r="G103" t="str">
            <v xml:space="preserve"> </v>
          </cell>
          <cell r="H103">
            <v>0</v>
          </cell>
        </row>
        <row r="104">
          <cell r="F104">
            <v>0</v>
          </cell>
          <cell r="G104" t="str">
            <v xml:space="preserve"> </v>
          </cell>
          <cell r="H104">
            <v>0</v>
          </cell>
        </row>
        <row r="105">
          <cell r="F105">
            <v>0</v>
          </cell>
          <cell r="G105" t="str">
            <v xml:space="preserve"> </v>
          </cell>
          <cell r="H105">
            <v>0</v>
          </cell>
        </row>
        <row r="106">
          <cell r="F106">
            <v>0</v>
          </cell>
          <cell r="G106" t="str">
            <v xml:space="preserve"> </v>
          </cell>
          <cell r="H106">
            <v>0</v>
          </cell>
        </row>
        <row r="107">
          <cell r="F107">
            <v>0</v>
          </cell>
          <cell r="G107" t="str">
            <v xml:space="preserve"> </v>
          </cell>
          <cell r="H107">
            <v>0</v>
          </cell>
        </row>
        <row r="108">
          <cell r="F108">
            <v>0</v>
          </cell>
          <cell r="G108" t="str">
            <v xml:space="preserve"> </v>
          </cell>
          <cell r="H108">
            <v>0</v>
          </cell>
        </row>
        <row r="109">
          <cell r="F109">
            <v>0</v>
          </cell>
          <cell r="G109" t="str">
            <v xml:space="preserve"> </v>
          </cell>
          <cell r="H109">
            <v>0</v>
          </cell>
        </row>
        <row r="110">
          <cell r="F110">
            <v>0</v>
          </cell>
          <cell r="G110" t="str">
            <v xml:space="preserve"> </v>
          </cell>
          <cell r="H110">
            <v>0</v>
          </cell>
        </row>
        <row r="111">
          <cell r="F111">
            <v>0</v>
          </cell>
          <cell r="G111" t="str">
            <v xml:space="preserve"> </v>
          </cell>
          <cell r="H111">
            <v>0</v>
          </cell>
        </row>
        <row r="112">
          <cell r="F112">
            <v>0</v>
          </cell>
          <cell r="G112" t="str">
            <v xml:space="preserve"> </v>
          </cell>
          <cell r="H112">
            <v>0</v>
          </cell>
        </row>
        <row r="113">
          <cell r="F113">
            <v>0</v>
          </cell>
          <cell r="G113" t="str">
            <v xml:space="preserve"> </v>
          </cell>
          <cell r="H113">
            <v>0</v>
          </cell>
        </row>
        <row r="114">
          <cell r="F114">
            <v>0</v>
          </cell>
          <cell r="G114" t="str">
            <v xml:space="preserve"> </v>
          </cell>
          <cell r="H114">
            <v>0</v>
          </cell>
        </row>
      </sheetData>
      <sheetData sheetId="6"/>
      <sheetData sheetId="7"/>
      <sheetData sheetId="8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LUONGGIA</v>
          </cell>
          <cell r="F1" t="str">
            <v>TINHCHAT</v>
          </cell>
          <cell r="G1" t="str">
            <v>SDTT</v>
          </cell>
          <cell r="H1" t="str">
            <v>SDTN</v>
          </cell>
          <cell r="I1" t="str">
            <v>DSTT</v>
          </cell>
          <cell r="J1" t="str">
            <v>DSTN</v>
          </cell>
          <cell r="K1" t="str">
            <v>IN</v>
          </cell>
        </row>
        <row r="2">
          <cell r="B2" t="str">
            <v>A1-1</v>
          </cell>
          <cell r="C2" t="str">
            <v>1 INTEREST INCOME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DG</v>
          </cell>
        </row>
        <row r="3">
          <cell r="B3" t="str">
            <v>A1.1-2</v>
          </cell>
          <cell r="C3" t="str">
            <v>1.1 LOANS AND DEPOSITS</v>
          </cell>
          <cell r="E3" t="str">
            <v>+1.1.1/1.1.2/1.1.3/1.1.4/1.1.5</v>
          </cell>
          <cell r="G3">
            <v>6888630.6500000004</v>
          </cell>
          <cell r="H3">
            <v>8953807.25</v>
          </cell>
          <cell r="I3">
            <v>2109582.42</v>
          </cell>
          <cell r="J3">
            <v>2065176.6</v>
          </cell>
          <cell r="K3" t="str">
            <v>D</v>
          </cell>
        </row>
        <row r="4">
          <cell r="B4" t="str">
            <v>A1.1.1-3</v>
          </cell>
          <cell r="C4" t="str">
            <v>1.1.1 INTEREST RECEIVED ON DOMESTIC</v>
          </cell>
          <cell r="E4" t="str">
            <v>(601/602)</v>
          </cell>
          <cell r="G4">
            <v>4472454.33</v>
          </cell>
          <cell r="H4">
            <v>6046641.96</v>
          </cell>
          <cell r="I4">
            <v>1611051.06</v>
          </cell>
          <cell r="J4">
            <v>1574187.63</v>
          </cell>
          <cell r="K4" t="str">
            <v>D</v>
          </cell>
        </row>
        <row r="5">
          <cell r="B5" t="str">
            <v>A1.1.1-4</v>
          </cell>
          <cell r="C5" t="str">
            <v>- OVERDRAFT</v>
          </cell>
          <cell r="D5" t="str">
            <v>601.001</v>
          </cell>
          <cell r="F5" t="str">
            <v>C+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 t="str">
            <v>N</v>
          </cell>
        </row>
        <row r="6">
          <cell r="B6" t="str">
            <v>A1.1.1-5</v>
          </cell>
          <cell r="C6" t="str">
            <v>- PROMISSORY NOTES-CALL</v>
          </cell>
          <cell r="D6" t="str">
            <v>601.002</v>
          </cell>
          <cell r="F6" t="str">
            <v>C+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 t="str">
            <v>N</v>
          </cell>
        </row>
        <row r="7">
          <cell r="B7" t="str">
            <v>A1.1.1-6</v>
          </cell>
          <cell r="C7" t="str">
            <v>- PROMISSORY NOTES TIME</v>
          </cell>
          <cell r="D7" t="str">
            <v>601.003</v>
          </cell>
          <cell r="F7" t="str">
            <v>C+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 t="str">
            <v>N</v>
          </cell>
        </row>
        <row r="8">
          <cell r="B8" t="str">
            <v>A1.1.1-7</v>
          </cell>
          <cell r="C8" t="str">
            <v>- SHORT TERM COMMERCIAL LOANS_ USD</v>
          </cell>
          <cell r="D8" t="str">
            <v>601.004</v>
          </cell>
          <cell r="F8" t="str">
            <v>C+</v>
          </cell>
          <cell r="G8">
            <v>244212.27</v>
          </cell>
          <cell r="H8">
            <v>360655.2</v>
          </cell>
          <cell r="I8">
            <v>109445.05</v>
          </cell>
          <cell r="J8">
            <v>116442.93</v>
          </cell>
          <cell r="K8" t="str">
            <v>N</v>
          </cell>
        </row>
        <row r="9">
          <cell r="B9" t="str">
            <v>A1.1.1-8</v>
          </cell>
          <cell r="C9" t="str">
            <v>- SHORT TERM COMMERCIAL LOANS_ VND</v>
          </cell>
          <cell r="D9" t="str">
            <v>601.005</v>
          </cell>
          <cell r="F9" t="str">
            <v>C+</v>
          </cell>
          <cell r="G9">
            <v>1738548.83</v>
          </cell>
          <cell r="H9">
            <v>2299773.4500000002</v>
          </cell>
          <cell r="I9">
            <v>612826.05000000005</v>
          </cell>
          <cell r="J9">
            <v>561224.62</v>
          </cell>
          <cell r="K9" t="str">
            <v>N</v>
          </cell>
        </row>
        <row r="10">
          <cell r="B10" t="str">
            <v>A1.1.1-9</v>
          </cell>
          <cell r="C10" t="str">
            <v>- MEDIUM COMMERCIAL LOANS _ USD</v>
          </cell>
          <cell r="D10" t="str">
            <v>601.006</v>
          </cell>
          <cell r="F10" t="str">
            <v>C+</v>
          </cell>
          <cell r="G10">
            <v>147161.76999999999</v>
          </cell>
          <cell r="H10">
            <v>203689.76</v>
          </cell>
          <cell r="I10">
            <v>56083.99</v>
          </cell>
          <cell r="J10">
            <v>56527.99</v>
          </cell>
          <cell r="K10" t="str">
            <v>N</v>
          </cell>
        </row>
        <row r="11">
          <cell r="B11" t="str">
            <v>A1.1.1-10</v>
          </cell>
          <cell r="C11" t="str">
            <v>- MEDIUM COMMERCIAL LOANS _ VND</v>
          </cell>
          <cell r="D11" t="str">
            <v>601.007</v>
          </cell>
          <cell r="F11" t="str">
            <v>C+</v>
          </cell>
          <cell r="G11">
            <v>593950.77</v>
          </cell>
          <cell r="H11">
            <v>793157.28</v>
          </cell>
          <cell r="I11">
            <v>191311.42</v>
          </cell>
          <cell r="J11">
            <v>199206.51</v>
          </cell>
          <cell r="K11" t="str">
            <v>N</v>
          </cell>
        </row>
        <row r="12">
          <cell r="B12" t="str">
            <v>A1.1.1-10a</v>
          </cell>
          <cell r="C12" t="str">
            <v>- LONG COMMERCIAL LOANS _ USD</v>
          </cell>
          <cell r="D12" t="str">
            <v>601.008</v>
          </cell>
          <cell r="F12" t="str">
            <v>C+</v>
          </cell>
          <cell r="G12">
            <v>262588.68</v>
          </cell>
          <cell r="H12">
            <v>345400</v>
          </cell>
          <cell r="I12">
            <v>83558.78</v>
          </cell>
          <cell r="J12">
            <v>82811.320000000007</v>
          </cell>
          <cell r="K12" t="str">
            <v>N</v>
          </cell>
        </row>
        <row r="13">
          <cell r="B13" t="str">
            <v>A1.1.1-10b</v>
          </cell>
          <cell r="C13" t="str">
            <v>- LONG COMMERCIAL LOANS _ VND</v>
          </cell>
          <cell r="D13" t="str">
            <v>601.009</v>
          </cell>
          <cell r="F13" t="str">
            <v>C+</v>
          </cell>
          <cell r="G13">
            <v>1406593.28</v>
          </cell>
          <cell r="H13">
            <v>1891433.33</v>
          </cell>
          <cell r="I13">
            <v>476204.86</v>
          </cell>
          <cell r="J13">
            <v>484840.05</v>
          </cell>
          <cell r="K13" t="str">
            <v>N</v>
          </cell>
        </row>
        <row r="14">
          <cell r="B14" t="str">
            <v>A1.1.1-10c</v>
          </cell>
          <cell r="C14" t="str">
            <v>- PAST DUE - SHORT COMM LOANS  _ USD</v>
          </cell>
          <cell r="D14" t="str">
            <v>601.104</v>
          </cell>
          <cell r="F14" t="str">
            <v>C+</v>
          </cell>
          <cell r="G14">
            <v>21986.93</v>
          </cell>
          <cell r="H14">
            <v>26416.93</v>
          </cell>
          <cell r="I14">
            <v>2608.5300000000002</v>
          </cell>
          <cell r="J14">
            <v>4430</v>
          </cell>
          <cell r="K14" t="str">
            <v>N</v>
          </cell>
        </row>
        <row r="15">
          <cell r="B15" t="str">
            <v>A1.1.1-10d</v>
          </cell>
          <cell r="C15" t="str">
            <v>- PAST DUE - SHORT COMM LOANS  _ VND</v>
          </cell>
          <cell r="D15" t="str">
            <v>601.105</v>
          </cell>
          <cell r="F15" t="str">
            <v>C+</v>
          </cell>
          <cell r="G15">
            <v>334553.11</v>
          </cell>
          <cell r="H15">
            <v>550194.5</v>
          </cell>
          <cell r="I15">
            <v>219466.58</v>
          </cell>
          <cell r="J15">
            <v>215641.39</v>
          </cell>
          <cell r="K15" t="str">
            <v>N</v>
          </cell>
        </row>
        <row r="16">
          <cell r="B16" t="str">
            <v>A1.1.1-10e</v>
          </cell>
          <cell r="C16" t="str">
            <v>- PAST DUE - MEDIUM COMM LOANS _ USD</v>
          </cell>
          <cell r="D16" t="str">
            <v>601.106</v>
          </cell>
          <cell r="F16" t="str">
            <v>C+</v>
          </cell>
          <cell r="G16">
            <v>33129.81</v>
          </cell>
          <cell r="H16">
            <v>36354.769999999997</v>
          </cell>
          <cell r="I16">
            <v>2954.13</v>
          </cell>
          <cell r="J16">
            <v>3224.96</v>
          </cell>
          <cell r="K16" t="str">
            <v>N</v>
          </cell>
        </row>
        <row r="17">
          <cell r="B17" t="str">
            <v>A1.1.1-10f</v>
          </cell>
          <cell r="C17" t="str">
            <v>- PAST DUE - MEDIUM COMM LOANS _ VND</v>
          </cell>
          <cell r="D17" t="str">
            <v>601.107</v>
          </cell>
          <cell r="F17" t="str">
            <v>C+</v>
          </cell>
          <cell r="G17">
            <v>109124.35</v>
          </cell>
          <cell r="H17">
            <v>224727.76</v>
          </cell>
          <cell r="I17">
            <v>79313.95</v>
          </cell>
          <cell r="J17">
            <v>115603.41</v>
          </cell>
          <cell r="K17" t="str">
            <v>N</v>
          </cell>
        </row>
        <row r="18">
          <cell r="B18" t="str">
            <v>A1.1.1-10g</v>
          </cell>
          <cell r="C18" t="str">
            <v>- PAST DUE - LONG COMM LOANS _ USD</v>
          </cell>
          <cell r="D18" t="str">
            <v>601.108</v>
          </cell>
          <cell r="F18" t="str">
            <v>C+</v>
          </cell>
          <cell r="G18">
            <v>1109.73</v>
          </cell>
          <cell r="H18">
            <v>10169.94</v>
          </cell>
          <cell r="I18">
            <v>0</v>
          </cell>
          <cell r="J18">
            <v>9060.2099999999991</v>
          </cell>
          <cell r="K18" t="str">
            <v>N</v>
          </cell>
        </row>
        <row r="19">
          <cell r="B19" t="str">
            <v>A1.1.1-10h</v>
          </cell>
          <cell r="C19" t="str">
            <v>- PAST DUE - LONG COMM LOANS _ VND</v>
          </cell>
          <cell r="D19" t="str">
            <v>601.109</v>
          </cell>
          <cell r="F19" t="str">
            <v>C+</v>
          </cell>
          <cell r="G19">
            <v>174550.95</v>
          </cell>
          <cell r="H19">
            <v>225724.22</v>
          </cell>
          <cell r="I19">
            <v>70835.75</v>
          </cell>
          <cell r="J19">
            <v>51173.27</v>
          </cell>
          <cell r="K19" t="str">
            <v>N</v>
          </cell>
        </row>
        <row r="20">
          <cell r="B20" t="str">
            <v>A1.1.1-10h1</v>
          </cell>
          <cell r="C20" t="str">
            <v>- FINE ON LATE PAYMENT OF INTEREST</v>
          </cell>
          <cell r="D20" t="str">
            <v>601.110</v>
          </cell>
          <cell r="F20" t="str">
            <v>C+</v>
          </cell>
          <cell r="G20">
            <v>36635.879999999997</v>
          </cell>
          <cell r="H20">
            <v>46943.19</v>
          </cell>
          <cell r="I20">
            <v>10070.34</v>
          </cell>
          <cell r="J20">
            <v>10307.31</v>
          </cell>
          <cell r="K20" t="str">
            <v>N</v>
          </cell>
        </row>
        <row r="21">
          <cell r="B21" t="str">
            <v>A1.1.1-10i</v>
          </cell>
          <cell r="C21" t="str">
            <v>- UNRECEIVABLE LOAN INTEREST- S.TERM USD</v>
          </cell>
          <cell r="D21" t="str">
            <v>602.004</v>
          </cell>
          <cell r="F21" t="str">
            <v>N-</v>
          </cell>
          <cell r="G21">
            <v>-18518.88</v>
          </cell>
          <cell r="H21">
            <v>-22781.72</v>
          </cell>
          <cell r="I21">
            <v>-1631.01</v>
          </cell>
          <cell r="J21">
            <v>-4262.84</v>
          </cell>
          <cell r="K21" t="str">
            <v>N</v>
          </cell>
        </row>
        <row r="22">
          <cell r="B22" t="str">
            <v>A1.1.1-10j</v>
          </cell>
          <cell r="C22" t="str">
            <v>- UNRECEIVABLE LOAN INTEREST- S.TERM VND</v>
          </cell>
          <cell r="D22" t="str">
            <v>602.005</v>
          </cell>
          <cell r="F22" t="str">
            <v>N-</v>
          </cell>
          <cell r="G22">
            <v>-347177.59</v>
          </cell>
          <cell r="H22">
            <v>-529262.43000000005</v>
          </cell>
          <cell r="I22">
            <v>-226304.84</v>
          </cell>
          <cell r="J22">
            <v>-182084.84</v>
          </cell>
          <cell r="K22" t="str">
            <v>N</v>
          </cell>
        </row>
        <row r="23">
          <cell r="B23" t="str">
            <v>A1.1.1-10k</v>
          </cell>
          <cell r="C23" t="str">
            <v>- UNRECEIVABLE LOAN INTEREST- M.TERM USD</v>
          </cell>
          <cell r="D23" t="str">
            <v>602.006</v>
          </cell>
          <cell r="F23" t="str">
            <v>N-</v>
          </cell>
          <cell r="G23">
            <v>-33249.480000000003</v>
          </cell>
          <cell r="H23">
            <v>-36592.089999999997</v>
          </cell>
          <cell r="I23">
            <v>-3030.06</v>
          </cell>
          <cell r="J23">
            <v>-3342.61</v>
          </cell>
          <cell r="K23" t="str">
            <v>N</v>
          </cell>
        </row>
        <row r="24">
          <cell r="B24" t="str">
            <v>A1.1.1-10l</v>
          </cell>
          <cell r="C24" t="str">
            <v>- UNRECEIVABLE LOAN INTEREST- M.TERM VND</v>
          </cell>
          <cell r="D24" t="str">
            <v>602.007</v>
          </cell>
          <cell r="F24" t="str">
            <v>N-</v>
          </cell>
          <cell r="G24">
            <v>-70396.56</v>
          </cell>
          <cell r="H24">
            <v>-169375.88</v>
          </cell>
          <cell r="I24">
            <v>-46424.25</v>
          </cell>
          <cell r="J24">
            <v>-98979.32</v>
          </cell>
          <cell r="K24" t="str">
            <v>N</v>
          </cell>
        </row>
        <row r="25">
          <cell r="B25" t="str">
            <v>A1.1.1-10m</v>
          </cell>
          <cell r="C25" t="str">
            <v>- UNRECEIVABLE LOAN INTEREST- L.TERM USD</v>
          </cell>
          <cell r="D25" t="str">
            <v>602.008</v>
          </cell>
          <cell r="F25" t="str">
            <v>N-</v>
          </cell>
          <cell r="G25">
            <v>-20396.46</v>
          </cell>
          <cell r="H25">
            <v>-20407.73</v>
          </cell>
          <cell r="I25">
            <v>0</v>
          </cell>
          <cell r="J25">
            <v>-11.27</v>
          </cell>
          <cell r="K25" t="str">
            <v>N</v>
          </cell>
        </row>
        <row r="26">
          <cell r="B26" t="str">
            <v>A1.1.1-10n</v>
          </cell>
          <cell r="C26" t="str">
            <v>- UNRECEIVABLE LOAN INTEREST- L.TERM USD</v>
          </cell>
          <cell r="D26" t="str">
            <v>602.009</v>
          </cell>
          <cell r="F26" t="str">
            <v>N-</v>
          </cell>
          <cell r="G26">
            <v>-141953.06</v>
          </cell>
          <cell r="H26">
            <v>-189578.52</v>
          </cell>
          <cell r="I26">
            <v>-26238.21</v>
          </cell>
          <cell r="J26">
            <v>-47625.46</v>
          </cell>
          <cell r="K26" t="str">
            <v>N</v>
          </cell>
        </row>
        <row r="27">
          <cell r="B27" t="str">
            <v>A1.1.2-11</v>
          </cell>
          <cell r="C27" t="str">
            <v>1.1.2 INTEREST RECEIVED ON FOREIGN LOANS</v>
          </cell>
          <cell r="E27" t="str">
            <v>(603)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str">
            <v>D</v>
          </cell>
        </row>
        <row r="28">
          <cell r="B28" t="str">
            <v>A1.1.2-12</v>
          </cell>
          <cell r="C28" t="str">
            <v>- IMPORT BILLS</v>
          </cell>
          <cell r="D28" t="str">
            <v>603.001</v>
          </cell>
          <cell r="F28" t="str">
            <v>C+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str">
            <v>N</v>
          </cell>
        </row>
        <row r="29">
          <cell r="B29" t="str">
            <v>A1.1.2-13</v>
          </cell>
          <cell r="C29" t="str">
            <v>- EXPORT BILLS</v>
          </cell>
          <cell r="D29" t="str">
            <v>603.002</v>
          </cell>
          <cell r="F29" t="str">
            <v>C+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N</v>
          </cell>
        </row>
        <row r="30">
          <cell r="B30" t="str">
            <v>A1.1.2-14</v>
          </cell>
          <cell r="C30" t="str">
            <v>- FOREIGN LOANS FACILITIES</v>
          </cell>
          <cell r="D30" t="str">
            <v>603.009</v>
          </cell>
          <cell r="F30" t="str">
            <v>C+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 t="str">
            <v>N</v>
          </cell>
        </row>
        <row r="31">
          <cell r="B31" t="str">
            <v>A1.1.3-15</v>
          </cell>
          <cell r="C31" t="str">
            <v>1.1.3 INTEREST RECEIVED ON FOREIGN BILLS</v>
          </cell>
          <cell r="E31" t="str">
            <v>(605)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D</v>
          </cell>
        </row>
        <row r="32">
          <cell r="B32" t="str">
            <v>A1.1.3-16</v>
          </cell>
          <cell r="C32" t="str">
            <v>- IMPORT BILLS</v>
          </cell>
          <cell r="D32" t="str">
            <v>605.001</v>
          </cell>
          <cell r="F32" t="str">
            <v>C+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</v>
          </cell>
        </row>
        <row r="33">
          <cell r="B33" t="str">
            <v>A1.1.3-17</v>
          </cell>
          <cell r="C33" t="str">
            <v>- EXPORT BILLS</v>
          </cell>
          <cell r="D33" t="str">
            <v>605.002</v>
          </cell>
          <cell r="F33" t="str">
            <v>C+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>N</v>
          </cell>
        </row>
        <row r="34">
          <cell r="B34" t="str">
            <v>A1.1.3-18</v>
          </cell>
          <cell r="C34" t="str">
            <v>- FOREIGN PARKING CREDIT</v>
          </cell>
          <cell r="D34" t="str">
            <v>605.003</v>
          </cell>
          <cell r="F34" t="str">
            <v>C+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N</v>
          </cell>
        </row>
        <row r="35">
          <cell r="B35" t="str">
            <v>A1.1.4-19</v>
          </cell>
          <cell r="C35" t="str">
            <v>1.1.4 INTEREST RECEIVED ON LIQUIDATION</v>
          </cell>
          <cell r="E35" t="str">
            <v>(608)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D</v>
          </cell>
        </row>
        <row r="36">
          <cell r="B36" t="str">
            <v>A1.1.4-20</v>
          </cell>
          <cell r="C36" t="str">
            <v>- OVERDRAFT</v>
          </cell>
          <cell r="D36" t="str">
            <v>608.001</v>
          </cell>
          <cell r="F36" t="str">
            <v>C+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N</v>
          </cell>
        </row>
        <row r="37">
          <cell r="B37" t="str">
            <v>A1.1.4-21</v>
          </cell>
          <cell r="C37" t="str">
            <v>- DOMESTIC LOANS</v>
          </cell>
          <cell r="D37" t="str">
            <v>608.002</v>
          </cell>
          <cell r="F37" t="str">
            <v>C+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N</v>
          </cell>
        </row>
        <row r="38">
          <cell r="B38" t="str">
            <v>A1.1.4-22</v>
          </cell>
          <cell r="C38" t="str">
            <v>- FOREIGN LOANS</v>
          </cell>
          <cell r="D38" t="str">
            <v>608.003</v>
          </cell>
          <cell r="F38" t="str">
            <v>C+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N</v>
          </cell>
        </row>
        <row r="39">
          <cell r="B39" t="str">
            <v>A1.1.5-23</v>
          </cell>
          <cell r="C39" t="str">
            <v>1.1.5 INTEREST RECEIVED ON DEPOSIT</v>
          </cell>
          <cell r="E39" t="str">
            <v>(623/624/625/626/627)</v>
          </cell>
          <cell r="G39">
            <v>2416176.3199999998</v>
          </cell>
          <cell r="H39">
            <v>2907165.29</v>
          </cell>
          <cell r="I39">
            <v>498531.36</v>
          </cell>
          <cell r="J39">
            <v>490988.97</v>
          </cell>
          <cell r="K39" t="str">
            <v>D</v>
          </cell>
        </row>
        <row r="40">
          <cell r="B40" t="str">
            <v>A1.1.5-26</v>
          </cell>
          <cell r="C40" t="str">
            <v>- BANK ABROAD - DEMAND USD</v>
          </cell>
          <cell r="D40" t="str">
            <v>623.001</v>
          </cell>
          <cell r="F40" t="str">
            <v>C+</v>
          </cell>
          <cell r="G40">
            <v>10.210000000000001</v>
          </cell>
          <cell r="H40">
            <v>10.210000000000001</v>
          </cell>
          <cell r="I40">
            <v>0</v>
          </cell>
          <cell r="J40">
            <v>0</v>
          </cell>
          <cell r="K40" t="str">
            <v>N</v>
          </cell>
        </row>
        <row r="41">
          <cell r="B41" t="str">
            <v>A1.1.5-27</v>
          </cell>
          <cell r="C41" t="str">
            <v>- BANK ABROAD - DEMAND EUR</v>
          </cell>
          <cell r="D41" t="str">
            <v>623.003</v>
          </cell>
          <cell r="F41" t="str">
            <v>C+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 t="str">
            <v>N</v>
          </cell>
        </row>
        <row r="42">
          <cell r="B42" t="str">
            <v>A1.1.5-28</v>
          </cell>
          <cell r="C42" t="str">
            <v>- BANK ABROAD - TIME USD</v>
          </cell>
          <cell r="D42" t="str">
            <v>624.001</v>
          </cell>
          <cell r="F42" t="str">
            <v>C+</v>
          </cell>
          <cell r="G42">
            <v>10700.02</v>
          </cell>
          <cell r="H42">
            <v>13588.92</v>
          </cell>
          <cell r="I42">
            <v>3444.45</v>
          </cell>
          <cell r="J42">
            <v>2888.9</v>
          </cell>
          <cell r="K42" t="str">
            <v>N</v>
          </cell>
        </row>
        <row r="43">
          <cell r="B43" t="str">
            <v>A1.1.5-24</v>
          </cell>
          <cell r="C43" t="str">
            <v>- LOCAL BANK - DEMAND USD</v>
          </cell>
          <cell r="D43" t="str">
            <v>625.001</v>
          </cell>
          <cell r="F43" t="str">
            <v>C+</v>
          </cell>
          <cell r="G43">
            <v>979.67</v>
          </cell>
          <cell r="H43">
            <v>1218.6400000000001</v>
          </cell>
          <cell r="I43">
            <v>139.29</v>
          </cell>
          <cell r="J43">
            <v>238.97</v>
          </cell>
          <cell r="K43" t="str">
            <v>N</v>
          </cell>
        </row>
        <row r="44">
          <cell r="B44" t="str">
            <v>A1.1.5-29</v>
          </cell>
          <cell r="C44" t="str">
            <v>- LOCAL BANK - DEMAND VND</v>
          </cell>
          <cell r="D44" t="str">
            <v>625.002</v>
          </cell>
          <cell r="F44" t="str">
            <v>C+</v>
          </cell>
          <cell r="G44">
            <v>1422.52</v>
          </cell>
          <cell r="H44">
            <v>1817.67</v>
          </cell>
          <cell r="I44">
            <v>441.85</v>
          </cell>
          <cell r="J44">
            <v>395.15</v>
          </cell>
          <cell r="K44" t="str">
            <v>N</v>
          </cell>
        </row>
        <row r="45">
          <cell r="B45" t="str">
            <v>A1.1.5-30A</v>
          </cell>
          <cell r="C45" t="str">
            <v>- LOCAL BANK - DEMAND OTHER CC</v>
          </cell>
          <cell r="D45" t="str">
            <v>625.003</v>
          </cell>
          <cell r="F45" t="str">
            <v>C+</v>
          </cell>
          <cell r="G45">
            <v>43.46</v>
          </cell>
          <cell r="H45">
            <v>45.71</v>
          </cell>
          <cell r="I45">
            <v>8.5399999999999991</v>
          </cell>
          <cell r="J45">
            <v>2.25</v>
          </cell>
          <cell r="K45" t="str">
            <v>N</v>
          </cell>
        </row>
        <row r="46">
          <cell r="B46" t="str">
            <v>A1.1.5-25</v>
          </cell>
          <cell r="C46" t="str">
            <v>- LOCAL BANK - TIMED  USD</v>
          </cell>
          <cell r="D46" t="str">
            <v>626.001</v>
          </cell>
          <cell r="F46" t="str">
            <v>C+</v>
          </cell>
          <cell r="G46">
            <v>129184.69</v>
          </cell>
          <cell r="H46">
            <v>160766.04999999999</v>
          </cell>
          <cell r="I46">
            <v>37624.089999999997</v>
          </cell>
          <cell r="J46">
            <v>31581.360000000001</v>
          </cell>
          <cell r="K46" t="str">
            <v>N</v>
          </cell>
        </row>
        <row r="47">
          <cell r="B47" t="str">
            <v>A1.1.5-30</v>
          </cell>
          <cell r="C47" t="str">
            <v>- LOCAL BANK - TIMED  VND</v>
          </cell>
          <cell r="D47" t="str">
            <v>626.002</v>
          </cell>
          <cell r="F47" t="str">
            <v>C+</v>
          </cell>
          <cell r="G47">
            <v>2273830.19</v>
          </cell>
          <cell r="H47">
            <v>2729578.17</v>
          </cell>
          <cell r="I47">
            <v>456873.13</v>
          </cell>
          <cell r="J47">
            <v>455747.98</v>
          </cell>
          <cell r="K47" t="str">
            <v>N</v>
          </cell>
        </row>
        <row r="48">
          <cell r="B48" t="str">
            <v>A1.1.5-31</v>
          </cell>
          <cell r="C48" t="str">
            <v>- OTHER</v>
          </cell>
          <cell r="D48" t="str">
            <v>627.001</v>
          </cell>
          <cell r="F48" t="str">
            <v>C+</v>
          </cell>
          <cell r="G48">
            <v>5.56</v>
          </cell>
          <cell r="H48">
            <v>139.91999999999999</v>
          </cell>
          <cell r="I48">
            <v>0.01</v>
          </cell>
          <cell r="J48">
            <v>134.36000000000001</v>
          </cell>
          <cell r="K48" t="str">
            <v>N</v>
          </cell>
        </row>
        <row r="49">
          <cell r="B49" t="str">
            <v>A1.2-31</v>
          </cell>
          <cell r="C49" t="str">
            <v>1.2 INT RECEIVED ON INV &amp; SECURITIES</v>
          </cell>
          <cell r="E49" t="str">
            <v>+1.2.1/1.2.2</v>
          </cell>
          <cell r="G49">
            <v>55545.67</v>
          </cell>
          <cell r="H49">
            <v>71533.02</v>
          </cell>
          <cell r="I49">
            <v>-57459.56</v>
          </cell>
          <cell r="J49">
            <v>15987.35</v>
          </cell>
          <cell r="K49" t="str">
            <v>D</v>
          </cell>
        </row>
        <row r="50">
          <cell r="B50" t="str">
            <v>A1.2-31</v>
          </cell>
          <cell r="C50" t="str">
            <v>1.2.1 INT RECEIVED ON INV &amp; SECURITIES</v>
          </cell>
          <cell r="E50" t="str">
            <v>(636)</v>
          </cell>
          <cell r="G50">
            <v>55545.67</v>
          </cell>
          <cell r="H50">
            <v>71533.02</v>
          </cell>
          <cell r="I50">
            <v>-57459.56</v>
          </cell>
          <cell r="J50">
            <v>15987.35</v>
          </cell>
          <cell r="K50" t="str">
            <v>D</v>
          </cell>
        </row>
        <row r="51">
          <cell r="B51" t="str">
            <v>A1.2-32</v>
          </cell>
          <cell r="C51" t="str">
            <v>- GOVERNMENT USD</v>
          </cell>
          <cell r="D51" t="str">
            <v>636.001</v>
          </cell>
          <cell r="F51" t="str">
            <v>C+</v>
          </cell>
          <cell r="G51">
            <v>46875</v>
          </cell>
          <cell r="H51">
            <v>62500</v>
          </cell>
          <cell r="I51">
            <v>16146</v>
          </cell>
          <cell r="J51">
            <v>15625</v>
          </cell>
          <cell r="K51" t="str">
            <v>N</v>
          </cell>
        </row>
        <row r="52">
          <cell r="B52" t="str">
            <v>A1.2-33</v>
          </cell>
          <cell r="C52" t="str">
            <v>- GOVERNMENT VND</v>
          </cell>
          <cell r="D52" t="str">
            <v>636.002</v>
          </cell>
          <cell r="F52" t="str">
            <v>C+</v>
          </cell>
          <cell r="G52">
            <v>8670.67</v>
          </cell>
          <cell r="H52">
            <v>9033.02</v>
          </cell>
          <cell r="I52">
            <v>-73605.56</v>
          </cell>
          <cell r="J52">
            <v>362.35</v>
          </cell>
          <cell r="K52" t="str">
            <v>N</v>
          </cell>
        </row>
        <row r="53">
          <cell r="B53" t="str">
            <v>A1.2-34</v>
          </cell>
          <cell r="C53" t="str">
            <v>- SHARE &amp; OTHERS SECURITIES</v>
          </cell>
          <cell r="D53" t="str">
            <v>636.003</v>
          </cell>
          <cell r="F53" t="str">
            <v>C+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 t="str">
            <v>N</v>
          </cell>
        </row>
        <row r="54">
          <cell r="B54" t="str">
            <v>A1.2-35</v>
          </cell>
          <cell r="C54" t="str">
            <v>- OTHER</v>
          </cell>
          <cell r="D54" t="str">
            <v>636.004</v>
          </cell>
          <cell r="F54" t="str">
            <v>C+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str">
            <v>N</v>
          </cell>
        </row>
        <row r="55">
          <cell r="B55" t="str">
            <v>A1.3-35A</v>
          </cell>
          <cell r="C55" t="str">
            <v>1.3 INT RECEIVED ON INTERNAL</v>
          </cell>
          <cell r="E55" t="str">
            <v>+1.3.1/1.3.2</v>
          </cell>
          <cell r="G55">
            <v>2226691.13</v>
          </cell>
          <cell r="H55">
            <v>3041830.68</v>
          </cell>
          <cell r="I55">
            <v>757311.09</v>
          </cell>
          <cell r="J55">
            <v>815139.55</v>
          </cell>
          <cell r="K55" t="str">
            <v>D</v>
          </cell>
        </row>
        <row r="56">
          <cell r="B56" t="str">
            <v>A1.3-35B</v>
          </cell>
          <cell r="C56" t="str">
            <v>1.3.1 INT RECEIVED ON INTERNAL</v>
          </cell>
          <cell r="E56" t="str">
            <v>(637)</v>
          </cell>
          <cell r="G56">
            <v>2226691.13</v>
          </cell>
          <cell r="H56">
            <v>3041830.68</v>
          </cell>
          <cell r="I56">
            <v>757311.09</v>
          </cell>
          <cell r="J56">
            <v>815139.55</v>
          </cell>
          <cell r="K56" t="str">
            <v>D</v>
          </cell>
        </row>
        <row r="57">
          <cell r="B57" t="str">
            <v>A1.3-35C</v>
          </cell>
          <cell r="C57" t="str">
            <v>- VSB H.O/HANOI BRANCH</v>
          </cell>
          <cell r="D57" t="str">
            <v>637.001</v>
          </cell>
          <cell r="F57" t="str">
            <v>C+</v>
          </cell>
          <cell r="G57">
            <v>2226691.13</v>
          </cell>
          <cell r="H57">
            <v>3041830.68</v>
          </cell>
          <cell r="I57">
            <v>757311.09</v>
          </cell>
          <cell r="J57">
            <v>815139.55</v>
          </cell>
          <cell r="K57" t="str">
            <v>N</v>
          </cell>
        </row>
        <row r="58">
          <cell r="B58" t="str">
            <v>-36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B59" t="str">
            <v>A1-37</v>
          </cell>
          <cell r="C59" t="str">
            <v>TOTAL INTEREST INCOME</v>
          </cell>
          <cell r="E59" t="str">
            <v>*1.1/1.2/1.3</v>
          </cell>
          <cell r="G59">
            <v>9170867.4499999993</v>
          </cell>
          <cell r="H59">
            <v>12067170.949999999</v>
          </cell>
          <cell r="I59">
            <v>2809433.95</v>
          </cell>
          <cell r="J59">
            <v>2896303.5</v>
          </cell>
          <cell r="K59" t="str">
            <v>DG</v>
          </cell>
        </row>
        <row r="60">
          <cell r="B60" t="str">
            <v>-38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>B3-39</v>
          </cell>
          <cell r="C61" t="str">
            <v>3 INTEREST EXPENSES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 t="str">
            <v>DG</v>
          </cell>
        </row>
        <row r="62">
          <cell r="B62" t="str">
            <v>B3.1-40</v>
          </cell>
          <cell r="C62" t="str">
            <v>3.1 DEPOSIT</v>
          </cell>
          <cell r="E62" t="str">
            <v>+3.1.1/3.1.2/3.1.3/3.1.4/3.1.5/3.1.6</v>
          </cell>
          <cell r="G62">
            <v>6796623.6399999997</v>
          </cell>
          <cell r="H62">
            <v>8858854.1899999995</v>
          </cell>
          <cell r="I62">
            <v>2023070.32</v>
          </cell>
          <cell r="J62">
            <v>2062230.55</v>
          </cell>
          <cell r="K62" t="str">
            <v>D</v>
          </cell>
        </row>
        <row r="63">
          <cell r="B63" t="str">
            <v>B3.1.1-41</v>
          </cell>
          <cell r="C63" t="str">
            <v>3.1.1 INT PAID ON DEMAND DEPOSIT CUSTOM</v>
          </cell>
          <cell r="E63" t="str">
            <v>(701)</v>
          </cell>
          <cell r="G63">
            <v>312328.94</v>
          </cell>
          <cell r="H63">
            <v>361395.35</v>
          </cell>
          <cell r="I63">
            <v>113755.47</v>
          </cell>
          <cell r="J63">
            <v>49066.41</v>
          </cell>
          <cell r="K63" t="str">
            <v>D</v>
          </cell>
        </row>
        <row r="64">
          <cell r="B64" t="str">
            <v>B3.1.1-42</v>
          </cell>
          <cell r="C64" t="str">
            <v>- USD</v>
          </cell>
          <cell r="D64" t="str">
            <v>701.001</v>
          </cell>
          <cell r="F64" t="str">
            <v>N+</v>
          </cell>
          <cell r="G64">
            <v>2271.29</v>
          </cell>
          <cell r="H64">
            <v>2915.28</v>
          </cell>
          <cell r="I64">
            <v>655.23</v>
          </cell>
          <cell r="J64">
            <v>643.99</v>
          </cell>
          <cell r="K64" t="str">
            <v>N</v>
          </cell>
        </row>
        <row r="65">
          <cell r="B65" t="str">
            <v>B3.1.1-43</v>
          </cell>
          <cell r="C65" t="str">
            <v>- VND</v>
          </cell>
          <cell r="D65" t="str">
            <v>701.002</v>
          </cell>
          <cell r="F65" t="str">
            <v>N+</v>
          </cell>
          <cell r="G65">
            <v>310057.65000000002</v>
          </cell>
          <cell r="H65">
            <v>358480.07</v>
          </cell>
          <cell r="I65">
            <v>113100.24</v>
          </cell>
          <cell r="J65">
            <v>48422.42</v>
          </cell>
          <cell r="K65" t="str">
            <v>N</v>
          </cell>
        </row>
        <row r="66">
          <cell r="B66" t="str">
            <v>B3.1.2-44</v>
          </cell>
          <cell r="C66" t="str">
            <v>3.1.2 INT PAID ON TIME DEPOSIT CUSTOMER</v>
          </cell>
          <cell r="E66" t="str">
            <v>(703)</v>
          </cell>
          <cell r="G66">
            <v>1217914.1100000001</v>
          </cell>
          <cell r="H66">
            <v>1583107.93</v>
          </cell>
          <cell r="I66">
            <v>343322.76</v>
          </cell>
          <cell r="J66">
            <v>365193.82</v>
          </cell>
          <cell r="K66" t="str">
            <v>D</v>
          </cell>
        </row>
        <row r="67">
          <cell r="B67" t="str">
            <v>B3.1.2-45</v>
          </cell>
          <cell r="C67" t="str">
            <v>- USD</v>
          </cell>
          <cell r="D67" t="str">
            <v>703.001</v>
          </cell>
          <cell r="F67" t="str">
            <v>N+</v>
          </cell>
          <cell r="G67">
            <v>22429.919999999998</v>
          </cell>
          <cell r="H67">
            <v>31756.29</v>
          </cell>
          <cell r="I67">
            <v>7705.19</v>
          </cell>
          <cell r="J67">
            <v>9326.3700000000008</v>
          </cell>
          <cell r="K67" t="str">
            <v>N</v>
          </cell>
        </row>
        <row r="68">
          <cell r="B68" t="str">
            <v>B3.1.2-46</v>
          </cell>
          <cell r="C68" t="str">
            <v>- VND</v>
          </cell>
          <cell r="D68" t="str">
            <v>703.002</v>
          </cell>
          <cell r="F68" t="str">
            <v>N+</v>
          </cell>
          <cell r="G68">
            <v>1195484.19</v>
          </cell>
          <cell r="H68">
            <v>1551351.64</v>
          </cell>
          <cell r="I68">
            <v>335617.57</v>
          </cell>
          <cell r="J68">
            <v>355867.45</v>
          </cell>
          <cell r="K68" t="str">
            <v>N</v>
          </cell>
        </row>
        <row r="69">
          <cell r="B69" t="str">
            <v>B3.1.3-46a</v>
          </cell>
          <cell r="C69" t="str">
            <v>3.1.3 INT PAID TO A/C WITH LOCAL BANK</v>
          </cell>
          <cell r="E69" t="str">
            <v>(704/705)</v>
          </cell>
          <cell r="G69">
            <v>3039689.46</v>
          </cell>
          <cell r="H69">
            <v>3872520.23</v>
          </cell>
          <cell r="I69">
            <v>808681</v>
          </cell>
          <cell r="J69">
            <v>832830.77</v>
          </cell>
          <cell r="K69" t="str">
            <v>D</v>
          </cell>
        </row>
        <row r="70">
          <cell r="B70" t="str">
            <v>B3.1.3-46b</v>
          </cell>
          <cell r="C70" t="str">
            <v>- DEMAND USD</v>
          </cell>
          <cell r="D70" t="str">
            <v>704.001</v>
          </cell>
          <cell r="F70" t="str">
            <v>N+</v>
          </cell>
          <cell r="G70">
            <v>3.66</v>
          </cell>
          <cell r="H70">
            <v>4.88</v>
          </cell>
          <cell r="I70">
            <v>1.26</v>
          </cell>
          <cell r="J70">
            <v>1.22</v>
          </cell>
          <cell r="K70" t="str">
            <v>N</v>
          </cell>
        </row>
        <row r="71">
          <cell r="B71" t="str">
            <v>B3.1.3-46c</v>
          </cell>
          <cell r="C71" t="str">
            <v>- DEMAND VND</v>
          </cell>
          <cell r="D71" t="str">
            <v>704.002</v>
          </cell>
          <cell r="F71" t="str">
            <v>N+</v>
          </cell>
          <cell r="G71">
            <v>1829.04</v>
          </cell>
          <cell r="H71">
            <v>3069.22</v>
          </cell>
          <cell r="I71">
            <v>387.94</v>
          </cell>
          <cell r="J71">
            <v>1240.18</v>
          </cell>
          <cell r="K71" t="str">
            <v>N</v>
          </cell>
        </row>
        <row r="72">
          <cell r="B72" t="str">
            <v>B3.1.3-46d</v>
          </cell>
          <cell r="C72" t="str">
            <v>- TIME USD</v>
          </cell>
          <cell r="D72" t="str">
            <v>705.001</v>
          </cell>
          <cell r="F72" t="str">
            <v>N+</v>
          </cell>
          <cell r="G72">
            <v>91485.52</v>
          </cell>
          <cell r="H72">
            <v>130768.01</v>
          </cell>
          <cell r="I72">
            <v>35667.4</v>
          </cell>
          <cell r="J72">
            <v>39282.49</v>
          </cell>
          <cell r="K72" t="str">
            <v>N</v>
          </cell>
        </row>
        <row r="73">
          <cell r="B73" t="str">
            <v>B3.1.3-46e</v>
          </cell>
          <cell r="C73" t="str">
            <v>- TIME VND</v>
          </cell>
          <cell r="D73" t="str">
            <v>705.002</v>
          </cell>
          <cell r="F73" t="str">
            <v>N+</v>
          </cell>
          <cell r="G73">
            <v>2944650.87</v>
          </cell>
          <cell r="H73">
            <v>3736741.97</v>
          </cell>
          <cell r="I73">
            <v>772271.85</v>
          </cell>
          <cell r="J73">
            <v>792091.1</v>
          </cell>
          <cell r="K73" t="str">
            <v>N</v>
          </cell>
        </row>
        <row r="74">
          <cell r="B74" t="str">
            <v>B3.1.3-46f</v>
          </cell>
          <cell r="C74" t="str">
            <v>- OVERDRAFT VND</v>
          </cell>
          <cell r="D74" t="str">
            <v>705.003</v>
          </cell>
          <cell r="F74" t="str">
            <v>N+</v>
          </cell>
          <cell r="G74">
            <v>1720.37</v>
          </cell>
          <cell r="H74">
            <v>1936.15</v>
          </cell>
          <cell r="I74">
            <v>352.55</v>
          </cell>
          <cell r="J74">
            <v>215.78</v>
          </cell>
          <cell r="K74" t="str">
            <v>N</v>
          </cell>
        </row>
        <row r="75">
          <cell r="B75" t="str">
            <v>B3.1.4-47A</v>
          </cell>
          <cell r="C75" t="str">
            <v>3.1.4 INT PAID TO A/C WITH INTERNAL</v>
          </cell>
          <cell r="E75" t="str">
            <v>(706)</v>
          </cell>
          <cell r="G75">
            <v>2226691.13</v>
          </cell>
          <cell r="H75">
            <v>3041830.68</v>
          </cell>
          <cell r="I75">
            <v>757311.09</v>
          </cell>
          <cell r="J75">
            <v>815139.55</v>
          </cell>
          <cell r="K75" t="str">
            <v>D</v>
          </cell>
        </row>
        <row r="76">
          <cell r="B76" t="str">
            <v>B3.1.4-47B</v>
          </cell>
          <cell r="C76" t="str">
            <v>- VSB H.O/HANOI BRANCH</v>
          </cell>
          <cell r="D76" t="str">
            <v>706.001</v>
          </cell>
          <cell r="F76" t="str">
            <v>N+</v>
          </cell>
          <cell r="G76">
            <v>2226691.13</v>
          </cell>
          <cell r="H76">
            <v>3041830.68</v>
          </cell>
          <cell r="I76">
            <v>757311.09</v>
          </cell>
          <cell r="J76">
            <v>815139.55</v>
          </cell>
          <cell r="K76" t="str">
            <v>N</v>
          </cell>
        </row>
        <row r="77">
          <cell r="B77" t="str">
            <v>B3.1.5-47C</v>
          </cell>
          <cell r="C77" t="str">
            <v>3.1.5 CERTIFICATE PAPER</v>
          </cell>
          <cell r="E77" t="str">
            <v>(707)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 t="str">
            <v>D</v>
          </cell>
        </row>
        <row r="78">
          <cell r="B78" t="str">
            <v>B3.1.5-47D</v>
          </cell>
          <cell r="C78" t="str">
            <v>- USD</v>
          </cell>
          <cell r="D78" t="str">
            <v>707.001</v>
          </cell>
          <cell r="F78" t="str">
            <v>N+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 t="str">
            <v>N</v>
          </cell>
        </row>
        <row r="79">
          <cell r="B79" t="str">
            <v>B3.1.5-47E</v>
          </cell>
          <cell r="C79" t="str">
            <v>- VND</v>
          </cell>
          <cell r="D79" t="str">
            <v>707.002</v>
          </cell>
          <cell r="F79" t="str">
            <v>N+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 t="str">
            <v>N</v>
          </cell>
        </row>
        <row r="80">
          <cell r="B80" t="str">
            <v>B3.1.6-47A</v>
          </cell>
          <cell r="C80" t="str">
            <v>3.1.6 INT PAID TO A/C WITH BANK ABROAD</v>
          </cell>
          <cell r="E80" t="str">
            <v>(708/709)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 t="str">
            <v>D</v>
          </cell>
        </row>
        <row r="81">
          <cell r="B81" t="str">
            <v>B3.1.6-47B</v>
          </cell>
          <cell r="C81" t="str">
            <v>- DEMAND</v>
          </cell>
          <cell r="D81" t="str">
            <v>708.001</v>
          </cell>
          <cell r="F81" t="str">
            <v>N+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N</v>
          </cell>
        </row>
        <row r="82">
          <cell r="B82" t="str">
            <v>B3.1.6-47C</v>
          </cell>
          <cell r="C82" t="str">
            <v>- TIME</v>
          </cell>
          <cell r="D82" t="str">
            <v>709.001</v>
          </cell>
          <cell r="F82" t="str">
            <v>N+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 t="str">
            <v>N</v>
          </cell>
        </row>
        <row r="83">
          <cell r="B83" t="str">
            <v>B3.2-47</v>
          </cell>
          <cell r="C83" t="str">
            <v>3.2 BORROWING</v>
          </cell>
          <cell r="E83" t="str">
            <v>+3.2.1/3.2.2</v>
          </cell>
          <cell r="G83">
            <v>237236.91</v>
          </cell>
          <cell r="H83">
            <v>275887.99</v>
          </cell>
          <cell r="I83">
            <v>10304.459999999999</v>
          </cell>
          <cell r="J83">
            <v>38651.08</v>
          </cell>
          <cell r="K83" t="str">
            <v>D</v>
          </cell>
        </row>
        <row r="84">
          <cell r="B84" t="str">
            <v>B3.2.1-48</v>
          </cell>
          <cell r="C84" t="str">
            <v>3.2.1 INT PAID ON DOMESTIC BORROWING</v>
          </cell>
          <cell r="E84" t="str">
            <v>(721)</v>
          </cell>
          <cell r="G84">
            <v>237236.91</v>
          </cell>
          <cell r="H84">
            <v>275887.99</v>
          </cell>
          <cell r="I84">
            <v>10304.459999999999</v>
          </cell>
          <cell r="J84">
            <v>38651.08</v>
          </cell>
          <cell r="K84" t="str">
            <v>D</v>
          </cell>
        </row>
        <row r="85">
          <cell r="B85" t="str">
            <v>B3.2.1-49</v>
          </cell>
          <cell r="C85" t="str">
            <v>- USD</v>
          </cell>
          <cell r="D85" t="str">
            <v>721.001</v>
          </cell>
          <cell r="F85" t="str">
            <v>N+</v>
          </cell>
          <cell r="G85">
            <v>237236.91</v>
          </cell>
          <cell r="H85">
            <v>275887.99</v>
          </cell>
          <cell r="I85">
            <v>10304.459999999999</v>
          </cell>
          <cell r="J85">
            <v>38651.08</v>
          </cell>
          <cell r="K85" t="str">
            <v>N</v>
          </cell>
        </row>
        <row r="86">
          <cell r="B86" t="str">
            <v>B3.2.1-50</v>
          </cell>
          <cell r="C86" t="str">
            <v>- VND</v>
          </cell>
          <cell r="D86" t="str">
            <v>721.002</v>
          </cell>
          <cell r="F86" t="str">
            <v>N+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N</v>
          </cell>
        </row>
        <row r="87">
          <cell r="B87" t="str">
            <v>B3.2.2-51</v>
          </cell>
          <cell r="C87" t="str">
            <v>3.2.2 INT PAID ON BORROWING</v>
          </cell>
          <cell r="E87" t="str">
            <v>(722)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 t="str">
            <v>D</v>
          </cell>
        </row>
        <row r="88">
          <cell r="B88" t="str">
            <v>B3.2.2-52</v>
          </cell>
          <cell r="C88" t="str">
            <v>- USD</v>
          </cell>
          <cell r="D88" t="str">
            <v>722.001</v>
          </cell>
          <cell r="F88" t="str">
            <v>N+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 t="str">
            <v>N</v>
          </cell>
        </row>
        <row r="89">
          <cell r="B89" t="str">
            <v>B3.2.2-53</v>
          </cell>
          <cell r="C89" t="str">
            <v>- VND</v>
          </cell>
          <cell r="D89" t="str">
            <v>722.002</v>
          </cell>
          <cell r="F89" t="str">
            <v>N+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 t="str">
            <v>N</v>
          </cell>
        </row>
        <row r="90">
          <cell r="B90" t="str">
            <v>B3-59</v>
          </cell>
          <cell r="C90" t="str">
            <v>TOTAL INTEREST EXPENSES</v>
          </cell>
          <cell r="E90" t="str">
            <v>*3.1/3.2/3.3/3.4</v>
          </cell>
          <cell r="G90">
            <v>7033860.5499999998</v>
          </cell>
          <cell r="H90">
            <v>9134742.1799999997</v>
          </cell>
          <cell r="I90">
            <v>2033374.78</v>
          </cell>
          <cell r="J90">
            <v>2100881.63</v>
          </cell>
          <cell r="K90" t="str">
            <v>DG</v>
          </cell>
        </row>
        <row r="91">
          <cell r="B91" t="str">
            <v>-60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B92" t="str">
            <v>**-61</v>
          </cell>
          <cell r="C92" t="str">
            <v>** NET INTEREST INCOME **</v>
          </cell>
          <cell r="G92">
            <v>2137006.9</v>
          </cell>
          <cell r="H92">
            <v>2932428.77</v>
          </cell>
          <cell r="I92">
            <v>776059.17</v>
          </cell>
          <cell r="J92">
            <v>795421.87</v>
          </cell>
          <cell r="K92" t="str">
            <v>DG</v>
          </cell>
        </row>
        <row r="93">
          <cell r="B93" t="str">
            <v>-62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>A2-63</v>
          </cell>
          <cell r="C94" t="str">
            <v>2 NON INTEREST INCOME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 t="str">
            <v>DG</v>
          </cell>
        </row>
        <row r="95">
          <cell r="B95" t="str">
            <v>A2.1-64</v>
          </cell>
          <cell r="C95" t="str">
            <v>2.1 FEE AND SERVICE</v>
          </cell>
          <cell r="E95" t="str">
            <v>+2.1.1/2.1.2/2.1.3/2.1.4</v>
          </cell>
          <cell r="G95">
            <v>150542.32999999999</v>
          </cell>
          <cell r="H95">
            <v>210132.37</v>
          </cell>
          <cell r="I95">
            <v>59399.519999999997</v>
          </cell>
          <cell r="J95">
            <v>59590.04</v>
          </cell>
          <cell r="K95" t="str">
            <v>D</v>
          </cell>
        </row>
        <row r="96">
          <cell r="B96" t="str">
            <v>A2.1.1-65</v>
          </cell>
          <cell r="C96" t="str">
            <v>2.1.1 COMMISSION RECEIVED ON DOMESTIC</v>
          </cell>
          <cell r="E96" t="str">
            <v>(652)</v>
          </cell>
          <cell r="G96">
            <v>99843.92</v>
          </cell>
          <cell r="H96">
            <v>145282.35</v>
          </cell>
          <cell r="I96">
            <v>39852.61</v>
          </cell>
          <cell r="J96">
            <v>45438.43</v>
          </cell>
          <cell r="K96" t="str">
            <v>D</v>
          </cell>
        </row>
        <row r="97">
          <cell r="B97" t="str">
            <v>A2.1.1-66</v>
          </cell>
          <cell r="C97" t="str">
            <v>- ACCEPTANCE</v>
          </cell>
          <cell r="D97" t="str">
            <v>652.001</v>
          </cell>
          <cell r="F97" t="str">
            <v>C+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N</v>
          </cell>
        </row>
        <row r="98">
          <cell r="B98" t="str">
            <v>A2.1.1-67</v>
          </cell>
          <cell r="C98" t="str">
            <v>- BANK'S GUARANTEES</v>
          </cell>
          <cell r="D98" t="str">
            <v>652.002</v>
          </cell>
          <cell r="F98" t="str">
            <v>C+</v>
          </cell>
          <cell r="G98">
            <v>14521.51</v>
          </cell>
          <cell r="H98">
            <v>15131.74</v>
          </cell>
          <cell r="I98">
            <v>11039.94</v>
          </cell>
          <cell r="J98">
            <v>610.23</v>
          </cell>
          <cell r="K98" t="str">
            <v>N</v>
          </cell>
        </row>
        <row r="99">
          <cell r="B99" t="str">
            <v>A2.1.1-67A</v>
          </cell>
          <cell r="C99" t="str">
            <v>- COMMISSION FROM SALARY PAYMENT</v>
          </cell>
          <cell r="D99" t="str">
            <v>652.003</v>
          </cell>
          <cell r="F99" t="str">
            <v>C+</v>
          </cell>
          <cell r="G99">
            <v>344.2</v>
          </cell>
          <cell r="H99">
            <v>427.59</v>
          </cell>
          <cell r="I99">
            <v>111.54</v>
          </cell>
          <cell r="J99">
            <v>83.39</v>
          </cell>
          <cell r="K99" t="str">
            <v>N</v>
          </cell>
        </row>
        <row r="100">
          <cell r="B100" t="str">
            <v>A2.1.1-67B</v>
          </cell>
          <cell r="C100" t="str">
            <v>- COLLECTION SERVICES</v>
          </cell>
          <cell r="D100" t="str">
            <v>652.004</v>
          </cell>
          <cell r="F100" t="str">
            <v>C+</v>
          </cell>
          <cell r="G100">
            <v>32996.639999999999</v>
          </cell>
          <cell r="H100">
            <v>45975.43</v>
          </cell>
          <cell r="I100">
            <v>9849.8799999999992</v>
          </cell>
          <cell r="J100">
            <v>12978.79</v>
          </cell>
          <cell r="K100" t="str">
            <v>N</v>
          </cell>
        </row>
        <row r="101">
          <cell r="B101" t="str">
            <v>A2.1.1-68</v>
          </cell>
          <cell r="C101" t="str">
            <v>- TRANSFER</v>
          </cell>
          <cell r="D101" t="str">
            <v>652.005</v>
          </cell>
          <cell r="F101" t="str">
            <v>C+</v>
          </cell>
          <cell r="G101">
            <v>22915.94</v>
          </cell>
          <cell r="H101">
            <v>29219.14</v>
          </cell>
          <cell r="I101">
            <v>7067.7</v>
          </cell>
          <cell r="J101">
            <v>6303.2</v>
          </cell>
          <cell r="K101" t="str">
            <v>N</v>
          </cell>
        </row>
        <row r="102">
          <cell r="B102" t="str">
            <v>A2.1.1-69</v>
          </cell>
          <cell r="C102" t="str">
            <v>- CASH WITHDRAW</v>
          </cell>
          <cell r="D102" t="str">
            <v>652.006</v>
          </cell>
          <cell r="F102" t="str">
            <v>C+</v>
          </cell>
          <cell r="G102">
            <v>2705.96</v>
          </cell>
          <cell r="H102">
            <v>3302.77</v>
          </cell>
          <cell r="I102">
            <v>1107.6300000000001</v>
          </cell>
          <cell r="J102">
            <v>596.80999999999995</v>
          </cell>
          <cell r="K102" t="str">
            <v>N</v>
          </cell>
        </row>
        <row r="103">
          <cell r="B103" t="str">
            <v>A2.1.1-71</v>
          </cell>
          <cell r="C103" t="str">
            <v>- OTHER INCOME ON TREASURY TRANSACTIONS</v>
          </cell>
          <cell r="D103" t="str">
            <v>652.008</v>
          </cell>
          <cell r="F103" t="str">
            <v>C+</v>
          </cell>
          <cell r="G103">
            <v>25512.16</v>
          </cell>
          <cell r="H103">
            <v>50285.15</v>
          </cell>
          <cell r="I103">
            <v>10351.01</v>
          </cell>
          <cell r="J103">
            <v>24772.99</v>
          </cell>
          <cell r="K103" t="str">
            <v>N</v>
          </cell>
        </row>
        <row r="104">
          <cell r="B104" t="str">
            <v>A2.1.1-72</v>
          </cell>
          <cell r="C104" t="str">
            <v>- OTHERS</v>
          </cell>
          <cell r="D104" t="str">
            <v>652.009</v>
          </cell>
          <cell r="F104" t="str">
            <v>C+</v>
          </cell>
          <cell r="G104">
            <v>847.51</v>
          </cell>
          <cell r="H104">
            <v>940.53</v>
          </cell>
          <cell r="I104">
            <v>324.91000000000003</v>
          </cell>
          <cell r="J104">
            <v>93.02</v>
          </cell>
          <cell r="K104" t="str">
            <v>N</v>
          </cell>
        </row>
        <row r="105">
          <cell r="B105" t="str">
            <v>A2.1.2-73</v>
          </cell>
          <cell r="C105" t="str">
            <v>2.1.2 COMM RECEIVED ON FOREIGN SERVICE</v>
          </cell>
          <cell r="E105" t="str">
            <v>(653)</v>
          </cell>
          <cell r="G105">
            <v>11515.67</v>
          </cell>
          <cell r="H105">
            <v>13715.71</v>
          </cell>
          <cell r="I105">
            <v>3507.44</v>
          </cell>
          <cell r="J105">
            <v>2200.04</v>
          </cell>
          <cell r="K105" t="str">
            <v>D</v>
          </cell>
        </row>
        <row r="106">
          <cell r="B106" t="str">
            <v>A2.1.2-74</v>
          </cell>
          <cell r="C106" t="str">
            <v>- COMM RECEIVED ON OPENING BILLS</v>
          </cell>
          <cell r="D106" t="str">
            <v>653.001</v>
          </cell>
          <cell r="F106" t="str">
            <v>C+</v>
          </cell>
          <cell r="G106">
            <v>1614.68</v>
          </cell>
          <cell r="H106">
            <v>2160.23</v>
          </cell>
          <cell r="I106">
            <v>483.27</v>
          </cell>
          <cell r="J106">
            <v>545.54999999999995</v>
          </cell>
          <cell r="K106" t="str">
            <v>N</v>
          </cell>
        </row>
        <row r="107">
          <cell r="B107" t="str">
            <v>A2.1.2-75</v>
          </cell>
          <cell r="C107" t="str">
            <v>- COMM RECEIVED ON IMPORT BILLS</v>
          </cell>
          <cell r="D107" t="str">
            <v>653.002</v>
          </cell>
          <cell r="F107" t="str">
            <v>C+</v>
          </cell>
          <cell r="G107">
            <v>2613.25</v>
          </cell>
          <cell r="H107">
            <v>2918.02</v>
          </cell>
          <cell r="I107">
            <v>666.81</v>
          </cell>
          <cell r="J107">
            <v>304.77</v>
          </cell>
          <cell r="K107" t="str">
            <v>N</v>
          </cell>
        </row>
        <row r="108">
          <cell r="B108" t="str">
            <v>A2.1.2-76</v>
          </cell>
          <cell r="C108" t="str">
            <v>- IMPORT BILLS OF COLLECTION</v>
          </cell>
          <cell r="D108" t="str">
            <v>653.003</v>
          </cell>
          <cell r="F108" t="str">
            <v>C+</v>
          </cell>
          <cell r="G108">
            <v>3355.78</v>
          </cell>
          <cell r="H108">
            <v>4324.54</v>
          </cell>
          <cell r="I108">
            <v>1119.05</v>
          </cell>
          <cell r="J108">
            <v>968.76</v>
          </cell>
          <cell r="K108" t="str">
            <v>N</v>
          </cell>
        </row>
        <row r="109">
          <cell r="B109" t="str">
            <v>A2.1.2-77</v>
          </cell>
          <cell r="C109" t="str">
            <v>- CANCELLATION L/C</v>
          </cell>
          <cell r="D109" t="str">
            <v>653.004</v>
          </cell>
          <cell r="F109" t="str">
            <v>C+</v>
          </cell>
          <cell r="G109">
            <v>20.2</v>
          </cell>
          <cell r="H109">
            <v>20.2</v>
          </cell>
          <cell r="I109">
            <v>20.2</v>
          </cell>
          <cell r="J109">
            <v>0</v>
          </cell>
          <cell r="K109" t="str">
            <v>N</v>
          </cell>
        </row>
        <row r="110">
          <cell r="B110" t="str">
            <v>A2.1.2-78</v>
          </cell>
          <cell r="C110" t="str">
            <v>- ENDORSEMENT</v>
          </cell>
          <cell r="D110" t="str">
            <v>653.005</v>
          </cell>
          <cell r="F110" t="str">
            <v>C+</v>
          </cell>
          <cell r="G110">
            <v>83.5</v>
          </cell>
          <cell r="H110">
            <v>97.63</v>
          </cell>
          <cell r="I110">
            <v>28.28</v>
          </cell>
          <cell r="J110">
            <v>14.13</v>
          </cell>
          <cell r="K110" t="str">
            <v>N</v>
          </cell>
        </row>
        <row r="111">
          <cell r="B111" t="str">
            <v>A2.1.2-79</v>
          </cell>
          <cell r="C111" t="str">
            <v>- EXPORT BILLS FOR COLLECTION</v>
          </cell>
          <cell r="D111" t="str">
            <v>653.006</v>
          </cell>
          <cell r="F111" t="str">
            <v>C+</v>
          </cell>
          <cell r="G111">
            <v>2310.5</v>
          </cell>
          <cell r="H111">
            <v>2578.77</v>
          </cell>
          <cell r="I111">
            <v>766.47</v>
          </cell>
          <cell r="J111">
            <v>268.27</v>
          </cell>
          <cell r="K111" t="str">
            <v>N</v>
          </cell>
        </row>
        <row r="112">
          <cell r="B112" t="str">
            <v>A2.1.2-80</v>
          </cell>
          <cell r="C112" t="str">
            <v>- ADVICE L/C</v>
          </cell>
          <cell r="D112" t="str">
            <v>653.007</v>
          </cell>
          <cell r="F112" t="str">
            <v>C+</v>
          </cell>
          <cell r="G112">
            <v>199.42</v>
          </cell>
          <cell r="H112">
            <v>234.55</v>
          </cell>
          <cell r="I112">
            <v>126.1</v>
          </cell>
          <cell r="J112">
            <v>35.130000000000003</v>
          </cell>
          <cell r="K112" t="str">
            <v>N</v>
          </cell>
        </row>
        <row r="113">
          <cell r="B113" t="str">
            <v>A2.1.2-81</v>
          </cell>
          <cell r="C113" t="str">
            <v>- NEGOTIATION L/C</v>
          </cell>
          <cell r="D113" t="str">
            <v>653.008</v>
          </cell>
          <cell r="F113" t="str">
            <v>C+</v>
          </cell>
          <cell r="G113">
            <v>359.66</v>
          </cell>
          <cell r="H113">
            <v>423.09</v>
          </cell>
          <cell r="I113">
            <v>127.26</v>
          </cell>
          <cell r="J113">
            <v>63.43</v>
          </cell>
          <cell r="K113" t="str">
            <v>N</v>
          </cell>
        </row>
        <row r="114">
          <cell r="B114" t="str">
            <v>A2.1.2-82</v>
          </cell>
          <cell r="C114" t="str">
            <v>- SHIPPING GUARANTEE</v>
          </cell>
          <cell r="D114" t="str">
            <v>653.009</v>
          </cell>
          <cell r="F114" t="str">
            <v>C+</v>
          </cell>
          <cell r="G114">
            <v>578.67999999999995</v>
          </cell>
          <cell r="H114">
            <v>578.67999999999995</v>
          </cell>
          <cell r="I114">
            <v>0</v>
          </cell>
          <cell r="J114">
            <v>0</v>
          </cell>
          <cell r="K114" t="str">
            <v>N</v>
          </cell>
        </row>
        <row r="115">
          <cell r="B115" t="str">
            <v>A2.1.2-83</v>
          </cell>
          <cell r="C115" t="str">
            <v>- DELIVERY ODER</v>
          </cell>
          <cell r="D115" t="str">
            <v>653.010</v>
          </cell>
          <cell r="F115" t="str">
            <v>C+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N</v>
          </cell>
        </row>
        <row r="116">
          <cell r="B116" t="str">
            <v>A2.1.2-83a</v>
          </cell>
          <cell r="C116" t="str">
            <v>- COMM RECEIVED FROM CORRESPONDENT BANK</v>
          </cell>
          <cell r="D116" t="str">
            <v>653.011</v>
          </cell>
          <cell r="F116" t="str">
            <v>C+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N</v>
          </cell>
        </row>
        <row r="117">
          <cell r="B117" t="str">
            <v>A2.1.2-83b</v>
          </cell>
          <cell r="C117" t="str">
            <v>- COMM FOR DISCREPANCY UNDER L/C</v>
          </cell>
          <cell r="D117" t="str">
            <v>653.012</v>
          </cell>
          <cell r="F117" t="str">
            <v>C+</v>
          </cell>
          <cell r="G117">
            <v>380</v>
          </cell>
          <cell r="H117">
            <v>380</v>
          </cell>
          <cell r="I117">
            <v>170</v>
          </cell>
          <cell r="J117">
            <v>0</v>
          </cell>
          <cell r="K117" t="str">
            <v>N</v>
          </cell>
        </row>
        <row r="118">
          <cell r="B118" t="str">
            <v>A2.1.2-83c</v>
          </cell>
          <cell r="C118" t="str">
            <v>- REIMBURSEMENT CHARGE UNDER L/C</v>
          </cell>
          <cell r="D118" t="str">
            <v>653.013</v>
          </cell>
          <cell r="F118" t="str">
            <v>C+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N</v>
          </cell>
        </row>
        <row r="119">
          <cell r="B119" t="str">
            <v>A2.1.1-70</v>
          </cell>
          <cell r="C119" t="str">
            <v>- CONSULTANCE FEE</v>
          </cell>
          <cell r="D119" t="str">
            <v>653.014</v>
          </cell>
          <cell r="F119" t="str">
            <v>C+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N</v>
          </cell>
        </row>
        <row r="120">
          <cell r="B120" t="str">
            <v>A2.1.1-70A</v>
          </cell>
          <cell r="C120" t="str">
            <v>- EXPORT BILL FOR UNDER L/C</v>
          </cell>
          <cell r="D120" t="str">
            <v>653.015</v>
          </cell>
          <cell r="F120" t="str">
            <v>C+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N</v>
          </cell>
        </row>
        <row r="121">
          <cell r="B121" t="str">
            <v>A2.1.3-84</v>
          </cell>
          <cell r="C121" t="str">
            <v>2.1.3 COMM RECEIVED ON  REMITTANCE</v>
          </cell>
          <cell r="E121" t="str">
            <v>(654)</v>
          </cell>
          <cell r="G121">
            <v>39182.74</v>
          </cell>
          <cell r="H121">
            <v>51134.31</v>
          </cell>
          <cell r="I121">
            <v>16039.47</v>
          </cell>
          <cell r="J121">
            <v>11951.57</v>
          </cell>
          <cell r="K121" t="str">
            <v>D</v>
          </cell>
        </row>
        <row r="122">
          <cell r="B122" t="str">
            <v>A2.1.3-85</v>
          </cell>
          <cell r="C122" t="str">
            <v>- OUTWARD TRANSFER</v>
          </cell>
          <cell r="D122" t="str">
            <v>654.001</v>
          </cell>
          <cell r="F122" t="str">
            <v>C+</v>
          </cell>
          <cell r="G122">
            <v>21890.06</v>
          </cell>
          <cell r="H122">
            <v>28303.119999999999</v>
          </cell>
          <cell r="I122">
            <v>9428.5400000000009</v>
          </cell>
          <cell r="J122">
            <v>6413.06</v>
          </cell>
          <cell r="K122" t="str">
            <v>N</v>
          </cell>
        </row>
        <row r="123">
          <cell r="B123" t="str">
            <v>A2.1.3-86</v>
          </cell>
          <cell r="C123" t="str">
            <v>- DRAFT</v>
          </cell>
          <cell r="D123" t="str">
            <v>654.002</v>
          </cell>
          <cell r="F123" t="str">
            <v>C+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N</v>
          </cell>
        </row>
        <row r="124">
          <cell r="B124" t="str">
            <v>A2.1.3-87</v>
          </cell>
          <cell r="C124" t="str">
            <v>- FROM SALE SLIPS</v>
          </cell>
          <cell r="D124" t="str">
            <v>654.003</v>
          </cell>
          <cell r="F124" t="str">
            <v>C+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N</v>
          </cell>
        </row>
        <row r="125">
          <cell r="B125" t="str">
            <v>A2.1.3-88</v>
          </cell>
          <cell r="C125" t="str">
            <v>- TRAVELLER'S CHEQUES</v>
          </cell>
          <cell r="D125" t="str">
            <v>654.004</v>
          </cell>
          <cell r="F125" t="str">
            <v>C+</v>
          </cell>
          <cell r="G125">
            <v>6.41</v>
          </cell>
          <cell r="H125">
            <v>8.48</v>
          </cell>
          <cell r="I125">
            <v>5.35</v>
          </cell>
          <cell r="J125">
            <v>2.0699999999999998</v>
          </cell>
          <cell r="K125" t="str">
            <v>N</v>
          </cell>
        </row>
        <row r="126">
          <cell r="B126" t="str">
            <v>A2.1.3-89</v>
          </cell>
          <cell r="C126" t="str">
            <v>- INWARD TRANSFER</v>
          </cell>
          <cell r="D126" t="str">
            <v>654.005</v>
          </cell>
          <cell r="F126" t="str">
            <v>C+</v>
          </cell>
          <cell r="G126">
            <v>7022.5</v>
          </cell>
          <cell r="H126">
            <v>9435.74</v>
          </cell>
          <cell r="I126">
            <v>2795.67</v>
          </cell>
          <cell r="J126">
            <v>2413.2399999999998</v>
          </cell>
          <cell r="K126" t="str">
            <v>N</v>
          </cell>
        </row>
        <row r="127">
          <cell r="B127" t="str">
            <v>A2.1.3-90</v>
          </cell>
          <cell r="C127" t="str">
            <v>- CHEQUE COLLECTION</v>
          </cell>
          <cell r="D127" t="str">
            <v>654.006</v>
          </cell>
          <cell r="F127" t="str">
            <v>C+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N</v>
          </cell>
        </row>
        <row r="128">
          <cell r="B128" t="str">
            <v>A2.1.3-91</v>
          </cell>
          <cell r="C128" t="str">
            <v>- COMMISSION RECEIVED - FOREX</v>
          </cell>
          <cell r="D128" t="str">
            <v>654.007</v>
          </cell>
          <cell r="F128" t="str">
            <v>C+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N</v>
          </cell>
        </row>
        <row r="129">
          <cell r="B129" t="str">
            <v>A2.1.3-92</v>
          </cell>
          <cell r="C129" t="str">
            <v>- CREDIT CARD</v>
          </cell>
          <cell r="D129" t="str">
            <v>654.008</v>
          </cell>
          <cell r="F129" t="str">
            <v>C+</v>
          </cell>
          <cell r="G129">
            <v>144.76</v>
          </cell>
          <cell r="H129">
            <v>180.61</v>
          </cell>
          <cell r="I129">
            <v>44.84</v>
          </cell>
          <cell r="J129">
            <v>35.85</v>
          </cell>
          <cell r="K129" t="str">
            <v>N</v>
          </cell>
        </row>
        <row r="130">
          <cell r="B130" t="str">
            <v>A2.1.3-92A</v>
          </cell>
          <cell r="C130" t="str">
            <v>- ENTRUSTED LOANS</v>
          </cell>
          <cell r="D130" t="str">
            <v>654.009</v>
          </cell>
          <cell r="F130" t="str">
            <v>C+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N</v>
          </cell>
        </row>
        <row r="131">
          <cell r="B131" t="str">
            <v>A2.1.3-92B</v>
          </cell>
          <cell r="C131" t="str">
            <v>- WESTERN UNION</v>
          </cell>
          <cell r="D131" t="str">
            <v>654.010</v>
          </cell>
          <cell r="F131" t="str">
            <v>C+</v>
          </cell>
          <cell r="G131">
            <v>402.51</v>
          </cell>
          <cell r="H131">
            <v>860.22</v>
          </cell>
          <cell r="I131">
            <v>0</v>
          </cell>
          <cell r="J131">
            <v>457.71</v>
          </cell>
          <cell r="K131" t="str">
            <v>N</v>
          </cell>
        </row>
        <row r="132">
          <cell r="B132" t="str">
            <v>A2.3-103</v>
          </cell>
          <cell r="C132" t="str">
            <v>- TELEX</v>
          </cell>
          <cell r="D132" t="str">
            <v>654.011</v>
          </cell>
          <cell r="F132" t="str">
            <v>C+</v>
          </cell>
          <cell r="G132">
            <v>8927.9699999999993</v>
          </cell>
          <cell r="H132">
            <v>11414.33</v>
          </cell>
          <cell r="I132">
            <v>3507.18</v>
          </cell>
          <cell r="J132">
            <v>2486.36</v>
          </cell>
          <cell r="K132" t="str">
            <v>N</v>
          </cell>
        </row>
        <row r="133">
          <cell r="B133" t="str">
            <v>A2.3-105</v>
          </cell>
          <cell r="C133" t="str">
            <v>- DHL</v>
          </cell>
          <cell r="D133" t="str">
            <v>654.012</v>
          </cell>
          <cell r="F133" t="str">
            <v>C+</v>
          </cell>
          <cell r="G133">
            <v>788.53</v>
          </cell>
          <cell r="H133">
            <v>931.81</v>
          </cell>
          <cell r="I133">
            <v>257.89</v>
          </cell>
          <cell r="J133">
            <v>143.28</v>
          </cell>
          <cell r="K133" t="str">
            <v>N</v>
          </cell>
        </row>
        <row r="134">
          <cell r="B134" t="str">
            <v>A2.3-105A</v>
          </cell>
          <cell r="C134" t="str">
            <v>- CORRESPONDENT BANK</v>
          </cell>
          <cell r="D134" t="str">
            <v>654.013</v>
          </cell>
          <cell r="F134" t="str">
            <v>C+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N</v>
          </cell>
        </row>
        <row r="135">
          <cell r="B135" t="str">
            <v>A2.1.4-93</v>
          </cell>
          <cell r="C135" t="str">
            <v>2.1.4 LOANS ORIGINATION FEES</v>
          </cell>
          <cell r="E135" t="str">
            <v>(655)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 t="str">
            <v>D</v>
          </cell>
        </row>
        <row r="136">
          <cell r="B136" t="str">
            <v>A2.1.4-94</v>
          </cell>
          <cell r="C136" t="str">
            <v>- LOANS ORIGINATION FEES</v>
          </cell>
          <cell r="D136" t="str">
            <v>655.000</v>
          </cell>
          <cell r="F136" t="str">
            <v>C+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 t="str">
            <v>N</v>
          </cell>
        </row>
        <row r="137">
          <cell r="B137" t="str">
            <v>A2.2-95</v>
          </cell>
          <cell r="C137" t="str">
            <v>2.2 GAINS OF EXCHANGE</v>
          </cell>
          <cell r="E137" t="str">
            <v>(666)</v>
          </cell>
          <cell r="G137">
            <v>598470.24</v>
          </cell>
          <cell r="H137">
            <v>613968.56999999995</v>
          </cell>
          <cell r="I137">
            <v>53382.61</v>
          </cell>
          <cell r="J137">
            <v>15498.33</v>
          </cell>
          <cell r="K137" t="str">
            <v>D</v>
          </cell>
        </row>
        <row r="138">
          <cell r="B138" t="str">
            <v>A2.2-96</v>
          </cell>
          <cell r="C138" t="str">
            <v>- EXCHANGE PROFIT-LOSS/TRADING</v>
          </cell>
          <cell r="D138" t="str">
            <v>666.001</v>
          </cell>
          <cell r="F138" t="str">
            <v>C+</v>
          </cell>
          <cell r="G138">
            <v>598470.24</v>
          </cell>
          <cell r="H138">
            <v>613968.56999999995</v>
          </cell>
          <cell r="I138">
            <v>53382.61</v>
          </cell>
          <cell r="J138">
            <v>15498.33</v>
          </cell>
          <cell r="K138" t="str">
            <v>N</v>
          </cell>
        </row>
        <row r="139">
          <cell r="B139" t="str">
            <v>A2.2-97</v>
          </cell>
          <cell r="C139" t="str">
            <v>- EXCHANGE PROFIT-LOSS/EVALUATION</v>
          </cell>
          <cell r="D139" t="str">
            <v>666.002</v>
          </cell>
          <cell r="F139" t="str">
            <v>C+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 t="str">
            <v>N</v>
          </cell>
        </row>
        <row r="140">
          <cell r="B140" t="str">
            <v>A2.2-97B</v>
          </cell>
          <cell r="C140" t="str">
            <v>- DERIVATIVE FINANCIAL - SWAP</v>
          </cell>
          <cell r="D140" t="str">
            <v>666.003</v>
          </cell>
          <cell r="F140" t="str">
            <v>C+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N</v>
          </cell>
        </row>
        <row r="141">
          <cell r="B141" t="str">
            <v>A2.2-97C</v>
          </cell>
          <cell r="C141" t="str">
            <v>- DERIVATIVE FINANCIAL - FORWARD</v>
          </cell>
          <cell r="D141" t="str">
            <v>666.004</v>
          </cell>
          <cell r="F141" t="str">
            <v>C+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 t="str">
            <v>N</v>
          </cell>
        </row>
        <row r="142">
          <cell r="B142" t="str">
            <v>A2.3-98</v>
          </cell>
          <cell r="C142" t="str">
            <v>2.3 OTHER INCOME</v>
          </cell>
          <cell r="E142" t="str">
            <v>(671/672/673/677/678/679/680/681/682/683)</v>
          </cell>
          <cell r="G142">
            <v>46.18</v>
          </cell>
          <cell r="H142">
            <v>216159.42</v>
          </cell>
          <cell r="I142">
            <v>2.46</v>
          </cell>
          <cell r="J142">
            <v>216113.24</v>
          </cell>
          <cell r="K142" t="str">
            <v>D</v>
          </cell>
        </row>
        <row r="143">
          <cell r="B143" t="str">
            <v>A2.3-99</v>
          </cell>
          <cell r="C143" t="str">
            <v>- P/L ON INVESTMENT</v>
          </cell>
          <cell r="D143" t="str">
            <v>671.000</v>
          </cell>
          <cell r="F143" t="str">
            <v>C+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N</v>
          </cell>
        </row>
        <row r="144">
          <cell r="B144" t="str">
            <v>A2.3-100</v>
          </cell>
          <cell r="C144" t="str">
            <v>- P/L ON SALE FIXED ASSET</v>
          </cell>
          <cell r="D144" t="str">
            <v>672.000</v>
          </cell>
          <cell r="F144" t="str">
            <v>C+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N</v>
          </cell>
        </row>
        <row r="145">
          <cell r="B145" t="str">
            <v>A2.3-100A</v>
          </cell>
          <cell r="C145" t="str">
            <v>- CLOSE DEMAND ACCOUNT</v>
          </cell>
          <cell r="D145" t="str">
            <v>673.000</v>
          </cell>
          <cell r="F145" t="str">
            <v>C+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N</v>
          </cell>
        </row>
        <row r="146">
          <cell r="B146" t="str">
            <v>A2.3-104</v>
          </cell>
          <cell r="C146" t="str">
            <v>- OTHER INCOME - CREDIT ACTIVITIES</v>
          </cell>
          <cell r="D146" t="str">
            <v>677.000</v>
          </cell>
          <cell r="F146" t="str">
            <v>C+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N</v>
          </cell>
        </row>
        <row r="147">
          <cell r="B147" t="str">
            <v>A2.3-108</v>
          </cell>
          <cell r="C147" t="str">
            <v>- OTHER INCOME - IRREGULAR</v>
          </cell>
          <cell r="D147" t="str">
            <v>678.000</v>
          </cell>
          <cell r="F147" t="str">
            <v>C+</v>
          </cell>
          <cell r="G147">
            <v>46.18</v>
          </cell>
          <cell r="H147">
            <v>267.52</v>
          </cell>
          <cell r="I147">
            <v>2.46</v>
          </cell>
          <cell r="J147">
            <v>221.34</v>
          </cell>
          <cell r="K147" t="str">
            <v>N</v>
          </cell>
        </row>
        <row r="148">
          <cell r="B148" t="str">
            <v>A2.3-108A</v>
          </cell>
          <cell r="C148" t="str">
            <v>- OTHER INCOME - SPECIFIC RESERVE</v>
          </cell>
          <cell r="D148" t="str">
            <v>679.000</v>
          </cell>
          <cell r="F148" t="str">
            <v>C+</v>
          </cell>
          <cell r="G148">
            <v>0</v>
          </cell>
          <cell r="H148">
            <v>199166.74</v>
          </cell>
          <cell r="I148">
            <v>0</v>
          </cell>
          <cell r="J148">
            <v>199166.74</v>
          </cell>
          <cell r="K148" t="str">
            <v>N</v>
          </cell>
        </row>
        <row r="149">
          <cell r="B149" t="str">
            <v>A2.3-108B</v>
          </cell>
          <cell r="C149" t="str">
            <v>- OTHER INCOME - GENERAL RESERVE</v>
          </cell>
          <cell r="D149" t="str">
            <v>680.000</v>
          </cell>
          <cell r="F149" t="str">
            <v>C+</v>
          </cell>
          <cell r="G149">
            <v>0</v>
          </cell>
          <cell r="H149">
            <v>6878.37</v>
          </cell>
          <cell r="I149">
            <v>0</v>
          </cell>
          <cell r="J149">
            <v>6878.37</v>
          </cell>
          <cell r="K149" t="str">
            <v>N</v>
          </cell>
        </row>
        <row r="150">
          <cell r="B150" t="str">
            <v>A2.3-108C</v>
          </cell>
          <cell r="C150" t="str">
            <v>- OTHER INCOME - COMMIMENT</v>
          </cell>
          <cell r="D150" t="str">
            <v>681.000</v>
          </cell>
          <cell r="F150" t="str">
            <v>C+</v>
          </cell>
          <cell r="G150">
            <v>0</v>
          </cell>
          <cell r="H150">
            <v>9846.7900000000009</v>
          </cell>
          <cell r="I150">
            <v>0</v>
          </cell>
          <cell r="J150">
            <v>9846.7900000000009</v>
          </cell>
          <cell r="K150" t="str">
            <v>N</v>
          </cell>
        </row>
        <row r="151">
          <cell r="B151" t="str">
            <v>A2.3-108D</v>
          </cell>
          <cell r="C151" t="str">
            <v>- OTHER INCOME - PREVIOUS INCOME TAX</v>
          </cell>
          <cell r="D151" t="str">
            <v>682.000</v>
          </cell>
          <cell r="F151" t="str">
            <v>C+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N</v>
          </cell>
        </row>
        <row r="152">
          <cell r="B152" t="str">
            <v>A2.3-108E</v>
          </cell>
          <cell r="C152" t="str">
            <v>- OTHER INCOME - PREVIOUS VAT TAX</v>
          </cell>
          <cell r="D152" t="str">
            <v>683.000</v>
          </cell>
          <cell r="F152" t="str">
            <v>C+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N</v>
          </cell>
        </row>
        <row r="153">
          <cell r="B153" t="str">
            <v>-109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B154" t="str">
            <v>A2-110</v>
          </cell>
          <cell r="C154" t="str">
            <v>TOTAL NON INTEREST INCOME</v>
          </cell>
          <cell r="E154" t="str">
            <v>*2.1/2.2/2.3</v>
          </cell>
          <cell r="G154">
            <v>749058.75</v>
          </cell>
          <cell r="H154">
            <v>1040260.36</v>
          </cell>
          <cell r="I154">
            <v>112784.59</v>
          </cell>
          <cell r="J154">
            <v>291201.61</v>
          </cell>
          <cell r="K154" t="str">
            <v>DG</v>
          </cell>
        </row>
        <row r="155">
          <cell r="B155" t="str">
            <v>-111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B156" t="str">
            <v>B4-112</v>
          </cell>
          <cell r="C156" t="str">
            <v>4 NON INTEREST EXPENSES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DG</v>
          </cell>
        </row>
        <row r="157">
          <cell r="B157" t="str">
            <v>B4.1-113</v>
          </cell>
          <cell r="C157" t="str">
            <v>4.1 DIRECTORS' EXPENSES</v>
          </cell>
          <cell r="E157" t="str">
            <v>(741)</v>
          </cell>
          <cell r="G157">
            <v>1671.42</v>
          </cell>
          <cell r="H157">
            <v>21844.03</v>
          </cell>
          <cell r="I157">
            <v>-3268.33</v>
          </cell>
          <cell r="J157">
            <v>20172.61</v>
          </cell>
          <cell r="K157" t="str">
            <v>D</v>
          </cell>
        </row>
        <row r="158">
          <cell r="B158" t="str">
            <v>B4.1-114</v>
          </cell>
          <cell r="C158" t="str">
            <v>- MANAGEMENT</v>
          </cell>
          <cell r="D158" t="str">
            <v>741.001</v>
          </cell>
          <cell r="F158" t="str">
            <v>N+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N</v>
          </cell>
        </row>
        <row r="159">
          <cell r="B159" t="str">
            <v>B4.1-115</v>
          </cell>
          <cell r="C159" t="str">
            <v>- DIRECTORS</v>
          </cell>
          <cell r="D159" t="str">
            <v>741.002</v>
          </cell>
          <cell r="F159" t="str">
            <v>N+</v>
          </cell>
          <cell r="G159">
            <v>1671.42</v>
          </cell>
          <cell r="H159">
            <v>21442.57</v>
          </cell>
          <cell r="I159">
            <v>-3268.33</v>
          </cell>
          <cell r="J159">
            <v>19771.150000000001</v>
          </cell>
          <cell r="K159" t="str">
            <v>N</v>
          </cell>
        </row>
        <row r="160">
          <cell r="B160" t="str">
            <v>B4.1-115A</v>
          </cell>
          <cell r="C160" t="str">
            <v>- DIRECTORS - CONTROL COMMITEE</v>
          </cell>
          <cell r="D160" t="str">
            <v>741.003</v>
          </cell>
          <cell r="F160" t="str">
            <v>N+</v>
          </cell>
          <cell r="G160">
            <v>0</v>
          </cell>
          <cell r="H160">
            <v>401.46</v>
          </cell>
          <cell r="I160">
            <v>0</v>
          </cell>
          <cell r="J160">
            <v>401.46</v>
          </cell>
          <cell r="K160" t="str">
            <v>N</v>
          </cell>
        </row>
        <row r="161">
          <cell r="B161" t="str">
            <v>B4.2-116</v>
          </cell>
          <cell r="C161" t="str">
            <v>4.2 PERSONNEL EXPENSES</v>
          </cell>
          <cell r="E161" t="str">
            <v>+4.2.1/4.2.2/4.2.3/4.2.4/4.2.5/4.2.6</v>
          </cell>
          <cell r="G161">
            <v>625138.06999999995</v>
          </cell>
          <cell r="H161">
            <v>833890.52</v>
          </cell>
          <cell r="I161">
            <v>251643.27</v>
          </cell>
          <cell r="J161">
            <v>208752.45</v>
          </cell>
          <cell r="K161" t="str">
            <v>D</v>
          </cell>
        </row>
        <row r="162">
          <cell r="B162" t="str">
            <v>B4.2.1-117</v>
          </cell>
          <cell r="C162" t="str">
            <v>4.2.1 SALARIES</v>
          </cell>
          <cell r="E162" t="str">
            <v>(746)</v>
          </cell>
          <cell r="G162">
            <v>512436.16</v>
          </cell>
          <cell r="H162">
            <v>681358.18</v>
          </cell>
          <cell r="I162">
            <v>208182.64</v>
          </cell>
          <cell r="J162">
            <v>168922.02</v>
          </cell>
          <cell r="K162" t="str">
            <v>D</v>
          </cell>
        </row>
        <row r="163">
          <cell r="B163" t="str">
            <v>B4.2.1-118</v>
          </cell>
          <cell r="C163" t="str">
            <v>- STAFF</v>
          </cell>
          <cell r="D163" t="str">
            <v>746.001</v>
          </cell>
          <cell r="F163" t="str">
            <v>N+</v>
          </cell>
          <cell r="G163">
            <v>512436.16</v>
          </cell>
          <cell r="H163">
            <v>681358.18</v>
          </cell>
          <cell r="I163">
            <v>208182.64</v>
          </cell>
          <cell r="J163">
            <v>168922.02</v>
          </cell>
          <cell r="K163" t="str">
            <v>N</v>
          </cell>
        </row>
        <row r="164">
          <cell r="B164" t="str">
            <v>B4.2.1-119</v>
          </cell>
          <cell r="C164" t="str">
            <v>- WORKERS</v>
          </cell>
          <cell r="D164" t="str">
            <v>746.002</v>
          </cell>
          <cell r="F164" t="str">
            <v>N+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 t="str">
            <v>N</v>
          </cell>
        </row>
        <row r="165">
          <cell r="B165" t="str">
            <v>B4.2.1-120</v>
          </cell>
          <cell r="C165" t="str">
            <v>- PROBATIONERS</v>
          </cell>
          <cell r="D165" t="str">
            <v>746.003</v>
          </cell>
          <cell r="F165" t="str">
            <v>N+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 t="str">
            <v>N</v>
          </cell>
        </row>
        <row r="166">
          <cell r="B166" t="str">
            <v>B4.2.2-121</v>
          </cell>
          <cell r="C166" t="str">
            <v>4.2.2 ALLOWANCE</v>
          </cell>
          <cell r="E166" t="str">
            <v>(747)</v>
          </cell>
          <cell r="G166">
            <v>11478.36</v>
          </cell>
          <cell r="H166">
            <v>15860.24</v>
          </cell>
          <cell r="I166">
            <v>1917.08</v>
          </cell>
          <cell r="J166">
            <v>4381.88</v>
          </cell>
          <cell r="K166" t="str">
            <v>D</v>
          </cell>
        </row>
        <row r="167">
          <cell r="B167" t="str">
            <v>B4.2.2-122</v>
          </cell>
          <cell r="C167" t="str">
            <v>- OVER TIME</v>
          </cell>
          <cell r="D167" t="str">
            <v>747.001</v>
          </cell>
          <cell r="F167" t="str">
            <v>N+</v>
          </cell>
          <cell r="G167">
            <v>11478.36</v>
          </cell>
          <cell r="H167">
            <v>15860.24</v>
          </cell>
          <cell r="I167">
            <v>1917.08</v>
          </cell>
          <cell r="J167">
            <v>4381.88</v>
          </cell>
          <cell r="K167" t="str">
            <v>N</v>
          </cell>
        </row>
        <row r="168">
          <cell r="B168" t="str">
            <v>B4.2.2-124</v>
          </cell>
          <cell r="C168" t="str">
            <v>- COST OF LIVING</v>
          </cell>
          <cell r="D168" t="str">
            <v>747.002</v>
          </cell>
          <cell r="F168" t="str">
            <v>N+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 t="str">
            <v>N</v>
          </cell>
        </row>
        <row r="169">
          <cell r="B169" t="str">
            <v>B4.2.2-125</v>
          </cell>
          <cell r="C169" t="str">
            <v>- OTHERS</v>
          </cell>
          <cell r="D169" t="str">
            <v>747.007</v>
          </cell>
          <cell r="F169" t="str">
            <v>N+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 t="str">
            <v>N</v>
          </cell>
        </row>
        <row r="170">
          <cell r="B170" t="str">
            <v>B4.2.3-126</v>
          </cell>
          <cell r="C170" t="str">
            <v>4.2.3  WELFARE BENEFITS</v>
          </cell>
          <cell r="E170" t="str">
            <v>(749)</v>
          </cell>
          <cell r="G170">
            <v>75399.929999999993</v>
          </cell>
          <cell r="H170">
            <v>101994.25</v>
          </cell>
          <cell r="I170">
            <v>31435.93</v>
          </cell>
          <cell r="J170">
            <v>26594.32</v>
          </cell>
          <cell r="K170" t="str">
            <v>D</v>
          </cell>
        </row>
        <row r="171">
          <cell r="B171" t="str">
            <v>B4.2.3-127</v>
          </cell>
          <cell r="C171" t="str">
            <v>- MEDICAL ASSISTANCE</v>
          </cell>
          <cell r="D171" t="str">
            <v>749.001</v>
          </cell>
          <cell r="F171" t="str">
            <v>N+</v>
          </cell>
          <cell r="G171">
            <v>9388.7099999999991</v>
          </cell>
          <cell r="H171">
            <v>12394.97</v>
          </cell>
          <cell r="I171">
            <v>3487</v>
          </cell>
          <cell r="J171">
            <v>3006.26</v>
          </cell>
          <cell r="K171" t="str">
            <v>N</v>
          </cell>
        </row>
        <row r="172">
          <cell r="B172" t="str">
            <v>B4.2.3-128</v>
          </cell>
          <cell r="C172" t="str">
            <v>- EMPLOYEES UNIFORM</v>
          </cell>
          <cell r="D172" t="str">
            <v>749.002</v>
          </cell>
          <cell r="F172" t="str">
            <v>N+</v>
          </cell>
          <cell r="G172">
            <v>5434.62</v>
          </cell>
          <cell r="H172">
            <v>9251.2800000000007</v>
          </cell>
          <cell r="I172">
            <v>5401.33</v>
          </cell>
          <cell r="J172">
            <v>3816.66</v>
          </cell>
          <cell r="K172" t="str">
            <v>N</v>
          </cell>
        </row>
        <row r="173">
          <cell r="B173" t="str">
            <v>B4.2.3-128b</v>
          </cell>
          <cell r="C173" t="str">
            <v>- UNEMPLOYEES INSURANCE</v>
          </cell>
          <cell r="D173" t="str">
            <v>749.003</v>
          </cell>
          <cell r="F173" t="str">
            <v>N+</v>
          </cell>
          <cell r="G173">
            <v>2845.05</v>
          </cell>
          <cell r="H173">
            <v>3783.85</v>
          </cell>
          <cell r="I173">
            <v>1099.01</v>
          </cell>
          <cell r="J173">
            <v>938.8</v>
          </cell>
          <cell r="K173" t="str">
            <v>N</v>
          </cell>
        </row>
        <row r="174">
          <cell r="B174" t="str">
            <v>B4.2.3-129</v>
          </cell>
          <cell r="C174" t="str">
            <v>- GROUP BENEFIT INSURANCE</v>
          </cell>
          <cell r="D174" t="str">
            <v>749.005</v>
          </cell>
          <cell r="F174" t="str">
            <v>N+</v>
          </cell>
          <cell r="G174">
            <v>46836.04</v>
          </cell>
          <cell r="H174">
            <v>61856.85</v>
          </cell>
          <cell r="I174">
            <v>17584.05</v>
          </cell>
          <cell r="J174">
            <v>15020.81</v>
          </cell>
          <cell r="K174" t="str">
            <v>N</v>
          </cell>
        </row>
        <row r="175">
          <cell r="B175" t="str">
            <v>B4.2.3-130</v>
          </cell>
          <cell r="C175" t="str">
            <v>- OTHER</v>
          </cell>
          <cell r="D175" t="str">
            <v>749.007</v>
          </cell>
          <cell r="F175" t="str">
            <v>N+</v>
          </cell>
          <cell r="G175">
            <v>10895.51</v>
          </cell>
          <cell r="H175">
            <v>14707.3</v>
          </cell>
          <cell r="I175">
            <v>3864.54</v>
          </cell>
          <cell r="J175">
            <v>3811.79</v>
          </cell>
          <cell r="K175" t="str">
            <v>N</v>
          </cell>
        </row>
        <row r="176">
          <cell r="B176" t="str">
            <v>B4.2.4-131</v>
          </cell>
          <cell r="C176" t="str">
            <v>4.2.4 TRAINING</v>
          </cell>
          <cell r="E176" t="str">
            <v>(750)</v>
          </cell>
          <cell r="G176">
            <v>1828.62</v>
          </cell>
          <cell r="H176">
            <v>2852.85</v>
          </cell>
          <cell r="I176">
            <v>1828.62</v>
          </cell>
          <cell r="J176">
            <v>1024.23</v>
          </cell>
          <cell r="K176" t="str">
            <v>D</v>
          </cell>
        </row>
        <row r="177">
          <cell r="B177" t="str">
            <v>B4.2.4-132</v>
          </cell>
          <cell r="C177" t="str">
            <v>- INTERNAL BANK</v>
          </cell>
          <cell r="D177" t="str">
            <v>750.001</v>
          </cell>
          <cell r="F177" t="str">
            <v>N+</v>
          </cell>
          <cell r="G177">
            <v>636.22</v>
          </cell>
          <cell r="H177">
            <v>636.22</v>
          </cell>
          <cell r="I177">
            <v>636.22</v>
          </cell>
          <cell r="J177">
            <v>0</v>
          </cell>
          <cell r="K177" t="str">
            <v>N</v>
          </cell>
        </row>
        <row r="178">
          <cell r="B178" t="str">
            <v>B4.2.4-133</v>
          </cell>
          <cell r="C178" t="str">
            <v>- EXTERNAL BANK</v>
          </cell>
          <cell r="D178" t="str">
            <v>750.002</v>
          </cell>
          <cell r="F178" t="str">
            <v>N+</v>
          </cell>
          <cell r="G178">
            <v>1192.4000000000001</v>
          </cell>
          <cell r="H178">
            <v>2216.63</v>
          </cell>
          <cell r="I178">
            <v>1192.4000000000001</v>
          </cell>
          <cell r="J178">
            <v>1024.23</v>
          </cell>
          <cell r="K178" t="str">
            <v>N</v>
          </cell>
        </row>
        <row r="179">
          <cell r="B179" t="str">
            <v>B4.2.4-134</v>
          </cell>
          <cell r="C179" t="str">
            <v>- ABROAD</v>
          </cell>
          <cell r="D179" t="str">
            <v>750.003</v>
          </cell>
          <cell r="F179" t="str">
            <v>N+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 t="str">
            <v>N</v>
          </cell>
        </row>
        <row r="180">
          <cell r="B180" t="str">
            <v>B4.2.5-135</v>
          </cell>
          <cell r="C180" t="str">
            <v>4.2.5 OTHER BENEFITS</v>
          </cell>
          <cell r="E180" t="str">
            <v>(751)</v>
          </cell>
          <cell r="G180">
            <v>23995</v>
          </cell>
          <cell r="H180">
            <v>31825</v>
          </cell>
          <cell r="I180">
            <v>8279</v>
          </cell>
          <cell r="J180">
            <v>7830</v>
          </cell>
          <cell r="K180" t="str">
            <v>D</v>
          </cell>
        </row>
        <row r="181">
          <cell r="B181" t="str">
            <v>B4.2.5-136</v>
          </cell>
          <cell r="C181" t="str">
            <v>- TRANSPORTATION</v>
          </cell>
          <cell r="D181" t="str">
            <v>751.001</v>
          </cell>
          <cell r="F181" t="str">
            <v>N+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 t="str">
            <v>N</v>
          </cell>
        </row>
        <row r="182">
          <cell r="B182" t="str">
            <v>B4.2.5-136a</v>
          </cell>
          <cell r="C182" t="str">
            <v>- SEVERANCE PAYMENT</v>
          </cell>
          <cell r="D182" t="str">
            <v>751.002</v>
          </cell>
          <cell r="F182" t="str">
            <v>N+</v>
          </cell>
          <cell r="G182">
            <v>606</v>
          </cell>
          <cell r="H182">
            <v>0</v>
          </cell>
          <cell r="I182">
            <v>330</v>
          </cell>
          <cell r="J182">
            <v>-606</v>
          </cell>
          <cell r="K182" t="str">
            <v>N</v>
          </cell>
        </row>
        <row r="183">
          <cell r="B183" t="str">
            <v>B4.2.5-137</v>
          </cell>
          <cell r="C183" t="str">
            <v>- OTHERS</v>
          </cell>
          <cell r="D183" t="str">
            <v>751.007</v>
          </cell>
          <cell r="F183" t="str">
            <v>N+</v>
          </cell>
          <cell r="G183">
            <v>23389</v>
          </cell>
          <cell r="H183">
            <v>31825</v>
          </cell>
          <cell r="I183">
            <v>7949</v>
          </cell>
          <cell r="J183">
            <v>8436</v>
          </cell>
          <cell r="K183" t="str">
            <v>N</v>
          </cell>
        </row>
        <row r="184">
          <cell r="B184" t="str">
            <v>B4.2.6-138</v>
          </cell>
          <cell r="C184" t="str">
            <v>4.2.6 CONTRACT AND OTHER</v>
          </cell>
          <cell r="E184" t="str">
            <v>(752)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 t="str">
            <v>D</v>
          </cell>
        </row>
        <row r="185">
          <cell r="B185" t="str">
            <v>B4.2.6-139</v>
          </cell>
          <cell r="C185" t="str">
            <v>- ADVISERS</v>
          </cell>
          <cell r="D185" t="str">
            <v>752.001</v>
          </cell>
          <cell r="F185" t="str">
            <v>N+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 t="str">
            <v>N</v>
          </cell>
        </row>
        <row r="186">
          <cell r="B186" t="str">
            <v>B4.2.6-140</v>
          </cell>
          <cell r="C186" t="str">
            <v>- CONTRACT WORKERS</v>
          </cell>
          <cell r="D186" t="str">
            <v>752.002</v>
          </cell>
          <cell r="F186" t="str">
            <v>N+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 t="str">
            <v>N</v>
          </cell>
        </row>
        <row r="187">
          <cell r="B187" t="str">
            <v>B4.2.6-141</v>
          </cell>
          <cell r="C187" t="str">
            <v>- OTHERS</v>
          </cell>
          <cell r="D187" t="str">
            <v>752.007</v>
          </cell>
          <cell r="F187" t="str">
            <v>N+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 t="str">
            <v>N</v>
          </cell>
        </row>
        <row r="188">
          <cell r="B188" t="str">
            <v>B4.3-142</v>
          </cell>
          <cell r="C188" t="str">
            <v>4.3 PREMISE EXPENSES</v>
          </cell>
          <cell r="E188" t="str">
            <v>(756)</v>
          </cell>
          <cell r="G188">
            <v>204449.49</v>
          </cell>
          <cell r="H188">
            <v>270347.90000000002</v>
          </cell>
          <cell r="I188">
            <v>70582.559999999998</v>
          </cell>
          <cell r="J188">
            <v>65898.41</v>
          </cell>
          <cell r="K188" t="str">
            <v>D</v>
          </cell>
        </row>
        <row r="189">
          <cell r="B189" t="str">
            <v>B4.3-143</v>
          </cell>
          <cell r="C189" t="str">
            <v>- MAINTENANCE</v>
          </cell>
          <cell r="D189" t="str">
            <v>756.001</v>
          </cell>
          <cell r="F189" t="str">
            <v>N+</v>
          </cell>
          <cell r="G189">
            <v>233.06</v>
          </cell>
          <cell r="H189">
            <v>233.06</v>
          </cell>
          <cell r="I189">
            <v>77.91</v>
          </cell>
          <cell r="J189">
            <v>0</v>
          </cell>
          <cell r="K189" t="str">
            <v>N</v>
          </cell>
        </row>
        <row r="190">
          <cell r="B190" t="str">
            <v>B4.3-144</v>
          </cell>
          <cell r="C190" t="str">
            <v>- INSURANCE</v>
          </cell>
          <cell r="D190" t="str">
            <v>756.002</v>
          </cell>
          <cell r="F190" t="str">
            <v>N+</v>
          </cell>
          <cell r="G190">
            <v>580.6</v>
          </cell>
          <cell r="H190">
            <v>773.35</v>
          </cell>
          <cell r="I190">
            <v>192.75</v>
          </cell>
          <cell r="J190">
            <v>192.75</v>
          </cell>
          <cell r="K190" t="str">
            <v>N</v>
          </cell>
        </row>
        <row r="191">
          <cell r="B191" t="str">
            <v>B4.3-145</v>
          </cell>
          <cell r="C191" t="str">
            <v>- REPAIRS</v>
          </cell>
          <cell r="D191" t="str">
            <v>756.003</v>
          </cell>
          <cell r="F191" t="str">
            <v>N+</v>
          </cell>
          <cell r="G191">
            <v>17887.349999999999</v>
          </cell>
          <cell r="H191">
            <v>24100.639999999999</v>
          </cell>
          <cell r="I191">
            <v>5761.55</v>
          </cell>
          <cell r="J191">
            <v>6213.29</v>
          </cell>
          <cell r="K191" t="str">
            <v>N</v>
          </cell>
        </row>
        <row r="192">
          <cell r="B192" t="str">
            <v>B4.3-146</v>
          </cell>
          <cell r="C192" t="str">
            <v>- ELECTRICITY</v>
          </cell>
          <cell r="D192" t="str">
            <v>756.004</v>
          </cell>
          <cell r="F192" t="str">
            <v>N+</v>
          </cell>
          <cell r="G192">
            <v>14910.48</v>
          </cell>
          <cell r="H192">
            <v>20260.07</v>
          </cell>
          <cell r="I192">
            <v>5106.66</v>
          </cell>
          <cell r="J192">
            <v>5349.59</v>
          </cell>
          <cell r="K192" t="str">
            <v>N</v>
          </cell>
        </row>
        <row r="193">
          <cell r="B193" t="str">
            <v>B4.3-147</v>
          </cell>
          <cell r="C193" t="str">
            <v>- WATER</v>
          </cell>
          <cell r="D193" t="str">
            <v>756.005</v>
          </cell>
          <cell r="F193" t="str">
            <v>N+</v>
          </cell>
          <cell r="G193">
            <v>665.9</v>
          </cell>
          <cell r="H193">
            <v>993.13</v>
          </cell>
          <cell r="I193">
            <v>258.29000000000002</v>
          </cell>
          <cell r="J193">
            <v>327.23</v>
          </cell>
          <cell r="K193" t="str">
            <v>N</v>
          </cell>
        </row>
        <row r="194">
          <cell r="B194" t="str">
            <v>B4.3-148</v>
          </cell>
          <cell r="C194" t="str">
            <v>- PROPERTY TAX</v>
          </cell>
          <cell r="D194" t="str">
            <v>756.006</v>
          </cell>
          <cell r="F194" t="str">
            <v>N+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 t="str">
            <v>N</v>
          </cell>
        </row>
        <row r="195">
          <cell r="B195" t="str">
            <v>B4.3-149</v>
          </cell>
          <cell r="C195" t="str">
            <v>- HOUSE RENTAL</v>
          </cell>
          <cell r="D195" t="str">
            <v>756.008</v>
          </cell>
          <cell r="F195" t="str">
            <v>N+</v>
          </cell>
          <cell r="G195">
            <v>12163.01</v>
          </cell>
          <cell r="H195">
            <v>16356.48</v>
          </cell>
          <cell r="I195">
            <v>4122.3599999999997</v>
          </cell>
          <cell r="J195">
            <v>4193.47</v>
          </cell>
          <cell r="K195" t="str">
            <v>N</v>
          </cell>
        </row>
        <row r="196">
          <cell r="B196" t="str">
            <v>B4.3-150</v>
          </cell>
          <cell r="C196" t="str">
            <v>- OFFICE RENTAL</v>
          </cell>
          <cell r="D196" t="str">
            <v>756.009</v>
          </cell>
          <cell r="F196" t="str">
            <v>N+</v>
          </cell>
          <cell r="G196">
            <v>152300.49</v>
          </cell>
          <cell r="H196">
            <v>199959.77</v>
          </cell>
          <cell r="I196">
            <v>52818.05</v>
          </cell>
          <cell r="J196">
            <v>47659.28</v>
          </cell>
          <cell r="K196" t="str">
            <v>N</v>
          </cell>
        </row>
        <row r="197">
          <cell r="B197" t="str">
            <v>B4.3-151</v>
          </cell>
          <cell r="C197" t="str">
            <v>- MISCELLANEOUS</v>
          </cell>
          <cell r="D197" t="str">
            <v>756.010</v>
          </cell>
          <cell r="F197" t="str">
            <v>N+</v>
          </cell>
          <cell r="G197">
            <v>5708.6</v>
          </cell>
          <cell r="H197">
            <v>7671.4</v>
          </cell>
          <cell r="I197">
            <v>2244.9899999999998</v>
          </cell>
          <cell r="J197">
            <v>1962.8</v>
          </cell>
          <cell r="K197" t="str">
            <v>N</v>
          </cell>
        </row>
        <row r="198">
          <cell r="B198" t="str">
            <v>B4.4-152</v>
          </cell>
          <cell r="C198" t="str">
            <v>4.4 EQUIPMENT EXPENSES</v>
          </cell>
          <cell r="E198" t="str">
            <v>+4.4.1/4.4.2/4.4.3/4.4.4</v>
          </cell>
          <cell r="G198">
            <v>131083.38</v>
          </cell>
          <cell r="H198">
            <v>174889.07</v>
          </cell>
          <cell r="I198">
            <v>45327.12</v>
          </cell>
          <cell r="J198">
            <v>43805.69</v>
          </cell>
          <cell r="K198" t="str">
            <v>D</v>
          </cell>
        </row>
        <row r="199">
          <cell r="B199" t="str">
            <v>B4.4.1-153</v>
          </cell>
          <cell r="C199" t="str">
            <v>4.4.1 FURNITURE AND EQUIPMENT EXPENSES</v>
          </cell>
          <cell r="E199" t="str">
            <v>(757)</v>
          </cell>
          <cell r="G199">
            <v>13945.98</v>
          </cell>
          <cell r="H199">
            <v>19075.599999999999</v>
          </cell>
          <cell r="I199">
            <v>4398.41</v>
          </cell>
          <cell r="J199">
            <v>5129.62</v>
          </cell>
          <cell r="K199" t="str">
            <v>D</v>
          </cell>
        </row>
        <row r="200">
          <cell r="B200" t="str">
            <v>B4.4.1-154</v>
          </cell>
          <cell r="C200" t="str">
            <v>- INSURANCE</v>
          </cell>
          <cell r="D200" t="str">
            <v>757.001</v>
          </cell>
          <cell r="F200" t="str">
            <v>N+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N</v>
          </cell>
        </row>
        <row r="201">
          <cell r="B201" t="str">
            <v>B4.4.1-155</v>
          </cell>
          <cell r="C201" t="str">
            <v>- MAINTENANCE</v>
          </cell>
          <cell r="D201" t="str">
            <v>757.002</v>
          </cell>
          <cell r="F201" t="str">
            <v>N+</v>
          </cell>
          <cell r="G201">
            <v>675.52</v>
          </cell>
          <cell r="H201">
            <v>1245.3699999999999</v>
          </cell>
          <cell r="I201">
            <v>80.510000000000005</v>
          </cell>
          <cell r="J201">
            <v>569.85</v>
          </cell>
          <cell r="K201" t="str">
            <v>N</v>
          </cell>
        </row>
        <row r="202">
          <cell r="B202" t="str">
            <v>B4.4.1-156</v>
          </cell>
          <cell r="C202" t="str">
            <v>- REPAIRS</v>
          </cell>
          <cell r="D202" t="str">
            <v>757.003</v>
          </cell>
          <cell r="F202" t="str">
            <v>N+</v>
          </cell>
          <cell r="G202">
            <v>788.68</v>
          </cell>
          <cell r="H202">
            <v>1548.36</v>
          </cell>
          <cell r="I202">
            <v>75.87</v>
          </cell>
          <cell r="J202">
            <v>759.68</v>
          </cell>
          <cell r="K202" t="str">
            <v>N</v>
          </cell>
        </row>
        <row r="203">
          <cell r="B203" t="str">
            <v>B4.4.1-157</v>
          </cell>
          <cell r="C203" t="str">
            <v>- DEPRECIATION</v>
          </cell>
          <cell r="D203" t="str">
            <v>757.004</v>
          </cell>
          <cell r="F203" t="str">
            <v>N+</v>
          </cell>
          <cell r="G203">
            <v>12481.78</v>
          </cell>
          <cell r="H203">
            <v>16281.87</v>
          </cell>
          <cell r="I203">
            <v>4242.03</v>
          </cell>
          <cell r="J203">
            <v>3800.09</v>
          </cell>
          <cell r="K203" t="str">
            <v>N</v>
          </cell>
        </row>
        <row r="204">
          <cell r="B204" t="str">
            <v>B4.4.1-158</v>
          </cell>
          <cell r="C204" t="str">
            <v>- OTHERS</v>
          </cell>
          <cell r="D204" t="str">
            <v>757.005</v>
          </cell>
          <cell r="F204" t="str">
            <v>N+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 t="str">
            <v>N</v>
          </cell>
        </row>
        <row r="205">
          <cell r="B205" t="str">
            <v>B4.4.1-159</v>
          </cell>
          <cell r="C205" t="str">
            <v>- OTHER ASSET DEPRECIATION</v>
          </cell>
          <cell r="D205" t="str">
            <v>757.006</v>
          </cell>
          <cell r="F205" t="str">
            <v>N+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 t="str">
            <v>N</v>
          </cell>
        </row>
        <row r="206">
          <cell r="B206" t="str">
            <v>B4.4.2-160</v>
          </cell>
          <cell r="C206" t="str">
            <v>4.4.2 VEHICLES EXPENSES</v>
          </cell>
          <cell r="E206" t="str">
            <v>(758)</v>
          </cell>
          <cell r="G206">
            <v>41601.72</v>
          </cell>
          <cell r="H206">
            <v>56794.17</v>
          </cell>
          <cell r="I206">
            <v>14534.77</v>
          </cell>
          <cell r="J206">
            <v>15192.45</v>
          </cell>
          <cell r="K206" t="str">
            <v>D</v>
          </cell>
        </row>
        <row r="207">
          <cell r="B207" t="str">
            <v>B4.4.2-161</v>
          </cell>
          <cell r="C207" t="str">
            <v>- INSURANCE</v>
          </cell>
          <cell r="D207" t="str">
            <v>758.001</v>
          </cell>
          <cell r="F207" t="str">
            <v>N+</v>
          </cell>
          <cell r="G207">
            <v>3537.88</v>
          </cell>
          <cell r="H207">
            <v>4724.1899999999996</v>
          </cell>
          <cell r="I207">
            <v>1174.93</v>
          </cell>
          <cell r="J207">
            <v>1186.31</v>
          </cell>
          <cell r="K207" t="str">
            <v>N</v>
          </cell>
        </row>
        <row r="208">
          <cell r="B208" t="str">
            <v>B4.4.2-162</v>
          </cell>
          <cell r="C208" t="str">
            <v>- MAINTENANCE</v>
          </cell>
          <cell r="D208" t="str">
            <v>758.002</v>
          </cell>
          <cell r="F208" t="str">
            <v>N+</v>
          </cell>
          <cell r="G208">
            <v>1553.53</v>
          </cell>
          <cell r="H208">
            <v>2054.88</v>
          </cell>
          <cell r="I208">
            <v>702.98</v>
          </cell>
          <cell r="J208">
            <v>501.35</v>
          </cell>
          <cell r="K208" t="str">
            <v>N</v>
          </cell>
        </row>
        <row r="209">
          <cell r="B209" t="str">
            <v>B4.4.2-163</v>
          </cell>
          <cell r="C209" t="str">
            <v>- REPAIRS</v>
          </cell>
          <cell r="D209" t="str">
            <v>758.003</v>
          </cell>
          <cell r="F209" t="str">
            <v>N+</v>
          </cell>
          <cell r="G209">
            <v>4338.07</v>
          </cell>
          <cell r="H209">
            <v>5823.14</v>
          </cell>
          <cell r="I209">
            <v>1223.03</v>
          </cell>
          <cell r="J209">
            <v>1485.07</v>
          </cell>
          <cell r="K209" t="str">
            <v>N</v>
          </cell>
        </row>
        <row r="210">
          <cell r="B210" t="str">
            <v>B4.4.2-164</v>
          </cell>
          <cell r="C210" t="str">
            <v>- DEPRECIATION</v>
          </cell>
          <cell r="D210" t="str">
            <v>758.004</v>
          </cell>
          <cell r="F210" t="str">
            <v>N+</v>
          </cell>
          <cell r="G210">
            <v>27123.89</v>
          </cell>
          <cell r="H210">
            <v>36758.26</v>
          </cell>
          <cell r="I210">
            <v>9173.09</v>
          </cell>
          <cell r="J210">
            <v>9634.3700000000008</v>
          </cell>
          <cell r="K210" t="str">
            <v>N</v>
          </cell>
        </row>
        <row r="211">
          <cell r="B211" t="str">
            <v>B4.4.2-165</v>
          </cell>
          <cell r="C211" t="str">
            <v>- OTHERS</v>
          </cell>
          <cell r="D211" t="str">
            <v>758.005</v>
          </cell>
          <cell r="F211" t="str">
            <v>N+</v>
          </cell>
          <cell r="G211">
            <v>5048.3500000000004</v>
          </cell>
          <cell r="H211">
            <v>7433.7</v>
          </cell>
          <cell r="I211">
            <v>2260.7399999999998</v>
          </cell>
          <cell r="J211">
            <v>2385.35</v>
          </cell>
          <cell r="K211" t="str">
            <v>N</v>
          </cell>
        </row>
        <row r="212">
          <cell r="B212" t="str">
            <v>B4.4.2-166</v>
          </cell>
          <cell r="C212" t="str">
            <v>- TAX</v>
          </cell>
          <cell r="D212" t="str">
            <v>758.006</v>
          </cell>
          <cell r="F212" t="str">
            <v>N+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N</v>
          </cell>
        </row>
        <row r="213">
          <cell r="B213" t="str">
            <v>B4.4.3-167</v>
          </cell>
          <cell r="C213" t="str">
            <v>4.4.3 COMPUTER EXPENSES</v>
          </cell>
          <cell r="E213" t="str">
            <v>(759)</v>
          </cell>
          <cell r="G213">
            <v>66897.55</v>
          </cell>
          <cell r="H213">
            <v>89082.3</v>
          </cell>
          <cell r="I213">
            <v>22569.83</v>
          </cell>
          <cell r="J213">
            <v>22184.75</v>
          </cell>
          <cell r="K213" t="str">
            <v>D</v>
          </cell>
        </row>
        <row r="214">
          <cell r="B214" t="str">
            <v>B4.4.3-168</v>
          </cell>
          <cell r="C214" t="str">
            <v>- INSURANCE</v>
          </cell>
          <cell r="D214" t="str">
            <v>759.001</v>
          </cell>
          <cell r="F214" t="str">
            <v>N+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N</v>
          </cell>
        </row>
        <row r="215">
          <cell r="B215" t="str">
            <v>B4.4.3-169</v>
          </cell>
          <cell r="C215" t="str">
            <v>- MAINTENANCE</v>
          </cell>
          <cell r="D215" t="str">
            <v>759.002</v>
          </cell>
          <cell r="F215" t="str">
            <v>N+</v>
          </cell>
          <cell r="G215">
            <v>5397.51</v>
          </cell>
          <cell r="H215">
            <v>7196.71</v>
          </cell>
          <cell r="I215">
            <v>1799.17</v>
          </cell>
          <cell r="J215">
            <v>1799.2</v>
          </cell>
          <cell r="K215" t="str">
            <v>N</v>
          </cell>
        </row>
        <row r="216">
          <cell r="B216" t="str">
            <v>B4.4.3-170</v>
          </cell>
          <cell r="C216" t="str">
            <v>- REPAIRS</v>
          </cell>
          <cell r="D216" t="str">
            <v>759.003</v>
          </cell>
          <cell r="F216" t="str">
            <v>N+</v>
          </cell>
          <cell r="G216">
            <v>691.46</v>
          </cell>
          <cell r="H216">
            <v>700.15</v>
          </cell>
          <cell r="I216">
            <v>580.59</v>
          </cell>
          <cell r="J216">
            <v>8.69</v>
          </cell>
          <cell r="K216" t="str">
            <v>N</v>
          </cell>
        </row>
        <row r="217">
          <cell r="B217" t="str">
            <v>B4.4.3-171</v>
          </cell>
          <cell r="C217" t="str">
            <v>- DEPRECIATION</v>
          </cell>
          <cell r="D217" t="str">
            <v>759.004</v>
          </cell>
          <cell r="F217" t="str">
            <v>N+</v>
          </cell>
          <cell r="G217">
            <v>39779.15</v>
          </cell>
          <cell r="H217">
            <v>53049.71</v>
          </cell>
          <cell r="I217">
            <v>13180.26</v>
          </cell>
          <cell r="J217">
            <v>13270.56</v>
          </cell>
          <cell r="K217" t="str">
            <v>N</v>
          </cell>
        </row>
        <row r="218">
          <cell r="B218" t="str">
            <v>B4.4.3-172</v>
          </cell>
          <cell r="C218" t="str">
            <v>- OTHERS</v>
          </cell>
          <cell r="D218" t="str">
            <v>759.005</v>
          </cell>
          <cell r="F218" t="str">
            <v>N+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N</v>
          </cell>
        </row>
        <row r="219">
          <cell r="B219" t="str">
            <v>B4.4.3-172A</v>
          </cell>
          <cell r="C219" t="str">
            <v>- SCIEN &amp;TECH RESEARCH-COMPUTER SOFTWARE</v>
          </cell>
          <cell r="D219" t="str">
            <v>759.006</v>
          </cell>
          <cell r="F219" t="str">
            <v>N+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N</v>
          </cell>
        </row>
        <row r="220">
          <cell r="B220" t="str">
            <v>B4.4.3-172B</v>
          </cell>
          <cell r="C220" t="str">
            <v>- COMPUTER SOFTWARE MAINTENANCE</v>
          </cell>
          <cell r="D220" t="str">
            <v>759.007</v>
          </cell>
          <cell r="F220" t="str">
            <v>N+</v>
          </cell>
          <cell r="G220">
            <v>0</v>
          </cell>
          <cell r="H220">
            <v>96.49</v>
          </cell>
          <cell r="I220">
            <v>0</v>
          </cell>
          <cell r="J220">
            <v>96.49</v>
          </cell>
          <cell r="K220" t="str">
            <v>N</v>
          </cell>
        </row>
        <row r="221">
          <cell r="B221" t="str">
            <v>B4.4.3-172C</v>
          </cell>
          <cell r="C221" t="str">
            <v>- COMPUTER SOFTWARE DEPRECIATION</v>
          </cell>
          <cell r="D221" t="str">
            <v>759.008</v>
          </cell>
          <cell r="F221" t="str">
            <v>N+</v>
          </cell>
          <cell r="G221">
            <v>21029.43</v>
          </cell>
          <cell r="H221">
            <v>28039.24</v>
          </cell>
          <cell r="I221">
            <v>7009.81</v>
          </cell>
          <cell r="J221">
            <v>7009.81</v>
          </cell>
          <cell r="K221" t="str">
            <v>N</v>
          </cell>
        </row>
        <row r="222">
          <cell r="B222" t="str">
            <v>B4.4.4-173</v>
          </cell>
          <cell r="C222" t="str">
            <v>4.4.4 OTHER ASSET EXPENSES</v>
          </cell>
          <cell r="E222" t="str">
            <v>(760)</v>
          </cell>
          <cell r="G222">
            <v>8638.1299999999992</v>
          </cell>
          <cell r="H222">
            <v>9937</v>
          </cell>
          <cell r="I222">
            <v>3824.11</v>
          </cell>
          <cell r="J222">
            <v>1298.8699999999999</v>
          </cell>
          <cell r="K222" t="str">
            <v>D</v>
          </cell>
        </row>
        <row r="223">
          <cell r="B223" t="str">
            <v>B4.4.4-174</v>
          </cell>
          <cell r="C223" t="str">
            <v>- DEPRECIATION</v>
          </cell>
          <cell r="D223" t="str">
            <v>760.004</v>
          </cell>
          <cell r="F223" t="str">
            <v>N+</v>
          </cell>
          <cell r="G223">
            <v>8638.1299999999992</v>
          </cell>
          <cell r="H223">
            <v>9937</v>
          </cell>
          <cell r="I223">
            <v>3824.11</v>
          </cell>
          <cell r="J223">
            <v>1298.8699999999999</v>
          </cell>
          <cell r="K223" t="str">
            <v>N</v>
          </cell>
        </row>
        <row r="224">
          <cell r="B224" t="str">
            <v>B4.5-175</v>
          </cell>
          <cell r="C224" t="str">
            <v>4.5 TAX AND DUTY</v>
          </cell>
          <cell r="E224" t="str">
            <v>+4.5.1/4.5.2</v>
          </cell>
          <cell r="G224">
            <v>38711.06</v>
          </cell>
          <cell r="H224">
            <v>38992.51</v>
          </cell>
          <cell r="I224">
            <v>-243.14</v>
          </cell>
          <cell r="J224">
            <v>281.45</v>
          </cell>
          <cell r="K224" t="str">
            <v>D</v>
          </cell>
        </row>
        <row r="225">
          <cell r="B225" t="str">
            <v>B4.5.1-176</v>
          </cell>
          <cell r="C225" t="str">
            <v>4.5.1 FEES EXPENSES</v>
          </cell>
          <cell r="E225" t="str">
            <v>(774)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 t="str">
            <v>D</v>
          </cell>
        </row>
        <row r="226">
          <cell r="B226" t="str">
            <v>B4.5.1-177</v>
          </cell>
          <cell r="C226" t="str">
            <v>- FEES EXPENSES</v>
          </cell>
          <cell r="D226" t="str">
            <v>774.000</v>
          </cell>
          <cell r="F226" t="str">
            <v>N+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 t="str">
            <v>N</v>
          </cell>
        </row>
        <row r="227">
          <cell r="B227" t="str">
            <v>B4.5.2-178</v>
          </cell>
          <cell r="C227" t="str">
            <v>4.5.2 DUTY AND TAX EXPENSES</v>
          </cell>
          <cell r="E227" t="str">
            <v>(775)</v>
          </cell>
          <cell r="G227">
            <v>38711.06</v>
          </cell>
          <cell r="H227">
            <v>38992.51</v>
          </cell>
          <cell r="I227">
            <v>-243.14</v>
          </cell>
          <cell r="J227">
            <v>281.45</v>
          </cell>
          <cell r="K227" t="str">
            <v>D</v>
          </cell>
        </row>
        <row r="228">
          <cell r="B228" t="str">
            <v>B4.5.2-179</v>
          </cell>
          <cell r="C228" t="str">
            <v>- VAT</v>
          </cell>
          <cell r="D228" t="str">
            <v>775.001</v>
          </cell>
          <cell r="F228" t="str">
            <v>N+</v>
          </cell>
          <cell r="G228">
            <v>37948.57</v>
          </cell>
          <cell r="H228">
            <v>38230.019999999997</v>
          </cell>
          <cell r="I228">
            <v>-424.61</v>
          </cell>
          <cell r="J228">
            <v>281.45</v>
          </cell>
          <cell r="K228" t="str">
            <v>N</v>
          </cell>
        </row>
        <row r="229">
          <cell r="B229" t="str">
            <v>B4.5.2-180</v>
          </cell>
          <cell r="C229" t="str">
            <v>- IMPORT EXPORT TAX</v>
          </cell>
          <cell r="D229" t="str">
            <v>775.002</v>
          </cell>
          <cell r="F229" t="str">
            <v>N+</v>
          </cell>
          <cell r="G229">
            <v>133.06</v>
          </cell>
          <cell r="H229">
            <v>133.06</v>
          </cell>
          <cell r="I229">
            <v>133.06</v>
          </cell>
          <cell r="J229">
            <v>0</v>
          </cell>
          <cell r="K229" t="str">
            <v>N</v>
          </cell>
        </row>
        <row r="230">
          <cell r="B230" t="str">
            <v>B4.5.2-181</v>
          </cell>
          <cell r="C230" t="str">
            <v>- LICENSE TAX</v>
          </cell>
          <cell r="D230" t="str">
            <v>775.003</v>
          </cell>
          <cell r="F230" t="str">
            <v>N+</v>
          </cell>
          <cell r="G230">
            <v>629.42999999999995</v>
          </cell>
          <cell r="H230">
            <v>629.42999999999995</v>
          </cell>
          <cell r="I230">
            <v>48.41</v>
          </cell>
          <cell r="J230">
            <v>0</v>
          </cell>
          <cell r="K230" t="str">
            <v>N</v>
          </cell>
        </row>
        <row r="231">
          <cell r="B231" t="str">
            <v>B4.5.2-182</v>
          </cell>
          <cell r="C231" t="str">
            <v>- SIGN BOARD TAX</v>
          </cell>
          <cell r="D231" t="str">
            <v>775.004</v>
          </cell>
          <cell r="F231" t="str">
            <v>N+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 t="str">
            <v>N</v>
          </cell>
        </row>
        <row r="232">
          <cell r="B232" t="str">
            <v>B4.5.2-183</v>
          </cell>
          <cell r="C232" t="str">
            <v>- TAX EXPENSE IN ABROAD</v>
          </cell>
          <cell r="D232" t="str">
            <v>775.005</v>
          </cell>
          <cell r="F232" t="str">
            <v>N+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 t="str">
            <v>N</v>
          </cell>
        </row>
        <row r="233">
          <cell r="B233" t="str">
            <v>B4.6-184</v>
          </cell>
          <cell r="C233" t="str">
            <v>4.6 FEES AND SERVICE EXPENSES</v>
          </cell>
          <cell r="E233" t="str">
            <v>+4.6.1/4.6.2/4.6.3</v>
          </cell>
          <cell r="G233">
            <v>105724.22</v>
          </cell>
          <cell r="H233">
            <v>146247.54</v>
          </cell>
          <cell r="I233">
            <v>35665.879999999997</v>
          </cell>
          <cell r="J233">
            <v>40523.32</v>
          </cell>
          <cell r="K233" t="str">
            <v>D</v>
          </cell>
        </row>
        <row r="234">
          <cell r="B234" t="str">
            <v>B4.6.1-185</v>
          </cell>
          <cell r="C234" t="str">
            <v>4.6.1 COMM PAID</v>
          </cell>
          <cell r="E234" t="str">
            <v>(731)</v>
          </cell>
          <cell r="G234">
            <v>104997.45</v>
          </cell>
          <cell r="H234">
            <v>143305.57999999999</v>
          </cell>
          <cell r="I234">
            <v>35446.300000000003</v>
          </cell>
          <cell r="J234">
            <v>38308.129999999997</v>
          </cell>
          <cell r="K234" t="str">
            <v>D</v>
          </cell>
        </row>
        <row r="235">
          <cell r="B235" t="str">
            <v>B4.6.1-186</v>
          </cell>
          <cell r="C235" t="str">
            <v>- SWIFT FEES</v>
          </cell>
          <cell r="D235" t="str">
            <v>731.001</v>
          </cell>
          <cell r="F235" t="str">
            <v>N+</v>
          </cell>
          <cell r="G235">
            <v>1819.3</v>
          </cell>
          <cell r="H235">
            <v>1819.3</v>
          </cell>
          <cell r="I235">
            <v>1819.3</v>
          </cell>
          <cell r="J235">
            <v>0</v>
          </cell>
          <cell r="K235" t="str">
            <v>N</v>
          </cell>
        </row>
        <row r="236">
          <cell r="B236" t="str">
            <v>B4.6.1-187</v>
          </cell>
          <cell r="C236" t="str">
            <v>- REMITTANCE</v>
          </cell>
          <cell r="D236" t="str">
            <v>731.002</v>
          </cell>
          <cell r="F236" t="str">
            <v>N+</v>
          </cell>
          <cell r="G236">
            <v>22239.05</v>
          </cell>
          <cell r="H236">
            <v>24345.63</v>
          </cell>
          <cell r="I236">
            <v>5650.47</v>
          </cell>
          <cell r="J236">
            <v>2106.58</v>
          </cell>
          <cell r="K236" t="str">
            <v>N</v>
          </cell>
        </row>
        <row r="237">
          <cell r="B237" t="str">
            <v>B4.6.1-188</v>
          </cell>
          <cell r="C237" t="str">
            <v>- DISCOUNT ON TRAVELLER CHEQUE</v>
          </cell>
          <cell r="D237" t="str">
            <v>731.003</v>
          </cell>
          <cell r="F237" t="str">
            <v>N+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N</v>
          </cell>
        </row>
        <row r="238">
          <cell r="B238" t="str">
            <v>B4.6.1-189</v>
          </cell>
          <cell r="C238" t="str">
            <v>- CASHIER SERVICES</v>
          </cell>
          <cell r="D238" t="str">
            <v>731.004</v>
          </cell>
          <cell r="F238" t="str">
            <v>N+</v>
          </cell>
          <cell r="G238">
            <v>6712.61</v>
          </cell>
          <cell r="H238">
            <v>11781.42</v>
          </cell>
          <cell r="I238">
            <v>1579.22</v>
          </cell>
          <cell r="J238">
            <v>5068.8100000000004</v>
          </cell>
          <cell r="K238" t="str">
            <v>N</v>
          </cell>
        </row>
        <row r="239">
          <cell r="B239" t="str">
            <v>B4.6.1-190</v>
          </cell>
          <cell r="C239" t="str">
            <v>- COLLECTION SERVICES</v>
          </cell>
          <cell r="D239" t="str">
            <v>731.005</v>
          </cell>
          <cell r="F239" t="str">
            <v>N+</v>
          </cell>
          <cell r="G239">
            <v>72837.2</v>
          </cell>
          <cell r="H239">
            <v>103775.06</v>
          </cell>
          <cell r="I239">
            <v>26214.94</v>
          </cell>
          <cell r="J239">
            <v>30937.86</v>
          </cell>
          <cell r="K239" t="str">
            <v>N</v>
          </cell>
        </row>
        <row r="240">
          <cell r="B240" t="str">
            <v>B4.6.1-190B</v>
          </cell>
          <cell r="C240" t="str">
            <v>- BANKS ABROAD</v>
          </cell>
          <cell r="D240" t="str">
            <v>731.007</v>
          </cell>
          <cell r="F240" t="str">
            <v>N+</v>
          </cell>
          <cell r="G240">
            <v>1121.3599999999999</v>
          </cell>
          <cell r="H240">
            <v>1283.46</v>
          </cell>
          <cell r="I240">
            <v>154.05000000000001</v>
          </cell>
          <cell r="J240">
            <v>162.1</v>
          </cell>
          <cell r="K240" t="str">
            <v>N</v>
          </cell>
        </row>
        <row r="241">
          <cell r="B241" t="str">
            <v>B4.6.1-190A</v>
          </cell>
          <cell r="C241" t="str">
            <v>- OTHERS</v>
          </cell>
          <cell r="D241" t="str">
            <v>731.006</v>
          </cell>
          <cell r="F241" t="str">
            <v>N+</v>
          </cell>
          <cell r="G241">
            <v>267.93</v>
          </cell>
          <cell r="H241">
            <v>300.70999999999998</v>
          </cell>
          <cell r="I241">
            <v>28.32</v>
          </cell>
          <cell r="J241">
            <v>32.78</v>
          </cell>
          <cell r="K241" t="str">
            <v>N</v>
          </cell>
        </row>
        <row r="242">
          <cell r="B242" t="str">
            <v>B4.6.2-191</v>
          </cell>
          <cell r="C242" t="str">
            <v>4.6.2 COMM PAID ON CREDIT CARD</v>
          </cell>
          <cell r="E242" t="str">
            <v>(732)</v>
          </cell>
          <cell r="G242">
            <v>79.650000000000006</v>
          </cell>
          <cell r="H242">
            <v>99.37</v>
          </cell>
          <cell r="I242">
            <v>47.37</v>
          </cell>
          <cell r="J242">
            <v>19.72</v>
          </cell>
          <cell r="K242" t="str">
            <v>D</v>
          </cell>
        </row>
        <row r="243">
          <cell r="B243" t="str">
            <v>B4.6.2-192</v>
          </cell>
          <cell r="C243" t="str">
            <v>- CENTER</v>
          </cell>
          <cell r="D243" t="str">
            <v>732.001</v>
          </cell>
          <cell r="F243" t="str">
            <v>N+</v>
          </cell>
          <cell r="G243">
            <v>79.650000000000006</v>
          </cell>
          <cell r="H243">
            <v>99.37</v>
          </cell>
          <cell r="I243">
            <v>47.37</v>
          </cell>
          <cell r="J243">
            <v>19.72</v>
          </cell>
          <cell r="K243" t="str">
            <v>N</v>
          </cell>
        </row>
        <row r="244">
          <cell r="B244" t="str">
            <v>B4.6.2-193</v>
          </cell>
          <cell r="C244" t="str">
            <v>- ISSUED</v>
          </cell>
          <cell r="D244" t="str">
            <v>732.002</v>
          </cell>
          <cell r="F244" t="str">
            <v>N+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 t="str">
            <v>N</v>
          </cell>
        </row>
        <row r="245">
          <cell r="B245" t="str">
            <v>B4.6.2-194</v>
          </cell>
          <cell r="C245" t="str">
            <v>- CASH ADVANCE</v>
          </cell>
          <cell r="D245" t="str">
            <v>732.003</v>
          </cell>
          <cell r="F245" t="str">
            <v>N+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 t="str">
            <v>N</v>
          </cell>
        </row>
        <row r="246">
          <cell r="B246" t="str">
            <v>B4.6.3-194</v>
          </cell>
          <cell r="C246" t="str">
            <v>4.6.3 COMM FROM ACTIVITIES</v>
          </cell>
          <cell r="E246" t="str">
            <v>(736)</v>
          </cell>
          <cell r="G246">
            <v>647.12</v>
          </cell>
          <cell r="H246">
            <v>2842.59</v>
          </cell>
          <cell r="I246">
            <v>172.21</v>
          </cell>
          <cell r="J246">
            <v>2195.4699999999998</v>
          </cell>
          <cell r="K246" t="str">
            <v>D</v>
          </cell>
        </row>
        <row r="247">
          <cell r="B247" t="str">
            <v>B4.6.3-194A</v>
          </cell>
          <cell r="C247" t="str">
            <v>- ARRANGE FEE (CREDIT)</v>
          </cell>
          <cell r="D247" t="str">
            <v>736.001</v>
          </cell>
          <cell r="F247" t="str">
            <v>N+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 t="str">
            <v>N</v>
          </cell>
        </row>
        <row r="248">
          <cell r="B248" t="str">
            <v>B4.6.3-194B</v>
          </cell>
          <cell r="C248" t="str">
            <v>- AGENT</v>
          </cell>
          <cell r="D248" t="str">
            <v>736.002</v>
          </cell>
          <cell r="F248" t="str">
            <v>N+</v>
          </cell>
          <cell r="G248">
            <v>21.46</v>
          </cell>
          <cell r="H248">
            <v>707.34</v>
          </cell>
          <cell r="I248">
            <v>0</v>
          </cell>
          <cell r="J248">
            <v>685.88</v>
          </cell>
          <cell r="K248" t="str">
            <v>N</v>
          </cell>
        </row>
        <row r="249">
          <cell r="B249" t="str">
            <v>B4.6.3-194C</v>
          </cell>
          <cell r="C249" t="str">
            <v>- FEE OF COLLATERAL REGISTATION</v>
          </cell>
          <cell r="D249" t="str">
            <v>736.003</v>
          </cell>
          <cell r="F249" t="str">
            <v>N+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 t="str">
            <v>N</v>
          </cell>
        </row>
        <row r="250">
          <cell r="B250" t="str">
            <v>B4.6.3-194D</v>
          </cell>
          <cell r="C250" t="str">
            <v>- FEE ENTRUSTED LOANS</v>
          </cell>
          <cell r="D250" t="str">
            <v>736.004</v>
          </cell>
          <cell r="F250" t="str">
            <v>N+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 t="str">
            <v>N</v>
          </cell>
        </row>
        <row r="251">
          <cell r="B251" t="str">
            <v>B4.6.3-194E</v>
          </cell>
          <cell r="C251" t="str">
            <v>- FEE FOR CIC</v>
          </cell>
          <cell r="D251" t="str">
            <v>736.005</v>
          </cell>
          <cell r="F251" t="str">
            <v>N+</v>
          </cell>
          <cell r="G251">
            <v>625.66</v>
          </cell>
          <cell r="H251">
            <v>818.7</v>
          </cell>
          <cell r="I251">
            <v>172.21</v>
          </cell>
          <cell r="J251">
            <v>193.04</v>
          </cell>
          <cell r="K251" t="str">
            <v>N</v>
          </cell>
        </row>
        <row r="252">
          <cell r="B252" t="str">
            <v>B4.6.3-194F</v>
          </cell>
          <cell r="C252" t="str">
            <v>- FUND MOBILIZATION</v>
          </cell>
          <cell r="D252" t="str">
            <v>736.006</v>
          </cell>
          <cell r="F252" t="str">
            <v>N+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 t="str">
            <v>N</v>
          </cell>
        </row>
        <row r="253">
          <cell r="B253" t="str">
            <v>B4.6.3-194G</v>
          </cell>
          <cell r="C253" t="str">
            <v>- INTERBANK</v>
          </cell>
          <cell r="D253" t="str">
            <v>736.007</v>
          </cell>
          <cell r="F253" t="str">
            <v>N+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 t="str">
            <v>N</v>
          </cell>
        </row>
        <row r="254">
          <cell r="B254" t="str">
            <v>B4.6.3-194H</v>
          </cell>
          <cell r="C254" t="str">
            <v>- CONSULTANCY SERVICE</v>
          </cell>
          <cell r="D254" t="str">
            <v>736.008</v>
          </cell>
          <cell r="F254" t="str">
            <v>N+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 t="str">
            <v>N</v>
          </cell>
        </row>
        <row r="255">
          <cell r="B255" t="str">
            <v>B4.6.3-194i</v>
          </cell>
          <cell r="C255" t="str">
            <v>- UNRECEIVABLE LOAN INTEREST</v>
          </cell>
          <cell r="D255" t="str">
            <v>736.009</v>
          </cell>
          <cell r="F255" t="str">
            <v>N+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 t="str">
            <v>N</v>
          </cell>
        </row>
        <row r="256">
          <cell r="B256" t="str">
            <v>B4.6.3-194J</v>
          </cell>
          <cell r="C256" t="str">
            <v>- LEGAL FEE</v>
          </cell>
          <cell r="D256" t="str">
            <v>736.010</v>
          </cell>
          <cell r="F256" t="str">
            <v>N+</v>
          </cell>
          <cell r="G256">
            <v>0</v>
          </cell>
          <cell r="H256">
            <v>1316.55</v>
          </cell>
          <cell r="I256">
            <v>0</v>
          </cell>
          <cell r="J256">
            <v>1316.55</v>
          </cell>
          <cell r="K256" t="str">
            <v>N</v>
          </cell>
        </row>
        <row r="257">
          <cell r="B257" t="str">
            <v>B4.6.3-194K</v>
          </cell>
          <cell r="C257" t="str">
            <v>- COMMISION FOR BROKER</v>
          </cell>
          <cell r="D257" t="str">
            <v>736.011</v>
          </cell>
          <cell r="F257" t="str">
            <v>N+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>N</v>
          </cell>
        </row>
        <row r="258">
          <cell r="B258" t="str">
            <v>B4.7-195</v>
          </cell>
          <cell r="C258" t="str">
            <v>4.7 OTHER EXPENSES</v>
          </cell>
          <cell r="E258" t="str">
            <v>+4.7.1/4.7.2/4.7.3/4.7.4/4.7.5/4.7.6/4.7.7/4.7.8/4.7.9</v>
          </cell>
          <cell r="G258">
            <v>455114.78</v>
          </cell>
          <cell r="H258">
            <v>1048213.12</v>
          </cell>
          <cell r="I258">
            <v>87562.98</v>
          </cell>
          <cell r="J258">
            <v>593098.34</v>
          </cell>
          <cell r="K258" t="str">
            <v>D</v>
          </cell>
        </row>
        <row r="259">
          <cell r="B259" t="str">
            <v>B4.7.1-196</v>
          </cell>
          <cell r="C259" t="str">
            <v>4.7.1 ADVERTISING EXPENSES</v>
          </cell>
          <cell r="E259" t="str">
            <v>(761)</v>
          </cell>
          <cell r="G259">
            <v>4376.26</v>
          </cell>
          <cell r="H259">
            <v>7078.29</v>
          </cell>
          <cell r="I259">
            <v>2108.87</v>
          </cell>
          <cell r="J259">
            <v>2702.03</v>
          </cell>
          <cell r="K259" t="str">
            <v>D</v>
          </cell>
        </row>
        <row r="260">
          <cell r="B260" t="str">
            <v>B4.7.1-197</v>
          </cell>
          <cell r="C260" t="str">
            <v>- RADIO</v>
          </cell>
          <cell r="D260" t="str">
            <v>761.001</v>
          </cell>
          <cell r="F260" t="str">
            <v>N+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N</v>
          </cell>
        </row>
        <row r="261">
          <cell r="B261" t="str">
            <v>B4.7.1-198</v>
          </cell>
          <cell r="C261" t="str">
            <v>- T/V</v>
          </cell>
          <cell r="D261" t="str">
            <v>761.002</v>
          </cell>
          <cell r="F261" t="str">
            <v>N+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N</v>
          </cell>
        </row>
        <row r="262">
          <cell r="B262" t="str">
            <v>B4.7.1-199</v>
          </cell>
          <cell r="C262" t="str">
            <v>- PRINTING</v>
          </cell>
          <cell r="D262" t="str">
            <v>761.003</v>
          </cell>
          <cell r="F262" t="str">
            <v>N+</v>
          </cell>
          <cell r="G262">
            <v>4376.26</v>
          </cell>
          <cell r="H262">
            <v>7073.7</v>
          </cell>
          <cell r="I262">
            <v>2108.87</v>
          </cell>
          <cell r="J262">
            <v>2697.44</v>
          </cell>
          <cell r="K262" t="str">
            <v>N</v>
          </cell>
        </row>
        <row r="263">
          <cell r="B263" t="str">
            <v>B4.7.1-199a</v>
          </cell>
          <cell r="C263" t="str">
            <v>- WEB</v>
          </cell>
          <cell r="D263" t="str">
            <v>761.004</v>
          </cell>
          <cell r="F263" t="str">
            <v>N+</v>
          </cell>
          <cell r="G263">
            <v>0</v>
          </cell>
          <cell r="H263">
            <v>4.59</v>
          </cell>
          <cell r="I263">
            <v>0</v>
          </cell>
          <cell r="J263">
            <v>4.59</v>
          </cell>
          <cell r="K263" t="str">
            <v>N</v>
          </cell>
        </row>
        <row r="264">
          <cell r="B264" t="str">
            <v>B4.7.1-199b</v>
          </cell>
          <cell r="C264" t="str">
            <v>- OTHER</v>
          </cell>
          <cell r="D264" t="str">
            <v>761.005</v>
          </cell>
          <cell r="F264" t="str">
            <v>N+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N</v>
          </cell>
        </row>
        <row r="265">
          <cell r="B265" t="str">
            <v>B4.7.2-200</v>
          </cell>
          <cell r="C265" t="str">
            <v>4.7.2 PUBLIC RELATION EXPENSES</v>
          </cell>
          <cell r="E265" t="str">
            <v>(762)</v>
          </cell>
          <cell r="G265">
            <v>71639.19</v>
          </cell>
          <cell r="H265">
            <v>106430.64</v>
          </cell>
          <cell r="I265">
            <v>20245.88</v>
          </cell>
          <cell r="J265">
            <v>34791.449999999997</v>
          </cell>
          <cell r="K265" t="str">
            <v>D</v>
          </cell>
        </row>
        <row r="266">
          <cell r="B266" t="str">
            <v>B4.7.2-201</v>
          </cell>
          <cell r="C266" t="str">
            <v>- CALENDER</v>
          </cell>
          <cell r="D266" t="str">
            <v>762.001</v>
          </cell>
          <cell r="F266" t="str">
            <v>N+</v>
          </cell>
          <cell r="G266">
            <v>448.98</v>
          </cell>
          <cell r="H266">
            <v>448.98</v>
          </cell>
          <cell r="I266">
            <v>0</v>
          </cell>
          <cell r="J266">
            <v>0</v>
          </cell>
          <cell r="K266" t="str">
            <v>N</v>
          </cell>
        </row>
        <row r="267">
          <cell r="B267" t="str">
            <v>B4.7.2-202</v>
          </cell>
          <cell r="C267" t="str">
            <v>- PUBLIC RELATION MARKETING</v>
          </cell>
          <cell r="D267" t="str">
            <v>762.002</v>
          </cell>
          <cell r="F267" t="str">
            <v>N+</v>
          </cell>
          <cell r="G267">
            <v>60008.78</v>
          </cell>
          <cell r="H267">
            <v>89943.59</v>
          </cell>
          <cell r="I267">
            <v>19736.13</v>
          </cell>
          <cell r="J267">
            <v>29934.81</v>
          </cell>
          <cell r="K267" t="str">
            <v>N</v>
          </cell>
        </row>
        <row r="268">
          <cell r="B268" t="str">
            <v>B4.7.2-203</v>
          </cell>
          <cell r="C268" t="str">
            <v>- SOCIAL ACTIVITIES</v>
          </cell>
          <cell r="D268" t="str">
            <v>762.003</v>
          </cell>
          <cell r="F268" t="str">
            <v>N+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N</v>
          </cell>
        </row>
        <row r="269">
          <cell r="B269" t="str">
            <v>B4.7.2-204</v>
          </cell>
          <cell r="C269" t="str">
            <v>- OTHER</v>
          </cell>
          <cell r="D269" t="str">
            <v>762.004</v>
          </cell>
          <cell r="F269" t="str">
            <v>N+</v>
          </cell>
          <cell r="G269">
            <v>11181.43</v>
          </cell>
          <cell r="H269">
            <v>16038.07</v>
          </cell>
          <cell r="I269">
            <v>509.75</v>
          </cell>
          <cell r="J269">
            <v>4856.6400000000003</v>
          </cell>
          <cell r="K269" t="str">
            <v>N</v>
          </cell>
        </row>
        <row r="270">
          <cell r="B270" t="str">
            <v>B4.7.3-205</v>
          </cell>
          <cell r="C270" t="str">
            <v>4.7.3 DONATION</v>
          </cell>
          <cell r="E270" t="str">
            <v>(763)</v>
          </cell>
          <cell r="G270">
            <v>204.63</v>
          </cell>
          <cell r="H270">
            <v>301.95</v>
          </cell>
          <cell r="I270">
            <v>72.58</v>
          </cell>
          <cell r="J270">
            <v>97.32</v>
          </cell>
          <cell r="K270" t="str">
            <v>D</v>
          </cell>
        </row>
        <row r="271">
          <cell r="B271" t="str">
            <v>B4.7.3-206</v>
          </cell>
          <cell r="C271" t="str">
            <v>- DONATION</v>
          </cell>
          <cell r="D271" t="str">
            <v>763.000</v>
          </cell>
          <cell r="F271" t="str">
            <v>N+</v>
          </cell>
          <cell r="G271">
            <v>204.63</v>
          </cell>
          <cell r="H271">
            <v>301.95</v>
          </cell>
          <cell r="I271">
            <v>72.58</v>
          </cell>
          <cell r="J271">
            <v>97.32</v>
          </cell>
          <cell r="K271" t="str">
            <v>N</v>
          </cell>
        </row>
        <row r="272">
          <cell r="B272" t="str">
            <v>B4.7.4-207</v>
          </cell>
          <cell r="C272" t="str">
            <v>4.7.4 ENTERTAINMENT</v>
          </cell>
          <cell r="E272" t="str">
            <v>(764)</v>
          </cell>
          <cell r="G272">
            <v>44410.68</v>
          </cell>
          <cell r="H272">
            <v>65934.570000000007</v>
          </cell>
          <cell r="I272">
            <v>15693.74</v>
          </cell>
          <cell r="J272">
            <v>21523.89</v>
          </cell>
          <cell r="K272" t="str">
            <v>D</v>
          </cell>
        </row>
        <row r="273">
          <cell r="B273" t="str">
            <v>B4.7.4-208</v>
          </cell>
          <cell r="C273" t="str">
            <v>- ENTERTAINMENT</v>
          </cell>
          <cell r="D273" t="str">
            <v>764.000</v>
          </cell>
          <cell r="F273" t="str">
            <v>N+</v>
          </cell>
          <cell r="G273">
            <v>44410.68</v>
          </cell>
          <cell r="H273">
            <v>65934.570000000007</v>
          </cell>
          <cell r="I273">
            <v>15693.74</v>
          </cell>
          <cell r="J273">
            <v>21523.89</v>
          </cell>
          <cell r="K273" t="str">
            <v>N</v>
          </cell>
        </row>
        <row r="274">
          <cell r="B274" t="str">
            <v>B4.7.5-209</v>
          </cell>
          <cell r="C274" t="str">
            <v>4.7.5 COMMUNICATION EXPENSES</v>
          </cell>
          <cell r="E274" t="str">
            <v>(771)</v>
          </cell>
          <cell r="G274">
            <v>16051.87</v>
          </cell>
          <cell r="H274">
            <v>21911.69</v>
          </cell>
          <cell r="I274">
            <v>5624.95</v>
          </cell>
          <cell r="J274">
            <v>5859.82</v>
          </cell>
          <cell r="K274" t="str">
            <v>D</v>
          </cell>
        </row>
        <row r="275">
          <cell r="B275" t="str">
            <v>B4.7.5-210</v>
          </cell>
          <cell r="C275" t="str">
            <v>- TELEPHONE</v>
          </cell>
          <cell r="D275" t="str">
            <v>771.001</v>
          </cell>
          <cell r="F275" t="str">
            <v>N+</v>
          </cell>
          <cell r="G275">
            <v>5583.69</v>
          </cell>
          <cell r="H275">
            <v>7479.04</v>
          </cell>
          <cell r="I275">
            <v>1785.21</v>
          </cell>
          <cell r="J275">
            <v>1895.35</v>
          </cell>
          <cell r="K275" t="str">
            <v>N</v>
          </cell>
        </row>
        <row r="276">
          <cell r="B276" t="str">
            <v>B4.7.5-211</v>
          </cell>
          <cell r="C276" t="str">
            <v>- GN COMTEXT</v>
          </cell>
          <cell r="D276" t="str">
            <v>771.002</v>
          </cell>
          <cell r="F276" t="str">
            <v>N+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N</v>
          </cell>
        </row>
        <row r="277">
          <cell r="B277" t="str">
            <v>B4.7.5-212</v>
          </cell>
          <cell r="C277" t="str">
            <v>- TELEX AND SWIFT</v>
          </cell>
          <cell r="D277" t="str">
            <v>771.003</v>
          </cell>
          <cell r="F277" t="str">
            <v>N+</v>
          </cell>
          <cell r="G277">
            <v>1022.2</v>
          </cell>
          <cell r="H277">
            <v>1347.41</v>
          </cell>
          <cell r="I277">
            <v>454.2</v>
          </cell>
          <cell r="J277">
            <v>325.20999999999998</v>
          </cell>
          <cell r="K277" t="str">
            <v>N</v>
          </cell>
        </row>
        <row r="278">
          <cell r="B278" t="str">
            <v>B4.7.5-213</v>
          </cell>
          <cell r="C278" t="str">
            <v>- POSTAGE</v>
          </cell>
          <cell r="D278" t="str">
            <v>771.006</v>
          </cell>
          <cell r="F278" t="str">
            <v>N+</v>
          </cell>
          <cell r="G278">
            <v>1041.8</v>
          </cell>
          <cell r="H278">
            <v>1366.81</v>
          </cell>
          <cell r="I278">
            <v>309.18</v>
          </cell>
          <cell r="J278">
            <v>325.01</v>
          </cell>
          <cell r="K278" t="str">
            <v>N</v>
          </cell>
        </row>
        <row r="279">
          <cell r="B279" t="str">
            <v>B4.7.5-214</v>
          </cell>
          <cell r="C279" t="str">
            <v>- COURIER</v>
          </cell>
          <cell r="D279" t="str">
            <v>771.005</v>
          </cell>
          <cell r="F279" t="str">
            <v>N+</v>
          </cell>
          <cell r="G279">
            <v>23.82</v>
          </cell>
          <cell r="H279">
            <v>23.82</v>
          </cell>
          <cell r="I279">
            <v>23.82</v>
          </cell>
          <cell r="J279">
            <v>0</v>
          </cell>
          <cell r="K279" t="str">
            <v>N</v>
          </cell>
        </row>
        <row r="280">
          <cell r="B280" t="str">
            <v>B4.7.5-215</v>
          </cell>
          <cell r="C280" t="str">
            <v>- OTHERS</v>
          </cell>
          <cell r="D280" t="str">
            <v>771.007</v>
          </cell>
          <cell r="F280" t="str">
            <v>N+</v>
          </cell>
          <cell r="G280">
            <v>8380.36</v>
          </cell>
          <cell r="H280">
            <v>11694.61</v>
          </cell>
          <cell r="I280">
            <v>3052.54</v>
          </cell>
          <cell r="J280">
            <v>3314.25</v>
          </cell>
          <cell r="K280" t="str">
            <v>N</v>
          </cell>
        </row>
        <row r="281">
          <cell r="B281" t="str">
            <v>B4.7.5-215a</v>
          </cell>
          <cell r="C281" t="str">
            <v>- BANKS ABROAD</v>
          </cell>
          <cell r="D281" t="str">
            <v>771.008</v>
          </cell>
          <cell r="F281" t="str">
            <v>N+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N</v>
          </cell>
        </row>
        <row r="282">
          <cell r="B282" t="str">
            <v>B4.7.6-216</v>
          </cell>
          <cell r="C282" t="str">
            <v>4.7.6 TRAVELING EXPENSES</v>
          </cell>
          <cell r="E282" t="str">
            <v>(772)</v>
          </cell>
          <cell r="G282">
            <v>29829.54</v>
          </cell>
          <cell r="H282">
            <v>41500.51</v>
          </cell>
          <cell r="I282">
            <v>13458.41</v>
          </cell>
          <cell r="J282">
            <v>11670.97</v>
          </cell>
          <cell r="K282" t="str">
            <v>D</v>
          </cell>
        </row>
        <row r="283">
          <cell r="B283" t="str">
            <v>B4.7.6-217</v>
          </cell>
          <cell r="C283" t="str">
            <v>- GASOLIN</v>
          </cell>
          <cell r="D283" t="str">
            <v>772.001</v>
          </cell>
          <cell r="F283" t="str">
            <v>N+</v>
          </cell>
          <cell r="G283">
            <v>17857.54</v>
          </cell>
          <cell r="H283">
            <v>26530.44</v>
          </cell>
          <cell r="I283">
            <v>6833.83</v>
          </cell>
          <cell r="J283">
            <v>8672.9</v>
          </cell>
          <cell r="K283" t="str">
            <v>N</v>
          </cell>
        </row>
        <row r="284">
          <cell r="B284" t="str">
            <v>B4.7.6-218</v>
          </cell>
          <cell r="C284" t="str">
            <v>- MOVING</v>
          </cell>
          <cell r="D284" t="str">
            <v>772.002</v>
          </cell>
          <cell r="F284" t="str">
            <v>N+</v>
          </cell>
          <cell r="G284">
            <v>25.35</v>
          </cell>
          <cell r="H284">
            <v>25.35</v>
          </cell>
          <cell r="I284">
            <v>0</v>
          </cell>
          <cell r="J284">
            <v>0</v>
          </cell>
          <cell r="K284" t="str">
            <v>N</v>
          </cell>
        </row>
        <row r="285">
          <cell r="B285" t="str">
            <v>B4.7.6-219</v>
          </cell>
          <cell r="C285" t="str">
            <v>- DOMESTIC</v>
          </cell>
          <cell r="D285" t="str">
            <v>772.003</v>
          </cell>
          <cell r="F285" t="str">
            <v>N+</v>
          </cell>
          <cell r="G285">
            <v>10828.52</v>
          </cell>
          <cell r="H285">
            <v>13826.59</v>
          </cell>
          <cell r="I285">
            <v>5506.45</v>
          </cell>
          <cell r="J285">
            <v>2998.07</v>
          </cell>
          <cell r="K285" t="str">
            <v>N</v>
          </cell>
        </row>
        <row r="286">
          <cell r="B286" t="str">
            <v>B4.7.6-220</v>
          </cell>
          <cell r="C286" t="str">
            <v>- ABROAD</v>
          </cell>
          <cell r="D286" t="str">
            <v>772.004</v>
          </cell>
          <cell r="F286" t="str">
            <v>N+</v>
          </cell>
          <cell r="G286">
            <v>1118.1300000000001</v>
          </cell>
          <cell r="H286">
            <v>1118.1300000000001</v>
          </cell>
          <cell r="I286">
            <v>1118.1300000000001</v>
          </cell>
          <cell r="J286">
            <v>0</v>
          </cell>
          <cell r="K286" t="str">
            <v>N</v>
          </cell>
        </row>
        <row r="287">
          <cell r="B287" t="str">
            <v>B3.3-54</v>
          </cell>
          <cell r="C287" t="str">
            <v>4.7.7 PROVISION FOR POSSIBLE LOANS LOSS</v>
          </cell>
          <cell r="E287" t="str">
            <v>(791/792/793)</v>
          </cell>
          <cell r="G287">
            <v>0</v>
          </cell>
          <cell r="H287">
            <v>472319.66</v>
          </cell>
          <cell r="I287">
            <v>0</v>
          </cell>
          <cell r="J287">
            <v>472319.66</v>
          </cell>
          <cell r="K287" t="str">
            <v>D</v>
          </cell>
        </row>
        <row r="288">
          <cell r="B288" t="str">
            <v>B3.3-55</v>
          </cell>
          <cell r="C288" t="str">
            <v>- SPECIFIC RESERVE</v>
          </cell>
          <cell r="D288" t="str">
            <v>791.000</v>
          </cell>
          <cell r="F288" t="str">
            <v>N+</v>
          </cell>
          <cell r="G288">
            <v>0</v>
          </cell>
          <cell r="H288">
            <v>180333.92</v>
          </cell>
          <cell r="I288">
            <v>0</v>
          </cell>
          <cell r="J288">
            <v>180333.92</v>
          </cell>
          <cell r="K288" t="str">
            <v>N</v>
          </cell>
        </row>
        <row r="289">
          <cell r="B289" t="str">
            <v>B3.3-55A</v>
          </cell>
          <cell r="C289" t="str">
            <v>- GENERAL RESERVE</v>
          </cell>
          <cell r="D289" t="str">
            <v>792.000</v>
          </cell>
          <cell r="F289" t="str">
            <v>N+</v>
          </cell>
          <cell r="G289">
            <v>0</v>
          </cell>
          <cell r="H289">
            <v>288861.46000000002</v>
          </cell>
          <cell r="I289">
            <v>0</v>
          </cell>
          <cell r="J289">
            <v>288861.46000000002</v>
          </cell>
          <cell r="K289" t="str">
            <v>N</v>
          </cell>
        </row>
        <row r="290">
          <cell r="B290" t="str">
            <v>B3.3-55C</v>
          </cell>
          <cell r="C290" t="str">
            <v>- COMMIMENT</v>
          </cell>
          <cell r="D290" t="str">
            <v>793.000</v>
          </cell>
          <cell r="F290" t="str">
            <v>N+</v>
          </cell>
          <cell r="G290">
            <v>0</v>
          </cell>
          <cell r="H290">
            <v>3124.28</v>
          </cell>
          <cell r="I290">
            <v>0</v>
          </cell>
          <cell r="J290">
            <v>3124.28</v>
          </cell>
          <cell r="K290" t="str">
            <v>N</v>
          </cell>
        </row>
        <row r="291">
          <cell r="B291" t="str">
            <v>B3.4-56</v>
          </cell>
          <cell r="C291" t="str">
            <v>4.7.8 FOREIGN EXCHANGE OPERATION</v>
          </cell>
          <cell r="E291" t="str">
            <v>(735)</v>
          </cell>
          <cell r="G291">
            <v>225014.38</v>
          </cell>
          <cell r="H291">
            <v>240196.18</v>
          </cell>
          <cell r="I291">
            <v>9216.9699999999993</v>
          </cell>
          <cell r="J291">
            <v>15181.8</v>
          </cell>
          <cell r="K291" t="str">
            <v>D</v>
          </cell>
        </row>
        <row r="292">
          <cell r="B292" t="str">
            <v>B3.4.1-57</v>
          </cell>
          <cell r="C292" t="str">
            <v>- TRADING</v>
          </cell>
          <cell r="D292" t="str">
            <v>735.001</v>
          </cell>
          <cell r="F292" t="str">
            <v>N+</v>
          </cell>
          <cell r="G292">
            <v>225014.38</v>
          </cell>
          <cell r="H292">
            <v>240196.18</v>
          </cell>
          <cell r="I292">
            <v>9216.9699999999993</v>
          </cell>
          <cell r="J292">
            <v>15181.8</v>
          </cell>
          <cell r="K292" t="str">
            <v>N</v>
          </cell>
        </row>
        <row r="293">
          <cell r="B293" t="str">
            <v>B3.4.1-58</v>
          </cell>
          <cell r="C293" t="str">
            <v>- EVALUATION</v>
          </cell>
          <cell r="D293" t="str">
            <v>735.002</v>
          </cell>
          <cell r="F293" t="str">
            <v>N+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 t="str">
            <v>N</v>
          </cell>
        </row>
        <row r="294">
          <cell r="B294" t="str">
            <v>B3.4.1-58A</v>
          </cell>
          <cell r="C294" t="str">
            <v>- OTHERS</v>
          </cell>
          <cell r="D294" t="str">
            <v>735.003</v>
          </cell>
          <cell r="F294" t="str">
            <v>N+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 t="str">
            <v>N</v>
          </cell>
        </row>
        <row r="295">
          <cell r="B295" t="str">
            <v>B3.4.1-58B</v>
          </cell>
          <cell r="C295" t="str">
            <v>- DERIVATIVE FINANCIAL - SWAP</v>
          </cell>
          <cell r="D295" t="str">
            <v>735.004</v>
          </cell>
          <cell r="F295" t="str">
            <v>N+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 t="str">
            <v>N</v>
          </cell>
        </row>
        <row r="296">
          <cell r="B296" t="str">
            <v>B3.4.1-58C</v>
          </cell>
          <cell r="C296" t="str">
            <v>- DERIVATIVE FINANCIAL - FORWARD</v>
          </cell>
          <cell r="D296" t="str">
            <v>735.005</v>
          </cell>
          <cell r="F296" t="str">
            <v>N+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 t="str">
            <v>N</v>
          </cell>
        </row>
        <row r="297">
          <cell r="B297" t="str">
            <v>B4.7.7-221</v>
          </cell>
          <cell r="C297" t="str">
            <v>4.7.9 GENERAL EXPENSES</v>
          </cell>
          <cell r="E297" t="str">
            <v>(773)</v>
          </cell>
          <cell r="G297">
            <v>63588.23</v>
          </cell>
          <cell r="H297">
            <v>92539.63</v>
          </cell>
          <cell r="I297">
            <v>21141.58</v>
          </cell>
          <cell r="J297">
            <v>28951.4</v>
          </cell>
          <cell r="K297" t="str">
            <v>D</v>
          </cell>
        </row>
        <row r="298">
          <cell r="B298" t="str">
            <v>B4.7.7-222</v>
          </cell>
          <cell r="C298" t="str">
            <v>- PROFESSIONAL FEE</v>
          </cell>
          <cell r="D298" t="str">
            <v>773.002</v>
          </cell>
          <cell r="F298" t="str">
            <v>N+</v>
          </cell>
          <cell r="G298">
            <v>1234.02</v>
          </cell>
          <cell r="H298">
            <v>1282.3</v>
          </cell>
          <cell r="I298">
            <v>1234.02</v>
          </cell>
          <cell r="J298">
            <v>48.28</v>
          </cell>
          <cell r="K298" t="str">
            <v>N</v>
          </cell>
        </row>
        <row r="299">
          <cell r="B299" t="str">
            <v>B4.7.7-223</v>
          </cell>
          <cell r="C299" t="str">
            <v>- STATIONARIES</v>
          </cell>
          <cell r="D299" t="str">
            <v>773.003</v>
          </cell>
          <cell r="F299" t="str">
            <v>N+</v>
          </cell>
          <cell r="G299">
            <v>1749.68</v>
          </cell>
          <cell r="H299">
            <v>2908.41</v>
          </cell>
          <cell r="I299">
            <v>716.48</v>
          </cell>
          <cell r="J299">
            <v>1158.73</v>
          </cell>
          <cell r="K299" t="str">
            <v>N</v>
          </cell>
        </row>
        <row r="300">
          <cell r="B300" t="str">
            <v>B4.7.7-224</v>
          </cell>
          <cell r="C300" t="str">
            <v>- PRINTED FORMS</v>
          </cell>
          <cell r="D300" t="str">
            <v>773.004</v>
          </cell>
          <cell r="F300" t="str">
            <v>N+</v>
          </cell>
          <cell r="G300">
            <v>942.85</v>
          </cell>
          <cell r="H300">
            <v>1042.22</v>
          </cell>
          <cell r="I300">
            <v>818.71</v>
          </cell>
          <cell r="J300">
            <v>99.37</v>
          </cell>
          <cell r="K300" t="str">
            <v>N</v>
          </cell>
        </row>
        <row r="301">
          <cell r="B301" t="str">
            <v>B4.7.7-225</v>
          </cell>
          <cell r="C301" t="str">
            <v>- COMPUTER SUPPLIES</v>
          </cell>
          <cell r="D301" t="str">
            <v>773.005</v>
          </cell>
          <cell r="F301" t="str">
            <v>N+</v>
          </cell>
          <cell r="G301">
            <v>2539.88</v>
          </cell>
          <cell r="H301">
            <v>4213.74</v>
          </cell>
          <cell r="I301">
            <v>1002.48</v>
          </cell>
          <cell r="J301">
            <v>1673.86</v>
          </cell>
          <cell r="K301" t="str">
            <v>N</v>
          </cell>
        </row>
        <row r="302">
          <cell r="B302" t="str">
            <v>B4.7.7-226</v>
          </cell>
          <cell r="C302" t="str">
            <v>- OFFICE SUPPLIES</v>
          </cell>
          <cell r="D302" t="str">
            <v>773.006</v>
          </cell>
          <cell r="F302" t="str">
            <v>N+</v>
          </cell>
          <cell r="G302">
            <v>1646.26</v>
          </cell>
          <cell r="H302">
            <v>1882.15</v>
          </cell>
          <cell r="I302">
            <v>1027.27</v>
          </cell>
          <cell r="J302">
            <v>235.89</v>
          </cell>
          <cell r="K302" t="str">
            <v>N</v>
          </cell>
        </row>
        <row r="303">
          <cell r="B303" t="str">
            <v>B4.7.7-227</v>
          </cell>
          <cell r="C303" t="str">
            <v>- BRANCH PREMILINARY EXPENSES</v>
          </cell>
          <cell r="D303" t="str">
            <v>773.007</v>
          </cell>
          <cell r="F303" t="str">
            <v>N+</v>
          </cell>
          <cell r="G303">
            <v>959.46</v>
          </cell>
          <cell r="H303">
            <v>1279.28</v>
          </cell>
          <cell r="I303">
            <v>319.82</v>
          </cell>
          <cell r="J303">
            <v>319.82</v>
          </cell>
          <cell r="K303" t="str">
            <v>N</v>
          </cell>
        </row>
        <row r="304">
          <cell r="B304" t="str">
            <v>B4.7.7-228</v>
          </cell>
          <cell r="C304" t="str">
            <v>- BRAND NAME FOR BANK</v>
          </cell>
          <cell r="D304" t="str">
            <v>773.008</v>
          </cell>
          <cell r="F304" t="str">
            <v>N+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 t="str">
            <v>N</v>
          </cell>
        </row>
        <row r="305">
          <cell r="B305" t="str">
            <v>B4.7.7-229</v>
          </cell>
          <cell r="C305" t="str">
            <v>- SUBSCRIPTION AND BOOKS</v>
          </cell>
          <cell r="D305" t="str">
            <v>773.009</v>
          </cell>
          <cell r="F305" t="str">
            <v>N+</v>
          </cell>
          <cell r="G305">
            <v>3167.98</v>
          </cell>
          <cell r="H305">
            <v>3922.76</v>
          </cell>
          <cell r="I305">
            <v>1623.45</v>
          </cell>
          <cell r="J305">
            <v>754.78</v>
          </cell>
          <cell r="K305" t="str">
            <v>N</v>
          </cell>
        </row>
        <row r="306">
          <cell r="B306" t="str">
            <v>B4.7.7-230</v>
          </cell>
          <cell r="C306" t="str">
            <v>- COPYING AND DUBLICATING</v>
          </cell>
          <cell r="D306" t="str">
            <v>773.010</v>
          </cell>
          <cell r="F306" t="str">
            <v>N+</v>
          </cell>
          <cell r="G306">
            <v>2301.2600000000002</v>
          </cell>
          <cell r="H306">
            <v>2708.81</v>
          </cell>
          <cell r="I306">
            <v>1017.63</v>
          </cell>
          <cell r="J306">
            <v>407.55</v>
          </cell>
          <cell r="K306" t="str">
            <v>N</v>
          </cell>
        </row>
        <row r="307">
          <cell r="B307" t="str">
            <v>B4.7.7-231</v>
          </cell>
          <cell r="C307" t="str">
            <v>- COMMUNICATION</v>
          </cell>
          <cell r="D307" t="str">
            <v>773.011</v>
          </cell>
          <cell r="F307" t="str">
            <v>N+</v>
          </cell>
          <cell r="G307">
            <v>42.04</v>
          </cell>
          <cell r="H307">
            <v>428.08</v>
          </cell>
          <cell r="I307">
            <v>3.29</v>
          </cell>
          <cell r="J307">
            <v>386.04</v>
          </cell>
          <cell r="K307" t="str">
            <v>N</v>
          </cell>
        </row>
        <row r="308">
          <cell r="B308" t="str">
            <v>B4.7.7-232</v>
          </cell>
          <cell r="C308" t="str">
            <v>- MISCELLANEOUS</v>
          </cell>
          <cell r="D308" t="str">
            <v>773.012</v>
          </cell>
          <cell r="F308" t="str">
            <v>N+</v>
          </cell>
          <cell r="G308">
            <v>12985.36</v>
          </cell>
          <cell r="H308">
            <v>17565.03</v>
          </cell>
          <cell r="I308">
            <v>2390.4899999999998</v>
          </cell>
          <cell r="J308">
            <v>4579.67</v>
          </cell>
          <cell r="K308" t="str">
            <v>N</v>
          </cell>
        </row>
        <row r="309">
          <cell r="B309" t="str">
            <v>B4.7.7-233</v>
          </cell>
          <cell r="C309" t="str">
            <v>- NON DEDUCTED VAT</v>
          </cell>
          <cell r="D309" t="str">
            <v>773.013</v>
          </cell>
          <cell r="F309" t="str">
            <v>N+</v>
          </cell>
          <cell r="G309">
            <v>10910.08</v>
          </cell>
          <cell r="H309">
            <v>18295.82</v>
          </cell>
          <cell r="I309">
            <v>5637.7</v>
          </cell>
          <cell r="J309">
            <v>7385.74</v>
          </cell>
          <cell r="K309" t="str">
            <v>N</v>
          </cell>
        </row>
        <row r="310">
          <cell r="B310" t="str">
            <v>B4.7.7-233A</v>
          </cell>
          <cell r="C310" t="str">
            <v>- MONEY INSURANCE</v>
          </cell>
          <cell r="D310" t="str">
            <v>773.014</v>
          </cell>
          <cell r="F310" t="str">
            <v>N+</v>
          </cell>
          <cell r="G310">
            <v>3002.15</v>
          </cell>
          <cell r="H310">
            <v>3945.28</v>
          </cell>
          <cell r="I310">
            <v>943.13</v>
          </cell>
          <cell r="J310">
            <v>943.13</v>
          </cell>
          <cell r="K310" t="str">
            <v>N</v>
          </cell>
        </row>
        <row r="311">
          <cell r="B311" t="str">
            <v>B4.7.7-233B</v>
          </cell>
          <cell r="C311" t="str">
            <v>- INSURANCE FEE FOR CUSTOMER'S DEPOSIT</v>
          </cell>
          <cell r="D311" t="str">
            <v>773.015</v>
          </cell>
          <cell r="F311" t="str">
            <v>N+</v>
          </cell>
          <cell r="G311">
            <v>6678.85</v>
          </cell>
          <cell r="H311">
            <v>13038.97</v>
          </cell>
          <cell r="I311">
            <v>0</v>
          </cell>
          <cell r="J311">
            <v>6360.12</v>
          </cell>
          <cell r="K311" t="str">
            <v>N</v>
          </cell>
        </row>
        <row r="312">
          <cell r="B312" t="str">
            <v>B4.7.7-233C</v>
          </cell>
          <cell r="C312" t="str">
            <v>- TBA MEMBER FEE</v>
          </cell>
          <cell r="D312" t="str">
            <v>773.016</v>
          </cell>
          <cell r="F312" t="str">
            <v>N+</v>
          </cell>
          <cell r="G312">
            <v>48.37</v>
          </cell>
          <cell r="H312">
            <v>48.37</v>
          </cell>
          <cell r="I312">
            <v>48.37</v>
          </cell>
          <cell r="J312">
            <v>0</v>
          </cell>
          <cell r="K312" t="str">
            <v>N</v>
          </cell>
        </row>
        <row r="313">
          <cell r="B313" t="str">
            <v>B4.7.7-233D</v>
          </cell>
          <cell r="C313" t="str">
            <v>- CURRILAR ACTIVITIES</v>
          </cell>
          <cell r="D313" t="str">
            <v>773.017</v>
          </cell>
          <cell r="F313" t="str">
            <v>N+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 t="str">
            <v>N</v>
          </cell>
        </row>
        <row r="314">
          <cell r="B314" t="str">
            <v>B4.7.7-233E</v>
          </cell>
          <cell r="C314" t="str">
            <v>- CUSTOMER MEETING</v>
          </cell>
          <cell r="D314" t="str">
            <v>773.018</v>
          </cell>
          <cell r="F314" t="str">
            <v>N+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 t="str">
            <v>N</v>
          </cell>
        </row>
        <row r="315">
          <cell r="B315" t="str">
            <v>B4.7.7-233F</v>
          </cell>
          <cell r="C315" t="str">
            <v>- PREVENTING &amp; FIGHTING FIRE</v>
          </cell>
          <cell r="D315" t="str">
            <v>773.019</v>
          </cell>
          <cell r="F315" t="str">
            <v>N+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 t="str">
            <v>N</v>
          </cell>
        </row>
        <row r="316">
          <cell r="B316" t="str">
            <v>B4.7.7-233H</v>
          </cell>
          <cell r="C316" t="str">
            <v>- AUDIT FEE</v>
          </cell>
          <cell r="D316" t="str">
            <v>773.020</v>
          </cell>
          <cell r="F316" t="str">
            <v>N+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 t="str">
            <v>N</v>
          </cell>
        </row>
        <row r="317">
          <cell r="B317" t="str">
            <v>B4.7.7-233I</v>
          </cell>
          <cell r="C317" t="str">
            <v>- PREVIOUS INCOME TAX</v>
          </cell>
          <cell r="D317" t="str">
            <v>773.021</v>
          </cell>
          <cell r="F317" t="str">
            <v>N+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 t="str">
            <v>N</v>
          </cell>
        </row>
        <row r="318">
          <cell r="B318" t="str">
            <v>B4.7.7-233J</v>
          </cell>
          <cell r="C318" t="str">
            <v>- VSB OTHER ACTIVITIES</v>
          </cell>
          <cell r="D318" t="str">
            <v>773.022</v>
          </cell>
          <cell r="F318" t="str">
            <v>N+</v>
          </cell>
          <cell r="G318">
            <v>26.41</v>
          </cell>
          <cell r="H318">
            <v>26.41</v>
          </cell>
          <cell r="I318">
            <v>0</v>
          </cell>
          <cell r="J318">
            <v>0</v>
          </cell>
          <cell r="K318" t="str">
            <v>N</v>
          </cell>
        </row>
        <row r="319">
          <cell r="B319" t="str">
            <v>B4.7.7-233K</v>
          </cell>
          <cell r="C319" t="str">
            <v>- GUARD FEE</v>
          </cell>
          <cell r="D319" t="str">
            <v>773.023</v>
          </cell>
          <cell r="F319" t="str">
            <v>N+</v>
          </cell>
          <cell r="G319">
            <v>15353.58</v>
          </cell>
          <cell r="H319">
            <v>19952</v>
          </cell>
          <cell r="I319">
            <v>4358.74</v>
          </cell>
          <cell r="J319">
            <v>4598.42</v>
          </cell>
          <cell r="K319" t="str">
            <v>N</v>
          </cell>
        </row>
        <row r="320">
          <cell r="B320" t="str">
            <v>-234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</row>
        <row r="321">
          <cell r="B321" t="str">
            <v>B4-235</v>
          </cell>
          <cell r="C321" t="str">
            <v>TOTAL NON INTEREST EXPENSES</v>
          </cell>
          <cell r="E321" t="str">
            <v>*4.1/4.2/4.3/4.4/4.5/4.6/4.7</v>
          </cell>
          <cell r="G321">
            <v>1561892.42</v>
          </cell>
          <cell r="H321">
            <v>2534424.69</v>
          </cell>
          <cell r="I321">
            <v>487270.34</v>
          </cell>
          <cell r="J321">
            <v>972532.27</v>
          </cell>
          <cell r="K321" t="str">
            <v>DG</v>
          </cell>
        </row>
        <row r="322">
          <cell r="B322" t="str">
            <v>-236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B323" t="str">
            <v>**-237</v>
          </cell>
          <cell r="C323" t="str">
            <v>** NET NON INTEREST INCOME **</v>
          </cell>
          <cell r="G323">
            <v>-812833.67</v>
          </cell>
          <cell r="H323">
            <v>-1494164.33</v>
          </cell>
          <cell r="I323">
            <v>-374485.75</v>
          </cell>
          <cell r="J323">
            <v>-681330.66</v>
          </cell>
          <cell r="K323" t="str">
            <v>DG</v>
          </cell>
        </row>
        <row r="324">
          <cell r="B324" t="str">
            <v>-238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>xx-239</v>
          </cell>
          <cell r="C325" t="str">
            <v>*** PROFIT AND LOSS BEFORE TAX</v>
          </cell>
          <cell r="G325">
            <v>1324173.23</v>
          </cell>
          <cell r="H325">
            <v>1438264.44</v>
          </cell>
          <cell r="I325">
            <v>401573.42</v>
          </cell>
          <cell r="J325">
            <v>114091.21</v>
          </cell>
          <cell r="K325" t="str">
            <v>DG</v>
          </cell>
        </row>
        <row r="326">
          <cell r="B326" t="str">
            <v>-240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B327" t="str">
            <v>aa-241</v>
          </cell>
          <cell r="C327" t="str">
            <v>**** PROFIT TAX</v>
          </cell>
          <cell r="G327">
            <v>331051.56</v>
          </cell>
          <cell r="H327">
            <v>359566.11</v>
          </cell>
          <cell r="I327">
            <v>100401.61</v>
          </cell>
          <cell r="J327">
            <v>28514.55</v>
          </cell>
          <cell r="K327" t="str">
            <v>DG</v>
          </cell>
        </row>
        <row r="328">
          <cell r="B328" t="str">
            <v>29/04/2011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</row>
        <row r="329">
          <cell r="B329" t="str">
            <v>bb-243</v>
          </cell>
          <cell r="C329" t="str">
            <v>*****PROFIT AFTER TAX</v>
          </cell>
          <cell r="G329">
            <v>993121.67</v>
          </cell>
          <cell r="H329">
            <v>1078698.33</v>
          </cell>
          <cell r="I329">
            <v>301171.81</v>
          </cell>
          <cell r="J329">
            <v>85576.66</v>
          </cell>
          <cell r="K329" t="str">
            <v>DG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1"/>
      <sheetName val="Data"/>
      <sheetName val="อ่านก่อนใช้"/>
      <sheetName val="ISIC-BOT_Code"/>
      <sheetName val="ระยะเวลานับ Cap"/>
      <sheetName val="สง. l นบ.1"/>
      <sheetName val="สง. l นบ.2.1"/>
      <sheetName val="สง. l นบ.2.1_แนบ1"/>
      <sheetName val="สง. l นบ.2.2"/>
      <sheetName val="สง. l นบ.2.2_แนบ1"/>
      <sheetName val="สง. l นบ.2.2_แนบ2"/>
      <sheetName val="สง. l นบ.2.3"/>
      <sheetName val="สง. l นบ.2.3_แนบ1"/>
      <sheetName val="สง. l นบ.2.4"/>
      <sheetName val="สง. l นบ.2.4_แนบ1"/>
      <sheetName val="สง. l นบ.2.4_แนบ2"/>
      <sheetName val="สง. l นบ.3.1 (บง. บค.)"/>
      <sheetName val="สง. l นบ.3.2 (บง. บค.)"/>
      <sheetName val="สง. l นบ.4.1 (บง.)"/>
      <sheetName val="สง. l นบ.4.2 (บง.)"/>
      <sheetName val="สง. l นบ.4.1.1(บง.)"/>
      <sheetName val="สง. l นบ.4.2.1(บง.)"/>
      <sheetName val="สง. l นบ.4.3(บค.)"/>
      <sheetName val="สง. l นบ.4.4(บค.)"/>
      <sheetName val="สง. l นบ.5.1"/>
      <sheetName val="สง. l นบ.5.2"/>
    </sheetNames>
    <sheetDataSet>
      <sheetData sheetId="0"/>
      <sheetData sheetId="1"/>
      <sheetData sheetId="2">
        <row r="2">
          <cell r="D2" t="str">
            <v>ธ. กรุงเทพ จำกัด (มหาชน)</v>
          </cell>
        </row>
        <row r="3">
          <cell r="D3" t="str">
            <v>ธ. กสิกรไทย จำกัด (มหาชน)</v>
          </cell>
        </row>
        <row r="4">
          <cell r="D4" t="str">
            <v>ธ. กรุงไทย จำกัด (มหาชน)</v>
          </cell>
        </row>
        <row r="5">
          <cell r="D5" t="str">
            <v>ธ. ทหารไทย จำกัด (มหาชน)</v>
          </cell>
        </row>
        <row r="6">
          <cell r="D6" t="str">
            <v>ธ. ไทยพาณิชย์ จำกัด (มหาชน)</v>
          </cell>
        </row>
        <row r="7">
          <cell r="D7" t="str">
            <v>ธ. นครหลวงไทย จำกัด (มหาชน)</v>
          </cell>
        </row>
        <row r="8">
          <cell r="D8" t="str">
            <v>ธ. สแตนดาร์ดชาร์เตอร์ด (ไทย) จำกัด (มหาชน)</v>
          </cell>
        </row>
        <row r="9">
          <cell r="D9" t="str">
            <v>ธ. ซีไอเอ็มบี ไทย จำกัด (มหาชน)</v>
          </cell>
        </row>
        <row r="10">
          <cell r="D10" t="str">
            <v>ธ. ยูโอบี จำกัด (มหาชน)</v>
          </cell>
        </row>
        <row r="11">
          <cell r="D11" t="str">
            <v>ธ. กรุงศรีอยุธยา จำกัด (มหาชน)</v>
          </cell>
        </row>
        <row r="12">
          <cell r="D12" t="str">
            <v>ธ. เมกะ สากลพาณิชย์ จำกัด (มหาชน)</v>
          </cell>
        </row>
        <row r="13">
          <cell r="D13" t="str">
            <v>ธ. ธนชาต จำกัด (มหาชน)</v>
          </cell>
        </row>
        <row r="14">
          <cell r="D14" t="str">
            <v>ธ. ทิสโก้ จำกัด (มหาชน)</v>
          </cell>
        </row>
        <row r="15">
          <cell r="D15" t="str">
            <v>ธ.เอไอจี เพื่อรายย่อย จำกัด (มหาชน)</v>
          </cell>
        </row>
        <row r="16">
          <cell r="D16" t="str">
            <v>ธ.เกียรตินาคิน</v>
          </cell>
        </row>
        <row r="17">
          <cell r="D17" t="str">
            <v>ธ. ไอซีบีซี (ไทย) จำกัด (มหาชน)</v>
          </cell>
        </row>
        <row r="18">
          <cell r="D18" t="str">
            <v>ธ.ไทยเครดิตเพื่อรายย่อย จำกัด (มหาชน)</v>
          </cell>
        </row>
        <row r="19">
          <cell r="D19" t="str">
            <v>ธ. แลนด์ แอนด์ เฮ้าส์ เพื่อรายย่อย จำกัด (มหาชน)</v>
          </cell>
        </row>
        <row r="20">
          <cell r="D20" t="str">
            <v>บง. ฟินันซ่า จำกัด</v>
          </cell>
        </row>
        <row r="21">
          <cell r="D21" t="str">
            <v>บง. สินอุตสาหกรรม จำกัด (มหาชน)</v>
          </cell>
        </row>
        <row r="22">
          <cell r="D22" t="str">
            <v>บง. แอ็ดวานซ์ จำกัด (มหาชน)</v>
          </cell>
        </row>
        <row r="23">
          <cell r="D23" t="str">
            <v>บง. กรุงเทพธนาทร จำกัด (มหาชน)</v>
          </cell>
        </row>
        <row r="24">
          <cell r="D24" t="str">
            <v>บค. ลินน์ ฟิลลิปส์ มอร์ทเก็จ จำกัด</v>
          </cell>
        </row>
        <row r="25">
          <cell r="D25" t="str">
            <v>บค. สหวิริยา จำกัด</v>
          </cell>
        </row>
        <row r="26">
          <cell r="D26" t="str">
            <v>บค. เอเซีย จำกัด</v>
          </cell>
        </row>
        <row r="29">
          <cell r="B29" t="str">
            <v>มีนาคม</v>
          </cell>
        </row>
        <row r="30">
          <cell r="B30" t="str">
            <v>มิถุนายน</v>
          </cell>
        </row>
        <row r="31">
          <cell r="B31" t="str">
            <v>กันยายน</v>
          </cell>
        </row>
        <row r="32">
          <cell r="B32" t="str">
            <v>ธันวาคม</v>
          </cell>
        </row>
        <row r="36">
          <cell r="A36">
            <v>2005</v>
          </cell>
        </row>
        <row r="37">
          <cell r="A37">
            <v>2006</v>
          </cell>
        </row>
        <row r="38">
          <cell r="A38">
            <v>2007</v>
          </cell>
        </row>
        <row r="39">
          <cell r="A39">
            <v>2008</v>
          </cell>
        </row>
        <row r="40">
          <cell r="A40">
            <v>2009</v>
          </cell>
        </row>
        <row r="41">
          <cell r="A41">
            <v>2010</v>
          </cell>
        </row>
        <row r="42">
          <cell r="A42">
            <v>2011</v>
          </cell>
        </row>
        <row r="43">
          <cell r="A43">
            <v>2012</v>
          </cell>
        </row>
        <row r="44">
          <cell r="A44">
            <v>2013</v>
          </cell>
        </row>
        <row r="48">
          <cell r="A48" t="str">
            <v>หุ้นสามัญ</v>
          </cell>
        </row>
        <row r="49">
          <cell r="A49" t="str">
            <v>หุ้นบุริมสิทธิ์</v>
          </cell>
        </row>
      </sheetData>
      <sheetData sheetId="3"/>
      <sheetData sheetId="4">
        <row r="2">
          <cell r="A2" t="str">
            <v>A000000</v>
          </cell>
        </row>
        <row r="3">
          <cell r="A3" t="str">
            <v>A010000</v>
          </cell>
        </row>
        <row r="4">
          <cell r="A4" t="str">
            <v>A011000</v>
          </cell>
        </row>
        <row r="5">
          <cell r="A5" t="str">
            <v>A011100</v>
          </cell>
        </row>
        <row r="6">
          <cell r="A6" t="str">
            <v>A011200</v>
          </cell>
        </row>
        <row r="7">
          <cell r="A7" t="str">
            <v>A011300</v>
          </cell>
        </row>
        <row r="8">
          <cell r="A8" t="str">
            <v>A012000</v>
          </cell>
        </row>
        <row r="9">
          <cell r="A9" t="str">
            <v>A012100</v>
          </cell>
        </row>
        <row r="10">
          <cell r="A10" t="str">
            <v>A012200</v>
          </cell>
        </row>
        <row r="11">
          <cell r="A11" t="str">
            <v>A013000</v>
          </cell>
        </row>
        <row r="12">
          <cell r="A12" t="str">
            <v>A014000</v>
          </cell>
        </row>
        <row r="13">
          <cell r="A13" t="str">
            <v>A015000</v>
          </cell>
        </row>
        <row r="14">
          <cell r="A14" t="str">
            <v>A020000</v>
          </cell>
        </row>
        <row r="15">
          <cell r="A15" t="str">
            <v>B000000</v>
          </cell>
        </row>
        <row r="16">
          <cell r="A16" t="str">
            <v>B050000</v>
          </cell>
        </row>
        <row r="17">
          <cell r="A17" t="str">
            <v>C000000</v>
          </cell>
        </row>
        <row r="18">
          <cell r="A18" t="str">
            <v>C100000</v>
          </cell>
        </row>
        <row r="19">
          <cell r="A19" t="str">
            <v>C101000</v>
          </cell>
        </row>
        <row r="20">
          <cell r="A20" t="str">
            <v>C102000</v>
          </cell>
        </row>
        <row r="21">
          <cell r="A21" t="str">
            <v>C103000</v>
          </cell>
        </row>
        <row r="22">
          <cell r="A22" t="str">
            <v>C110000</v>
          </cell>
        </row>
        <row r="23">
          <cell r="A23" t="str">
            <v>C111000</v>
          </cell>
        </row>
        <row r="24">
          <cell r="A24" t="str">
            <v>C112000</v>
          </cell>
        </row>
        <row r="25">
          <cell r="A25" t="str">
            <v>C120000</v>
          </cell>
        </row>
        <row r="26">
          <cell r="A26" t="str">
            <v>C130000</v>
          </cell>
        </row>
        <row r="27">
          <cell r="A27" t="str">
            <v>C131000</v>
          </cell>
        </row>
        <row r="28">
          <cell r="A28" t="str">
            <v>C132000</v>
          </cell>
        </row>
        <row r="29">
          <cell r="A29" t="str">
            <v>C140000</v>
          </cell>
        </row>
        <row r="30">
          <cell r="A30" t="str">
            <v>C141000</v>
          </cell>
        </row>
        <row r="31">
          <cell r="A31" t="str">
            <v>C142000</v>
          </cell>
        </row>
        <row r="32">
          <cell r="A32" t="str">
            <v>C142100</v>
          </cell>
        </row>
        <row r="33">
          <cell r="A33" t="str">
            <v>C142200</v>
          </cell>
        </row>
        <row r="34">
          <cell r="A34" t="str">
            <v>C142900</v>
          </cell>
        </row>
        <row r="35">
          <cell r="A35" t="str">
            <v>D000000</v>
          </cell>
        </row>
        <row r="36">
          <cell r="A36" t="str">
            <v>D150000</v>
          </cell>
        </row>
        <row r="37">
          <cell r="A37" t="str">
            <v>D151000</v>
          </cell>
        </row>
        <row r="38">
          <cell r="A38" t="str">
            <v>D151100</v>
          </cell>
        </row>
        <row r="39">
          <cell r="A39" t="str">
            <v>D151200</v>
          </cell>
        </row>
        <row r="40">
          <cell r="A40" t="str">
            <v>D151300</v>
          </cell>
        </row>
        <row r="41">
          <cell r="A41" t="str">
            <v>D151400</v>
          </cell>
        </row>
        <row r="42">
          <cell r="A42" t="str">
            <v>D152000</v>
          </cell>
        </row>
        <row r="43">
          <cell r="A43" t="str">
            <v>D153000</v>
          </cell>
        </row>
        <row r="44">
          <cell r="A44" t="str">
            <v>D153100</v>
          </cell>
        </row>
        <row r="45">
          <cell r="A45" t="str">
            <v>D153200</v>
          </cell>
        </row>
        <row r="46">
          <cell r="A46" t="str">
            <v>D153300</v>
          </cell>
        </row>
        <row r="47">
          <cell r="A47" t="str">
            <v>D154000</v>
          </cell>
        </row>
        <row r="48">
          <cell r="A48" t="str">
            <v>D154100</v>
          </cell>
        </row>
        <row r="49">
          <cell r="A49" t="str">
            <v>D154200</v>
          </cell>
        </row>
        <row r="50">
          <cell r="A50" t="str">
            <v>D154300</v>
          </cell>
        </row>
        <row r="51">
          <cell r="A51" t="str">
            <v>D154400</v>
          </cell>
        </row>
        <row r="52">
          <cell r="A52" t="str">
            <v>D154900</v>
          </cell>
        </row>
        <row r="53">
          <cell r="A53" t="str">
            <v>D155000</v>
          </cell>
        </row>
        <row r="54">
          <cell r="A54" t="str">
            <v>D155100</v>
          </cell>
        </row>
        <row r="55">
          <cell r="A55" t="str">
            <v>D155200</v>
          </cell>
        </row>
        <row r="56">
          <cell r="A56" t="str">
            <v>D155300</v>
          </cell>
        </row>
        <row r="57">
          <cell r="A57" t="str">
            <v>D155400</v>
          </cell>
        </row>
        <row r="58">
          <cell r="A58" t="str">
            <v>D160000</v>
          </cell>
        </row>
        <row r="59">
          <cell r="A59" t="str">
            <v>D170000</v>
          </cell>
        </row>
        <row r="60">
          <cell r="A60" t="str">
            <v>D171000</v>
          </cell>
        </row>
        <row r="61">
          <cell r="A61" t="str">
            <v>D171100</v>
          </cell>
        </row>
        <row r="62">
          <cell r="A62" t="str">
            <v>D171200</v>
          </cell>
        </row>
        <row r="63">
          <cell r="A63" t="str">
            <v>D172000</v>
          </cell>
        </row>
        <row r="64">
          <cell r="A64" t="str">
            <v>D172100</v>
          </cell>
        </row>
        <row r="65">
          <cell r="A65" t="str">
            <v>D172200</v>
          </cell>
        </row>
        <row r="66">
          <cell r="A66" t="str">
            <v>D172300</v>
          </cell>
        </row>
        <row r="67">
          <cell r="A67" t="str">
            <v>D172900</v>
          </cell>
        </row>
        <row r="68">
          <cell r="A68" t="str">
            <v>D173000</v>
          </cell>
        </row>
        <row r="69">
          <cell r="A69" t="str">
            <v>D180000</v>
          </cell>
        </row>
        <row r="70">
          <cell r="A70" t="str">
            <v>D181000</v>
          </cell>
        </row>
        <row r="71">
          <cell r="A71" t="str">
            <v>D182000</v>
          </cell>
        </row>
        <row r="72">
          <cell r="A72" t="str">
            <v>D190000</v>
          </cell>
        </row>
        <row r="73">
          <cell r="A73" t="str">
            <v>D191000</v>
          </cell>
        </row>
        <row r="74">
          <cell r="A74" t="str">
            <v>D191100</v>
          </cell>
        </row>
        <row r="75">
          <cell r="A75" t="str">
            <v>D191200</v>
          </cell>
        </row>
        <row r="76">
          <cell r="A76" t="str">
            <v>D192000</v>
          </cell>
        </row>
        <row r="77">
          <cell r="A77" t="str">
            <v>D200000</v>
          </cell>
        </row>
        <row r="78">
          <cell r="A78" t="str">
            <v>D201000</v>
          </cell>
        </row>
        <row r="79">
          <cell r="A79" t="str">
            <v>D202000</v>
          </cell>
        </row>
        <row r="80">
          <cell r="A80" t="str">
            <v>D202100</v>
          </cell>
        </row>
        <row r="81">
          <cell r="A81" t="str">
            <v>D202200</v>
          </cell>
        </row>
        <row r="82">
          <cell r="A82" t="str">
            <v>D202300</v>
          </cell>
        </row>
        <row r="83">
          <cell r="A83" t="str">
            <v>D202900</v>
          </cell>
        </row>
        <row r="84">
          <cell r="A84" t="str">
            <v>D210000</v>
          </cell>
        </row>
        <row r="85">
          <cell r="A85" t="str">
            <v>D210100</v>
          </cell>
        </row>
        <row r="86">
          <cell r="A86" t="str">
            <v>D210200</v>
          </cell>
        </row>
        <row r="87">
          <cell r="A87" t="str">
            <v>D210900</v>
          </cell>
        </row>
        <row r="88">
          <cell r="A88" t="str">
            <v>D220000</v>
          </cell>
        </row>
        <row r="89">
          <cell r="A89" t="str">
            <v>D221000</v>
          </cell>
        </row>
        <row r="90">
          <cell r="A90" t="str">
            <v>D221100</v>
          </cell>
        </row>
        <row r="91">
          <cell r="A91" t="str">
            <v>D221200</v>
          </cell>
        </row>
        <row r="92">
          <cell r="A92" t="str">
            <v>D221300</v>
          </cell>
        </row>
        <row r="93">
          <cell r="A93" t="str">
            <v>D221900</v>
          </cell>
        </row>
        <row r="94">
          <cell r="A94" t="str">
            <v>D222000</v>
          </cell>
        </row>
        <row r="95">
          <cell r="A95" t="str">
            <v>D222100</v>
          </cell>
        </row>
        <row r="96">
          <cell r="A96" t="str">
            <v>D222200</v>
          </cell>
        </row>
        <row r="97">
          <cell r="A97" t="str">
            <v>D223000</v>
          </cell>
        </row>
        <row r="98">
          <cell r="A98" t="str">
            <v>D230000</v>
          </cell>
        </row>
        <row r="99">
          <cell r="A99" t="str">
            <v>D231000</v>
          </cell>
        </row>
        <row r="100">
          <cell r="A100" t="str">
            <v>D232000</v>
          </cell>
        </row>
        <row r="101">
          <cell r="A101" t="str">
            <v>D233000</v>
          </cell>
        </row>
        <row r="102">
          <cell r="A102" t="str">
            <v>D240000</v>
          </cell>
        </row>
        <row r="103">
          <cell r="A103" t="str">
            <v>D241000</v>
          </cell>
        </row>
        <row r="104">
          <cell r="A104" t="str">
            <v>D241100</v>
          </cell>
        </row>
        <row r="105">
          <cell r="A105" t="str">
            <v>D241200</v>
          </cell>
        </row>
        <row r="106">
          <cell r="A106" t="str">
            <v>D241300</v>
          </cell>
        </row>
        <row r="107">
          <cell r="A107" t="str">
            <v>D242000</v>
          </cell>
        </row>
        <row r="108">
          <cell r="A108" t="str">
            <v>D242100</v>
          </cell>
        </row>
        <row r="109">
          <cell r="A109" t="str">
            <v>D242200</v>
          </cell>
        </row>
        <row r="110">
          <cell r="A110" t="str">
            <v>D242300</v>
          </cell>
        </row>
        <row r="111">
          <cell r="A111" t="str">
            <v>D242400</v>
          </cell>
        </row>
        <row r="112">
          <cell r="A112" t="str">
            <v>D242900</v>
          </cell>
        </row>
        <row r="113">
          <cell r="A113" t="str">
            <v>D243000</v>
          </cell>
        </row>
        <row r="114">
          <cell r="A114" t="str">
            <v>D250000</v>
          </cell>
        </row>
        <row r="115">
          <cell r="A115" t="str">
            <v>D251000</v>
          </cell>
        </row>
        <row r="116">
          <cell r="A116" t="str">
            <v>D251100</v>
          </cell>
        </row>
        <row r="117">
          <cell r="A117" t="str">
            <v>D251900</v>
          </cell>
        </row>
        <row r="118">
          <cell r="A118" t="str">
            <v>D252000</v>
          </cell>
        </row>
        <row r="119">
          <cell r="A119" t="str">
            <v>D260000</v>
          </cell>
        </row>
        <row r="120">
          <cell r="A120" t="str">
            <v>D261000</v>
          </cell>
        </row>
        <row r="121">
          <cell r="A121" t="str">
            <v>D269000</v>
          </cell>
        </row>
        <row r="122">
          <cell r="A122" t="str">
            <v>D269100</v>
          </cell>
        </row>
        <row r="123">
          <cell r="A123" t="str">
            <v>D269200</v>
          </cell>
        </row>
        <row r="124">
          <cell r="A124" t="str">
            <v>D269300</v>
          </cell>
        </row>
        <row r="125">
          <cell r="A125" t="str">
            <v>D269400</v>
          </cell>
        </row>
        <row r="126">
          <cell r="A126" t="str">
            <v>D269500</v>
          </cell>
        </row>
        <row r="127">
          <cell r="A127" t="str">
            <v>D269600</v>
          </cell>
        </row>
        <row r="128">
          <cell r="A128" t="str">
            <v>D269900</v>
          </cell>
        </row>
        <row r="129">
          <cell r="A129" t="str">
            <v>D270000</v>
          </cell>
        </row>
        <row r="130">
          <cell r="A130" t="str">
            <v>D271000</v>
          </cell>
        </row>
        <row r="131">
          <cell r="A131" t="str">
            <v>D272000</v>
          </cell>
        </row>
        <row r="132">
          <cell r="A132" t="str">
            <v>D273000</v>
          </cell>
        </row>
        <row r="133">
          <cell r="A133" t="str">
            <v>D273100</v>
          </cell>
        </row>
        <row r="134">
          <cell r="A134" t="str">
            <v>D273200</v>
          </cell>
        </row>
        <row r="135">
          <cell r="A135" t="str">
            <v>D280000</v>
          </cell>
        </row>
        <row r="136">
          <cell r="A136" t="str">
            <v>D281000</v>
          </cell>
        </row>
        <row r="137">
          <cell r="A137" t="str">
            <v>D281100</v>
          </cell>
        </row>
        <row r="138">
          <cell r="A138" t="str">
            <v>D281200</v>
          </cell>
        </row>
        <row r="139">
          <cell r="A139" t="str">
            <v>D281300</v>
          </cell>
        </row>
        <row r="140">
          <cell r="A140" t="str">
            <v>D289000</v>
          </cell>
        </row>
        <row r="141">
          <cell r="A141" t="str">
            <v>D289100</v>
          </cell>
        </row>
        <row r="142">
          <cell r="A142" t="str">
            <v>D289200</v>
          </cell>
        </row>
        <row r="143">
          <cell r="A143" t="str">
            <v>D289300</v>
          </cell>
        </row>
        <row r="144">
          <cell r="A144" t="str">
            <v>D289900</v>
          </cell>
        </row>
        <row r="145">
          <cell r="A145" t="str">
            <v>D290000</v>
          </cell>
        </row>
        <row r="146">
          <cell r="A146" t="str">
            <v>D291000</v>
          </cell>
        </row>
        <row r="147">
          <cell r="A147" t="str">
            <v>D291100</v>
          </cell>
        </row>
        <row r="148">
          <cell r="A148" t="str">
            <v>D291200</v>
          </cell>
        </row>
        <row r="149">
          <cell r="A149" t="str">
            <v>D291300</v>
          </cell>
        </row>
        <row r="150">
          <cell r="A150" t="str">
            <v>D291400</v>
          </cell>
        </row>
        <row r="151">
          <cell r="A151" t="str">
            <v>D291500</v>
          </cell>
        </row>
        <row r="152">
          <cell r="A152" t="str">
            <v>D291900</v>
          </cell>
        </row>
        <row r="153">
          <cell r="A153" t="str">
            <v>D292000</v>
          </cell>
        </row>
        <row r="154">
          <cell r="A154" t="str">
            <v>D292100</v>
          </cell>
        </row>
        <row r="155">
          <cell r="A155" t="str">
            <v>D292200</v>
          </cell>
        </row>
        <row r="156">
          <cell r="A156" t="str">
            <v>D292300</v>
          </cell>
        </row>
        <row r="157">
          <cell r="A157" t="str">
            <v>D292400</v>
          </cell>
        </row>
        <row r="158">
          <cell r="A158" t="str">
            <v>D292500</v>
          </cell>
        </row>
        <row r="159">
          <cell r="A159" t="str">
            <v>D292600</v>
          </cell>
        </row>
        <row r="160">
          <cell r="A160" t="str">
            <v>D292700</v>
          </cell>
        </row>
        <row r="161">
          <cell r="A161" t="str">
            <v>D292900</v>
          </cell>
        </row>
        <row r="162">
          <cell r="A162" t="str">
            <v>D293000</v>
          </cell>
        </row>
        <row r="163">
          <cell r="A163" t="str">
            <v>D300000</v>
          </cell>
        </row>
        <row r="164">
          <cell r="A164" t="str">
            <v>D310000</v>
          </cell>
        </row>
        <row r="165">
          <cell r="A165" t="str">
            <v>D311000</v>
          </cell>
        </row>
        <row r="166">
          <cell r="A166" t="str">
            <v>D312000</v>
          </cell>
        </row>
        <row r="167">
          <cell r="A167" t="str">
            <v>D313000</v>
          </cell>
        </row>
        <row r="168">
          <cell r="A168" t="str">
            <v>D314000</v>
          </cell>
        </row>
        <row r="169">
          <cell r="A169" t="str">
            <v>D315000</v>
          </cell>
        </row>
        <row r="170">
          <cell r="A170" t="str">
            <v>D319000</v>
          </cell>
        </row>
        <row r="171">
          <cell r="A171" t="str">
            <v>D320000</v>
          </cell>
        </row>
        <row r="172">
          <cell r="A172" t="str">
            <v>D321000</v>
          </cell>
        </row>
        <row r="173">
          <cell r="A173" t="str">
            <v>D322000</v>
          </cell>
        </row>
        <row r="174">
          <cell r="A174" t="str">
            <v>D323000</v>
          </cell>
        </row>
        <row r="175">
          <cell r="A175" t="str">
            <v>D330000</v>
          </cell>
        </row>
        <row r="176">
          <cell r="A176" t="str">
            <v>D331000</v>
          </cell>
        </row>
        <row r="177">
          <cell r="A177" t="str">
            <v>D331100</v>
          </cell>
        </row>
        <row r="178">
          <cell r="A178" t="str">
            <v>D331200</v>
          </cell>
        </row>
        <row r="179">
          <cell r="A179" t="str">
            <v>D331300</v>
          </cell>
        </row>
        <row r="180">
          <cell r="A180" t="str">
            <v>D332000</v>
          </cell>
        </row>
        <row r="181">
          <cell r="A181" t="str">
            <v>D333000</v>
          </cell>
        </row>
        <row r="182">
          <cell r="A182" t="str">
            <v>D340000</v>
          </cell>
        </row>
        <row r="183">
          <cell r="A183" t="str">
            <v>D341000</v>
          </cell>
        </row>
        <row r="184">
          <cell r="A184" t="str">
            <v>D342000</v>
          </cell>
        </row>
        <row r="185">
          <cell r="A185" t="str">
            <v>D343000</v>
          </cell>
        </row>
        <row r="186">
          <cell r="A186" t="str">
            <v>D350000</v>
          </cell>
        </row>
        <row r="187">
          <cell r="A187" t="str">
            <v>D351000</v>
          </cell>
        </row>
        <row r="188">
          <cell r="A188" t="str">
            <v>D351100</v>
          </cell>
        </row>
        <row r="189">
          <cell r="A189" t="str">
            <v>D351200</v>
          </cell>
        </row>
        <row r="190">
          <cell r="A190" t="str">
            <v>D352000</v>
          </cell>
        </row>
        <row r="191">
          <cell r="A191" t="str">
            <v>D353000</v>
          </cell>
        </row>
        <row r="192">
          <cell r="A192" t="str">
            <v>D359000</v>
          </cell>
        </row>
        <row r="193">
          <cell r="A193" t="str">
            <v>D359100</v>
          </cell>
        </row>
        <row r="194">
          <cell r="A194" t="str">
            <v>D359200</v>
          </cell>
        </row>
        <row r="195">
          <cell r="A195" t="str">
            <v>D359900</v>
          </cell>
        </row>
        <row r="196">
          <cell r="A196" t="str">
            <v>D360000</v>
          </cell>
        </row>
        <row r="197">
          <cell r="A197" t="str">
            <v>D361000</v>
          </cell>
        </row>
        <row r="198">
          <cell r="A198" t="str">
            <v>D369000</v>
          </cell>
        </row>
        <row r="199">
          <cell r="A199" t="str">
            <v>D369100</v>
          </cell>
        </row>
        <row r="200">
          <cell r="A200" t="str">
            <v>D369200</v>
          </cell>
        </row>
        <row r="201">
          <cell r="A201" t="str">
            <v>D369300</v>
          </cell>
        </row>
        <row r="202">
          <cell r="A202" t="str">
            <v>D369400</v>
          </cell>
        </row>
        <row r="203">
          <cell r="A203" t="str">
            <v>D369900</v>
          </cell>
        </row>
        <row r="204">
          <cell r="A204" t="str">
            <v>D370000</v>
          </cell>
        </row>
        <row r="205">
          <cell r="A205" t="str">
            <v>D371000</v>
          </cell>
        </row>
        <row r="206">
          <cell r="A206" t="str">
            <v>D372000</v>
          </cell>
        </row>
        <row r="207">
          <cell r="A207" t="str">
            <v>E000000</v>
          </cell>
        </row>
        <row r="208">
          <cell r="A208" t="str">
            <v>E400000</v>
          </cell>
        </row>
        <row r="209">
          <cell r="A209" t="str">
            <v>E401000</v>
          </cell>
        </row>
        <row r="210">
          <cell r="A210" t="str">
            <v>E402000</v>
          </cell>
        </row>
        <row r="211">
          <cell r="A211" t="str">
            <v>E403000</v>
          </cell>
        </row>
        <row r="212">
          <cell r="A212" t="str">
            <v>E410000</v>
          </cell>
        </row>
        <row r="213">
          <cell r="A213" t="str">
            <v>F000000</v>
          </cell>
        </row>
        <row r="214">
          <cell r="A214" t="str">
            <v>F450000</v>
          </cell>
        </row>
        <row r="215">
          <cell r="A215" t="str">
            <v>F451000</v>
          </cell>
        </row>
        <row r="216">
          <cell r="A216" t="str">
            <v>F452000</v>
          </cell>
        </row>
        <row r="217">
          <cell r="A217" t="str">
            <v>F452010</v>
          </cell>
        </row>
        <row r="218">
          <cell r="A218" t="str">
            <v>F452011</v>
          </cell>
        </row>
        <row r="219">
          <cell r="A219" t="str">
            <v>F452012</v>
          </cell>
        </row>
        <row r="220">
          <cell r="A220" t="str">
            <v>F452013</v>
          </cell>
        </row>
        <row r="221">
          <cell r="A221" t="str">
            <v>F452014</v>
          </cell>
        </row>
        <row r="222">
          <cell r="A222" t="str">
            <v>F452015</v>
          </cell>
        </row>
        <row r="223">
          <cell r="A223" t="str">
            <v>F452016</v>
          </cell>
        </row>
        <row r="224">
          <cell r="A224" t="str">
            <v>F452017</v>
          </cell>
        </row>
        <row r="225">
          <cell r="A225" t="str">
            <v>F452018</v>
          </cell>
        </row>
        <row r="226">
          <cell r="A226" t="str">
            <v>F452019</v>
          </cell>
        </row>
        <row r="227">
          <cell r="A227" t="str">
            <v>F452020</v>
          </cell>
        </row>
        <row r="228">
          <cell r="A228" t="str">
            <v>F452030</v>
          </cell>
        </row>
        <row r="229">
          <cell r="A229" t="str">
            <v>F452031</v>
          </cell>
        </row>
        <row r="230">
          <cell r="A230" t="str">
            <v>F452032</v>
          </cell>
        </row>
        <row r="231">
          <cell r="A231" t="str">
            <v>F453000</v>
          </cell>
        </row>
        <row r="232">
          <cell r="A232" t="str">
            <v>F454000</v>
          </cell>
        </row>
        <row r="233">
          <cell r="A233" t="str">
            <v>F455000</v>
          </cell>
        </row>
        <row r="234">
          <cell r="A234" t="str">
            <v>G000000</v>
          </cell>
        </row>
        <row r="235">
          <cell r="A235" t="str">
            <v>G500000</v>
          </cell>
        </row>
        <row r="236">
          <cell r="A236" t="str">
            <v>G501000</v>
          </cell>
        </row>
        <row r="237">
          <cell r="A237" t="str">
            <v>G502000</v>
          </cell>
        </row>
        <row r="238">
          <cell r="A238" t="str">
            <v>G503000</v>
          </cell>
        </row>
        <row r="239">
          <cell r="A239" t="str">
            <v>G504000</v>
          </cell>
        </row>
        <row r="240">
          <cell r="A240" t="str">
            <v>G505000</v>
          </cell>
        </row>
        <row r="241">
          <cell r="A241" t="str">
            <v>G510000</v>
          </cell>
        </row>
        <row r="242">
          <cell r="A242" t="str">
            <v>G511000</v>
          </cell>
        </row>
        <row r="243">
          <cell r="A243" t="str">
            <v>G512000</v>
          </cell>
        </row>
        <row r="244">
          <cell r="A244" t="str">
            <v>G512100</v>
          </cell>
        </row>
        <row r="245">
          <cell r="A245" t="str">
            <v>G512200</v>
          </cell>
        </row>
        <row r="246">
          <cell r="A246" t="str">
            <v>G512300</v>
          </cell>
        </row>
        <row r="247">
          <cell r="A247" t="str">
            <v>G513000</v>
          </cell>
        </row>
        <row r="248">
          <cell r="A248" t="str">
            <v>G513100</v>
          </cell>
        </row>
        <row r="249">
          <cell r="A249" t="str">
            <v>G513900</v>
          </cell>
        </row>
        <row r="250">
          <cell r="A250" t="str">
            <v>G514000</v>
          </cell>
        </row>
        <row r="251">
          <cell r="A251" t="str">
            <v>G514100</v>
          </cell>
        </row>
        <row r="252">
          <cell r="A252" t="str">
            <v>G514200</v>
          </cell>
        </row>
        <row r="253">
          <cell r="A253" t="str">
            <v>G514300</v>
          </cell>
        </row>
        <row r="254">
          <cell r="A254" t="str">
            <v>G514900</v>
          </cell>
        </row>
        <row r="255">
          <cell r="A255" t="str">
            <v>G515000</v>
          </cell>
        </row>
        <row r="256">
          <cell r="A256" t="str">
            <v>G519000</v>
          </cell>
        </row>
        <row r="257">
          <cell r="A257" t="str">
            <v>G520000</v>
          </cell>
        </row>
        <row r="258">
          <cell r="A258" t="str">
            <v>G521000</v>
          </cell>
        </row>
        <row r="259">
          <cell r="A259" t="str">
            <v>G521100</v>
          </cell>
        </row>
        <row r="260">
          <cell r="A260" t="str">
            <v>G521900</v>
          </cell>
        </row>
        <row r="261">
          <cell r="A261" t="str">
            <v>G522000</v>
          </cell>
        </row>
        <row r="262">
          <cell r="A262" t="str">
            <v>G523000</v>
          </cell>
        </row>
        <row r="263">
          <cell r="A263" t="str">
            <v>G523100</v>
          </cell>
        </row>
        <row r="264">
          <cell r="A264" t="str">
            <v>G523200</v>
          </cell>
        </row>
        <row r="265">
          <cell r="A265" t="str">
            <v>G523300</v>
          </cell>
        </row>
        <row r="266">
          <cell r="A266" t="str">
            <v>G523400</v>
          </cell>
        </row>
        <row r="267">
          <cell r="A267" t="str">
            <v>G523900</v>
          </cell>
        </row>
        <row r="268">
          <cell r="A268" t="str">
            <v>G524000</v>
          </cell>
        </row>
        <row r="269">
          <cell r="A269" t="str">
            <v>G525000</v>
          </cell>
        </row>
        <row r="270">
          <cell r="A270" t="str">
            <v>G525100</v>
          </cell>
        </row>
        <row r="271">
          <cell r="A271" t="str">
            <v>G525200</v>
          </cell>
        </row>
        <row r="272">
          <cell r="A272" t="str">
            <v>G525900</v>
          </cell>
        </row>
        <row r="273">
          <cell r="A273" t="str">
            <v>G526000</v>
          </cell>
        </row>
        <row r="274">
          <cell r="A274" t="str">
            <v>H000000</v>
          </cell>
        </row>
        <row r="275">
          <cell r="A275" t="str">
            <v>H550000</v>
          </cell>
        </row>
        <row r="276">
          <cell r="A276" t="str">
            <v>H551000</v>
          </cell>
        </row>
        <row r="277">
          <cell r="A277" t="str">
            <v>H552000</v>
          </cell>
        </row>
        <row r="278">
          <cell r="A278" t="str">
            <v>I000000</v>
          </cell>
        </row>
        <row r="279">
          <cell r="A279" t="str">
            <v>I600000</v>
          </cell>
        </row>
        <row r="280">
          <cell r="A280" t="str">
            <v>I601000</v>
          </cell>
        </row>
        <row r="281">
          <cell r="A281" t="str">
            <v>I602000</v>
          </cell>
        </row>
        <row r="282">
          <cell r="A282" t="str">
            <v>I602100</v>
          </cell>
        </row>
        <row r="283">
          <cell r="A283" t="str">
            <v>I602200</v>
          </cell>
        </row>
        <row r="284">
          <cell r="A284" t="str">
            <v>I602300</v>
          </cell>
        </row>
        <row r="285">
          <cell r="A285" t="str">
            <v>I603000</v>
          </cell>
        </row>
        <row r="286">
          <cell r="A286" t="str">
            <v>I610000</v>
          </cell>
        </row>
        <row r="287">
          <cell r="A287" t="str">
            <v>I611000</v>
          </cell>
        </row>
        <row r="288">
          <cell r="A288" t="str">
            <v>I612000</v>
          </cell>
        </row>
        <row r="289">
          <cell r="A289" t="str">
            <v>I620000</v>
          </cell>
        </row>
        <row r="290">
          <cell r="A290" t="str">
            <v>I621000</v>
          </cell>
        </row>
        <row r="291">
          <cell r="A291" t="str">
            <v>I622000</v>
          </cell>
        </row>
        <row r="292">
          <cell r="A292" t="str">
            <v>I630000</v>
          </cell>
        </row>
        <row r="293">
          <cell r="A293" t="str">
            <v>I630100</v>
          </cell>
        </row>
        <row r="294">
          <cell r="A294" t="str">
            <v>I630200</v>
          </cell>
        </row>
        <row r="295">
          <cell r="A295" t="str">
            <v>I630300</v>
          </cell>
        </row>
        <row r="296">
          <cell r="A296" t="str">
            <v>I630400</v>
          </cell>
        </row>
        <row r="297">
          <cell r="A297" t="str">
            <v>I630900</v>
          </cell>
        </row>
        <row r="298">
          <cell r="A298" t="str">
            <v>I640000</v>
          </cell>
        </row>
        <row r="299">
          <cell r="A299" t="str">
            <v>I641000</v>
          </cell>
        </row>
        <row r="300">
          <cell r="A300" t="str">
            <v>I641100</v>
          </cell>
        </row>
        <row r="301">
          <cell r="A301" t="str">
            <v>I641200</v>
          </cell>
        </row>
        <row r="302">
          <cell r="A302" t="str">
            <v>I642000</v>
          </cell>
        </row>
        <row r="303">
          <cell r="A303" t="str">
            <v>J000000</v>
          </cell>
        </row>
        <row r="304">
          <cell r="A304" t="str">
            <v>J650000</v>
          </cell>
        </row>
        <row r="305">
          <cell r="A305" t="str">
            <v>J651000</v>
          </cell>
        </row>
        <row r="306">
          <cell r="A306" t="str">
            <v>J651100</v>
          </cell>
        </row>
        <row r="307">
          <cell r="A307" t="str">
            <v>J651900</v>
          </cell>
        </row>
        <row r="308">
          <cell r="A308" t="str">
            <v>J651910</v>
          </cell>
        </row>
        <row r="309">
          <cell r="A309" t="str">
            <v>J651911</v>
          </cell>
        </row>
        <row r="310">
          <cell r="A310" t="str">
            <v>J651912</v>
          </cell>
        </row>
        <row r="311">
          <cell r="A311" t="str">
            <v>J651913</v>
          </cell>
        </row>
        <row r="312">
          <cell r="A312" t="str">
            <v>J651914</v>
          </cell>
        </row>
        <row r="313">
          <cell r="A313" t="str">
            <v>J651915</v>
          </cell>
        </row>
        <row r="314">
          <cell r="A314" t="str">
            <v>J651916</v>
          </cell>
        </row>
        <row r="315">
          <cell r="A315" t="str">
            <v>J651917</v>
          </cell>
        </row>
        <row r="316">
          <cell r="A316" t="str">
            <v>J651918</v>
          </cell>
        </row>
        <row r="317">
          <cell r="A317" t="str">
            <v>J651919</v>
          </cell>
        </row>
        <row r="318">
          <cell r="A318" t="str">
            <v>J651920</v>
          </cell>
        </row>
        <row r="319">
          <cell r="A319" t="str">
            <v>J651930</v>
          </cell>
        </row>
        <row r="320">
          <cell r="A320" t="str">
            <v>J651931</v>
          </cell>
        </row>
        <row r="321">
          <cell r="A321" t="str">
            <v>J651932</v>
          </cell>
        </row>
        <row r="322">
          <cell r="A322" t="str">
            <v>J651933</v>
          </cell>
        </row>
        <row r="323">
          <cell r="A323" t="str">
            <v>J651950</v>
          </cell>
        </row>
        <row r="324">
          <cell r="A324" t="str">
            <v>J651960</v>
          </cell>
        </row>
        <row r="325">
          <cell r="A325" t="str">
            <v>J659000</v>
          </cell>
        </row>
        <row r="326">
          <cell r="A326" t="str">
            <v>J659100</v>
          </cell>
        </row>
        <row r="327">
          <cell r="A327" t="str">
            <v>J659101</v>
          </cell>
        </row>
        <row r="328">
          <cell r="A328" t="str">
            <v>J659102</v>
          </cell>
        </row>
        <row r="329">
          <cell r="A329" t="str">
            <v>J659103</v>
          </cell>
        </row>
        <row r="330">
          <cell r="A330" t="str">
            <v>J659104</v>
          </cell>
        </row>
        <row r="331">
          <cell r="A331" t="str">
            <v>J659200</v>
          </cell>
        </row>
        <row r="332">
          <cell r="A332" t="str">
            <v>J659240</v>
          </cell>
        </row>
        <row r="333">
          <cell r="A333" t="str">
            <v>J659250</v>
          </cell>
        </row>
        <row r="334">
          <cell r="A334" t="str">
            <v>J659290</v>
          </cell>
        </row>
        <row r="335">
          <cell r="A335" t="str">
            <v>J659900</v>
          </cell>
        </row>
        <row r="336">
          <cell r="A336" t="str">
            <v>J659910</v>
          </cell>
        </row>
        <row r="337">
          <cell r="A337" t="str">
            <v>J659911</v>
          </cell>
        </row>
        <row r="338">
          <cell r="A338" t="str">
            <v>J659919</v>
          </cell>
        </row>
        <row r="339">
          <cell r="A339" t="str">
            <v>J659920</v>
          </cell>
        </row>
        <row r="340">
          <cell r="A340" t="str">
            <v>J659930</v>
          </cell>
        </row>
        <row r="341">
          <cell r="A341" t="str">
            <v>J659931</v>
          </cell>
        </row>
        <row r="342">
          <cell r="A342" t="str">
            <v>J659932</v>
          </cell>
        </row>
        <row r="343">
          <cell r="A343" t="str">
            <v>J659933</v>
          </cell>
        </row>
        <row r="344">
          <cell r="A344" t="str">
            <v>J659939</v>
          </cell>
        </row>
        <row r="345">
          <cell r="A345" t="str">
            <v>J659990</v>
          </cell>
        </row>
        <row r="346">
          <cell r="A346" t="str">
            <v>J659991</v>
          </cell>
        </row>
        <row r="347">
          <cell r="A347" t="str">
            <v>J659992</v>
          </cell>
        </row>
        <row r="348">
          <cell r="A348" t="str">
            <v>J659999</v>
          </cell>
        </row>
        <row r="349">
          <cell r="A349" t="str">
            <v>J660000</v>
          </cell>
        </row>
        <row r="350">
          <cell r="A350" t="str">
            <v>J660100</v>
          </cell>
        </row>
        <row r="351">
          <cell r="A351" t="str">
            <v>J660200</v>
          </cell>
        </row>
        <row r="352">
          <cell r="A352" t="str">
            <v>J660300</v>
          </cell>
        </row>
        <row r="353">
          <cell r="A353" t="str">
            <v>J670000</v>
          </cell>
        </row>
        <row r="354">
          <cell r="A354" t="str">
            <v>J671000</v>
          </cell>
        </row>
        <row r="355">
          <cell r="A355" t="str">
            <v>J671100</v>
          </cell>
        </row>
        <row r="356">
          <cell r="A356" t="str">
            <v>J671103</v>
          </cell>
        </row>
        <row r="357">
          <cell r="A357" t="str">
            <v>J671104</v>
          </cell>
        </row>
        <row r="358">
          <cell r="A358" t="str">
            <v>J671109</v>
          </cell>
        </row>
        <row r="359">
          <cell r="A359" t="str">
            <v>J671200</v>
          </cell>
        </row>
        <row r="360">
          <cell r="A360" t="str">
            <v>J671201</v>
          </cell>
        </row>
        <row r="361">
          <cell r="A361" t="str">
            <v>J671202</v>
          </cell>
        </row>
        <row r="362">
          <cell r="A362" t="str">
            <v>J671203</v>
          </cell>
        </row>
        <row r="363">
          <cell r="A363" t="str">
            <v>J671209</v>
          </cell>
        </row>
        <row r="364">
          <cell r="A364" t="str">
            <v>J671900</v>
          </cell>
        </row>
        <row r="365">
          <cell r="A365" t="str">
            <v>J671901</v>
          </cell>
        </row>
        <row r="366">
          <cell r="A366" t="str">
            <v>J671902</v>
          </cell>
        </row>
        <row r="367">
          <cell r="A367" t="str">
            <v>J671903</v>
          </cell>
        </row>
        <row r="368">
          <cell r="A368" t="str">
            <v>J671904</v>
          </cell>
        </row>
        <row r="369">
          <cell r="A369" t="str">
            <v>J671905</v>
          </cell>
        </row>
        <row r="370">
          <cell r="A370" t="str">
            <v>J671909</v>
          </cell>
        </row>
        <row r="371">
          <cell r="A371" t="str">
            <v>J672000</v>
          </cell>
        </row>
        <row r="372">
          <cell r="A372" t="str">
            <v>K000000</v>
          </cell>
        </row>
        <row r="373">
          <cell r="A373" t="str">
            <v>K700000</v>
          </cell>
        </row>
        <row r="374">
          <cell r="A374" t="str">
            <v>K701000</v>
          </cell>
        </row>
        <row r="375">
          <cell r="A375" t="str">
            <v>K701010</v>
          </cell>
        </row>
        <row r="376">
          <cell r="A376" t="str">
            <v>K701011</v>
          </cell>
        </row>
        <row r="377">
          <cell r="A377" t="str">
            <v>K701012</v>
          </cell>
        </row>
        <row r="378">
          <cell r="A378" t="str">
            <v>K701013</v>
          </cell>
        </row>
        <row r="379">
          <cell r="A379" t="str">
            <v>K701014</v>
          </cell>
        </row>
        <row r="380">
          <cell r="A380" t="str">
            <v>K701015</v>
          </cell>
        </row>
        <row r="381">
          <cell r="A381" t="str">
            <v>K701016</v>
          </cell>
        </row>
        <row r="382">
          <cell r="A382" t="str">
            <v>K701017</v>
          </cell>
        </row>
        <row r="383">
          <cell r="A383" t="str">
            <v>K701018</v>
          </cell>
        </row>
        <row r="384">
          <cell r="A384" t="str">
            <v>K701019</v>
          </cell>
        </row>
        <row r="385">
          <cell r="A385" t="str">
            <v>K701020</v>
          </cell>
        </row>
        <row r="386">
          <cell r="A386" t="str">
            <v>K701030</v>
          </cell>
        </row>
        <row r="387">
          <cell r="A387" t="str">
            <v>K701040</v>
          </cell>
        </row>
        <row r="388">
          <cell r="A388" t="str">
            <v>K702000</v>
          </cell>
        </row>
        <row r="389">
          <cell r="A389" t="str">
            <v>K710000</v>
          </cell>
        </row>
        <row r="390">
          <cell r="A390" t="str">
            <v>K711000</v>
          </cell>
        </row>
        <row r="391">
          <cell r="A391" t="str">
            <v>K711100</v>
          </cell>
        </row>
        <row r="392">
          <cell r="A392" t="str">
            <v>K711200</v>
          </cell>
        </row>
        <row r="393">
          <cell r="A393" t="str">
            <v>K711300</v>
          </cell>
        </row>
        <row r="394">
          <cell r="A394" t="str">
            <v>K712000</v>
          </cell>
        </row>
        <row r="395">
          <cell r="A395" t="str">
            <v>K712100</v>
          </cell>
        </row>
        <row r="396">
          <cell r="A396" t="str">
            <v>K712200</v>
          </cell>
        </row>
        <row r="397">
          <cell r="A397" t="str">
            <v>K712300</v>
          </cell>
        </row>
        <row r="398">
          <cell r="A398" t="str">
            <v>K712900</v>
          </cell>
        </row>
        <row r="399">
          <cell r="A399" t="str">
            <v>K713000</v>
          </cell>
        </row>
        <row r="400">
          <cell r="A400" t="str">
            <v>K720000</v>
          </cell>
        </row>
        <row r="401">
          <cell r="A401" t="str">
            <v>K721000</v>
          </cell>
        </row>
        <row r="402">
          <cell r="A402" t="str">
            <v>K722000</v>
          </cell>
        </row>
        <row r="403">
          <cell r="A403" t="str">
            <v>K723000</v>
          </cell>
        </row>
        <row r="404">
          <cell r="A404" t="str">
            <v>K724000</v>
          </cell>
        </row>
        <row r="405">
          <cell r="A405" t="str">
            <v>K725000</v>
          </cell>
        </row>
        <row r="406">
          <cell r="A406" t="str">
            <v>K729000</v>
          </cell>
        </row>
        <row r="407">
          <cell r="A407" t="str">
            <v>K730000</v>
          </cell>
        </row>
        <row r="408">
          <cell r="A408" t="str">
            <v>K731000</v>
          </cell>
        </row>
        <row r="409">
          <cell r="A409" t="str">
            <v>K732000</v>
          </cell>
        </row>
        <row r="410">
          <cell r="A410" t="str">
            <v>K740000</v>
          </cell>
        </row>
        <row r="411">
          <cell r="A411" t="str">
            <v>K741000</v>
          </cell>
        </row>
        <row r="412">
          <cell r="A412" t="str">
            <v>K741100</v>
          </cell>
        </row>
        <row r="413">
          <cell r="A413" t="str">
            <v>K741200</v>
          </cell>
        </row>
        <row r="414">
          <cell r="A414" t="str">
            <v>K741300</v>
          </cell>
        </row>
        <row r="415">
          <cell r="A415" t="str">
            <v>K741400</v>
          </cell>
        </row>
        <row r="416">
          <cell r="A416" t="str">
            <v>K742000</v>
          </cell>
        </row>
        <row r="417">
          <cell r="A417" t="str">
            <v>K742100</v>
          </cell>
        </row>
        <row r="418">
          <cell r="A418" t="str">
            <v>K742200</v>
          </cell>
        </row>
        <row r="419">
          <cell r="A419" t="str">
            <v>K743000</v>
          </cell>
        </row>
        <row r="420">
          <cell r="A420" t="str">
            <v>K749000</v>
          </cell>
        </row>
        <row r="421">
          <cell r="A421" t="str">
            <v>K749100</v>
          </cell>
        </row>
        <row r="422">
          <cell r="A422" t="str">
            <v>K749200</v>
          </cell>
        </row>
        <row r="423">
          <cell r="A423" t="str">
            <v>K749300</v>
          </cell>
        </row>
        <row r="424">
          <cell r="A424" t="str">
            <v>K749400</v>
          </cell>
        </row>
        <row r="425">
          <cell r="A425" t="str">
            <v>K749500</v>
          </cell>
        </row>
        <row r="426">
          <cell r="A426" t="str">
            <v>K749900</v>
          </cell>
        </row>
        <row r="427">
          <cell r="A427" t="str">
            <v>L000000</v>
          </cell>
        </row>
        <row r="428">
          <cell r="A428" t="str">
            <v>L750000</v>
          </cell>
        </row>
        <row r="429">
          <cell r="A429" t="str">
            <v>L751000</v>
          </cell>
        </row>
        <row r="430">
          <cell r="A430" t="str">
            <v>L751100</v>
          </cell>
        </row>
        <row r="431">
          <cell r="A431" t="str">
            <v>L751200</v>
          </cell>
        </row>
        <row r="432">
          <cell r="A432" t="str">
            <v>L751300</v>
          </cell>
        </row>
        <row r="433">
          <cell r="A433" t="str">
            <v>L751400</v>
          </cell>
        </row>
        <row r="434">
          <cell r="A434" t="str">
            <v>L752000</v>
          </cell>
        </row>
        <row r="435">
          <cell r="A435" t="str">
            <v>L752100</v>
          </cell>
        </row>
        <row r="436">
          <cell r="A436" t="str">
            <v>L752200</v>
          </cell>
        </row>
        <row r="437">
          <cell r="A437" t="str">
            <v>L752300</v>
          </cell>
        </row>
        <row r="438">
          <cell r="A438" t="str">
            <v>L753000</v>
          </cell>
        </row>
        <row r="439">
          <cell r="A439" t="str">
            <v>M000000</v>
          </cell>
        </row>
        <row r="440">
          <cell r="A440" t="str">
            <v>M800000</v>
          </cell>
        </row>
        <row r="441">
          <cell r="A441" t="str">
            <v>M801000</v>
          </cell>
        </row>
        <row r="442">
          <cell r="A442" t="str">
            <v>M802000</v>
          </cell>
        </row>
        <row r="443">
          <cell r="A443" t="str">
            <v>M802100</v>
          </cell>
        </row>
        <row r="444">
          <cell r="A444" t="str">
            <v>M802200</v>
          </cell>
        </row>
        <row r="445">
          <cell r="A445" t="str">
            <v>M803000</v>
          </cell>
        </row>
        <row r="446">
          <cell r="A446" t="str">
            <v>M809000</v>
          </cell>
        </row>
        <row r="447">
          <cell r="A447" t="str">
            <v>N000000</v>
          </cell>
        </row>
        <row r="448">
          <cell r="A448" t="str">
            <v>N850000</v>
          </cell>
        </row>
        <row r="449">
          <cell r="A449" t="str">
            <v>N851000</v>
          </cell>
        </row>
        <row r="450">
          <cell r="A450" t="str">
            <v>N851100</v>
          </cell>
        </row>
        <row r="451">
          <cell r="A451" t="str">
            <v>N851200</v>
          </cell>
        </row>
        <row r="452">
          <cell r="A452" t="str">
            <v>N851900</v>
          </cell>
        </row>
        <row r="453">
          <cell r="A453" t="str">
            <v>N852000</v>
          </cell>
        </row>
        <row r="454">
          <cell r="A454" t="str">
            <v>N853000</v>
          </cell>
        </row>
        <row r="455">
          <cell r="A455" t="str">
            <v>N853100</v>
          </cell>
        </row>
        <row r="456">
          <cell r="A456" t="str">
            <v>N853200</v>
          </cell>
        </row>
        <row r="457">
          <cell r="A457" t="str">
            <v>O000000</v>
          </cell>
        </row>
        <row r="458">
          <cell r="A458" t="str">
            <v>O900000</v>
          </cell>
        </row>
        <row r="459">
          <cell r="A459" t="str">
            <v>O910000</v>
          </cell>
        </row>
        <row r="460">
          <cell r="A460" t="str">
            <v>O911000</v>
          </cell>
        </row>
        <row r="461">
          <cell r="A461" t="str">
            <v>O911100</v>
          </cell>
        </row>
        <row r="462">
          <cell r="A462" t="str">
            <v>O911200</v>
          </cell>
        </row>
        <row r="463">
          <cell r="A463" t="str">
            <v>O911300</v>
          </cell>
        </row>
        <row r="464">
          <cell r="A464" t="str">
            <v>O912000</v>
          </cell>
        </row>
        <row r="465">
          <cell r="A465" t="str">
            <v>O919000</v>
          </cell>
        </row>
        <row r="466">
          <cell r="A466" t="str">
            <v>O919100</v>
          </cell>
        </row>
        <row r="467">
          <cell r="A467" t="str">
            <v>O919200</v>
          </cell>
        </row>
        <row r="468">
          <cell r="A468" t="str">
            <v>O919300</v>
          </cell>
        </row>
        <row r="469">
          <cell r="A469" t="str">
            <v>O919900</v>
          </cell>
        </row>
        <row r="470">
          <cell r="A470" t="str">
            <v>O920000</v>
          </cell>
        </row>
        <row r="471">
          <cell r="A471" t="str">
            <v>O921000</v>
          </cell>
        </row>
        <row r="472">
          <cell r="A472" t="str">
            <v>O921100</v>
          </cell>
        </row>
        <row r="473">
          <cell r="A473" t="str">
            <v>O921200</v>
          </cell>
        </row>
        <row r="474">
          <cell r="A474" t="str">
            <v>O921300</v>
          </cell>
        </row>
        <row r="475">
          <cell r="A475" t="str">
            <v>O921400</v>
          </cell>
        </row>
        <row r="476">
          <cell r="A476" t="str">
            <v>O921900</v>
          </cell>
        </row>
        <row r="477">
          <cell r="A477" t="str">
            <v>O922000</v>
          </cell>
        </row>
        <row r="478">
          <cell r="A478" t="str">
            <v>O923000</v>
          </cell>
        </row>
        <row r="479">
          <cell r="A479" t="str">
            <v>O923100</v>
          </cell>
        </row>
        <row r="480">
          <cell r="A480" t="str">
            <v>O923200</v>
          </cell>
        </row>
        <row r="481">
          <cell r="A481" t="str">
            <v>O923300</v>
          </cell>
        </row>
        <row r="482">
          <cell r="A482" t="str">
            <v>O924000</v>
          </cell>
        </row>
        <row r="483">
          <cell r="A483" t="str">
            <v>O924100</v>
          </cell>
        </row>
        <row r="484">
          <cell r="A484" t="str">
            <v>O924900</v>
          </cell>
        </row>
        <row r="485">
          <cell r="A485" t="str">
            <v>O930000</v>
          </cell>
        </row>
        <row r="486">
          <cell r="A486" t="str">
            <v>O930100</v>
          </cell>
        </row>
        <row r="487">
          <cell r="A487" t="str">
            <v>O930200</v>
          </cell>
        </row>
        <row r="488">
          <cell r="A488" t="str">
            <v>O930300</v>
          </cell>
        </row>
        <row r="489">
          <cell r="A489" t="str">
            <v>O930900</v>
          </cell>
        </row>
        <row r="490">
          <cell r="A490" t="str">
            <v>P000000</v>
          </cell>
        </row>
        <row r="491">
          <cell r="A491" t="str">
            <v>P950000</v>
          </cell>
        </row>
        <row r="492">
          <cell r="A492" t="str">
            <v>Q000000</v>
          </cell>
        </row>
        <row r="493">
          <cell r="A493" t="str">
            <v>Q990000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FOC DOMESTIC"/>
      <sheetName val="test 2"/>
      <sheetName val="GG-1"/>
      <sheetName val="part-import"/>
      <sheetName val="J1"/>
      <sheetName val="TMS2000"/>
      <sheetName val="SUM"/>
      <sheetName val="DATA"/>
      <sheetName val="DealerData"/>
      <sheetName val="BS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W"/>
      <sheetName val="Master"/>
      <sheetName val="bblยังไม่จ่าย"/>
      <sheetName val="Assumptions"/>
      <sheetName val="J2"/>
      <sheetName val="Wkgs_BS Lead"/>
      <sheetName val="INFO"/>
      <sheetName val="WORKUNIT"/>
      <sheetName val="FG"/>
      <sheetName val="Code"/>
      <sheetName val="S03"/>
      <sheetName val="Sheet1"/>
      <sheetName val="CJEs"/>
      <sheetName val="เครื่องมือ"/>
      <sheetName val="ยานพาหนะ"/>
      <sheetName val="อาคาร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Report"/>
      <sheetName val="PL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NEW NAME"/>
      <sheetName val="Data2006"/>
      <sheetName val="Data2005"/>
      <sheetName val="PS1L(Most)"/>
      <sheetName val="Master List (ม.ค.-มี.ค)"/>
      <sheetName val="ทรัพย์ประจำระหว่างทำ"/>
      <sheetName val="Customer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REINS PAYABLE (ACC 42)"/>
      <sheetName val="Purchase"/>
      <sheetName val="Wkgs_BS_Lead"/>
      <sheetName val="Constant"/>
      <sheetName val="เปรียบเทียบเดือน12"/>
      <sheetName val="10-1_Media"/>
      <sheetName val="List_valid_date"/>
      <sheetName val="SGUN"/>
      <sheetName val="SLUN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ssumption"/>
      <sheetName val="data-netflow"/>
      <sheetName val="data_NetFlow_Flood"/>
      <sheetName val="ENR_Actual"/>
      <sheetName val="ENR-PFM"/>
      <sheetName val="3.Flood_NonApplied_Q"/>
      <sheetName val="4.Flood_NonApplied_NonQ"/>
      <sheetName val="2.2Flood_NonApplied"/>
      <sheetName val="2.1Flood_Applied"/>
      <sheetName val="1.Flood"/>
      <sheetName val="1.NonFlood"/>
      <sheetName val="0.OD"/>
      <sheetName val="TotalHM"/>
      <sheetName val="Provision"/>
      <sheetName val="NetHM"/>
      <sheetName val="HM_LQD"/>
      <sheetName val="LQD_ENR_PFM"/>
      <sheetName val="LQD_%NPL_Ris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-Jan-09"/>
      <sheetName val="Sum-NonNII-CBG"/>
      <sheetName val="Global Market Fee by BU"/>
      <sheetName val="Total-Sum-NonNII"/>
      <sheetName val="Total-NonNII"/>
      <sheetName val="BU-NonNII_MTH"/>
      <sheetName val="BU-NonNII_YoY"/>
      <sheetName val="BU-NonNII_YTD"/>
      <sheetName val="CBG-Sum-NonNII"/>
      <sheetName val="BU-NonNII_Q YoY"/>
      <sheetName val="BU-NonNII_QoQ"/>
      <sheetName val="Period"/>
      <sheetName val="CBG-NonNII"/>
      <sheetName val="CBG1-Sum-NonNII"/>
      <sheetName val="CBG1-NonNII"/>
      <sheetName val="CBG2-Sum-NonNII"/>
      <sheetName val="CBG2-NonNII"/>
      <sheetName val="BBG-Sum-NonNII"/>
      <sheetName val="BBG-NonNII"/>
      <sheetName val="RBG-Sum-NonNII"/>
      <sheetName val="RBG-NonNII"/>
      <sheetName val="SAG-Sum-NonNII"/>
      <sheetName val="SAG-NonNII"/>
      <sheetName val="GTS-NonNII "/>
      <sheetName val="GTS-Fee by BU"/>
      <sheetName val="GTS Fee-By BU "/>
      <sheetName val="CBG-Test"/>
      <sheetName val="BBG-Test"/>
      <sheetName val="Total-NonNII_DB_new"/>
      <sheetName val="CBG-NonNII_DB_new"/>
      <sheetName val="CBG1-NonNII_DB_new"/>
      <sheetName val="CBG2-NonNII_DB_new"/>
      <sheetName val="BBG-NonNII_DB_new"/>
      <sheetName val="RBG-NonNII_DB_new"/>
      <sheetName val="SAG-NonNII_DB_new"/>
      <sheetName val="TRY-NonNII_DB_new"/>
      <sheetName val="Equity-Inv-NonNII_DB_new"/>
      <sheetName val="Equity-Group-NonNII_DB_new"/>
      <sheetName val="Other-NonNII_DB_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C4">
            <v>39814</v>
          </cell>
        </row>
        <row r="5">
          <cell r="C5">
            <v>39845</v>
          </cell>
        </row>
        <row r="6">
          <cell r="C6">
            <v>39873</v>
          </cell>
        </row>
        <row r="7">
          <cell r="C7">
            <v>39904</v>
          </cell>
        </row>
        <row r="8">
          <cell r="C8">
            <v>39934</v>
          </cell>
        </row>
        <row r="9">
          <cell r="C9">
            <v>39965</v>
          </cell>
        </row>
        <row r="10">
          <cell r="C10">
            <v>39995</v>
          </cell>
        </row>
        <row r="11">
          <cell r="C11">
            <v>40026</v>
          </cell>
        </row>
        <row r="12">
          <cell r="C12">
            <v>40057</v>
          </cell>
        </row>
        <row r="13">
          <cell r="C13">
            <v>40087</v>
          </cell>
        </row>
        <row r="14">
          <cell r="C14">
            <v>40118</v>
          </cell>
        </row>
        <row r="15">
          <cell r="C15">
            <v>40148</v>
          </cell>
        </row>
        <row r="16">
          <cell r="C16" t="str">
            <v>Q1-09</v>
          </cell>
        </row>
        <row r="17">
          <cell r="C17" t="str">
            <v>Q2-09</v>
          </cell>
        </row>
        <row r="18">
          <cell r="C18" t="str">
            <v>Q3-09</v>
          </cell>
        </row>
        <row r="19">
          <cell r="C19" t="str">
            <v>Q4-09</v>
          </cell>
        </row>
        <row r="20">
          <cell r="C20" t="str">
            <v>H1-09</v>
          </cell>
        </row>
        <row r="21">
          <cell r="C21" t="str">
            <v>H2-09</v>
          </cell>
        </row>
        <row r="22">
          <cell r="C22" t="str">
            <v>YTD Jan-09</v>
          </cell>
        </row>
        <row r="23">
          <cell r="C23" t="str">
            <v>YTD Feb-09</v>
          </cell>
        </row>
        <row r="24">
          <cell r="C24" t="str">
            <v>YTD Mar-09</v>
          </cell>
        </row>
        <row r="25">
          <cell r="C25" t="str">
            <v>YTD Apr-09</v>
          </cell>
        </row>
        <row r="26">
          <cell r="C26" t="str">
            <v>YTD May-09</v>
          </cell>
        </row>
        <row r="27">
          <cell r="C27" t="str">
            <v>YTD Jun-09</v>
          </cell>
        </row>
        <row r="28">
          <cell r="C28" t="str">
            <v>YTD Jul-09</v>
          </cell>
        </row>
        <row r="29">
          <cell r="C29" t="str">
            <v>YTD Aug-09</v>
          </cell>
        </row>
        <row r="30">
          <cell r="C30" t="str">
            <v>YTD Sep-09</v>
          </cell>
        </row>
        <row r="31">
          <cell r="C31" t="str">
            <v>YTD Oct-09</v>
          </cell>
        </row>
        <row r="32">
          <cell r="C32" t="str">
            <v>YTD Nov-09</v>
          </cell>
        </row>
        <row r="33">
          <cell r="C33" t="str">
            <v>YTD Dec-09</v>
          </cell>
        </row>
        <row r="34">
          <cell r="C34">
            <v>39448</v>
          </cell>
        </row>
        <row r="35">
          <cell r="C35">
            <v>39479</v>
          </cell>
        </row>
        <row r="36">
          <cell r="C36">
            <v>39508</v>
          </cell>
        </row>
        <row r="37">
          <cell r="C37">
            <v>39539</v>
          </cell>
        </row>
        <row r="38">
          <cell r="C38">
            <v>39569</v>
          </cell>
        </row>
        <row r="39">
          <cell r="C39">
            <v>39600</v>
          </cell>
        </row>
        <row r="40">
          <cell r="C40">
            <v>39630</v>
          </cell>
        </row>
        <row r="41">
          <cell r="C41">
            <v>39661</v>
          </cell>
        </row>
        <row r="42">
          <cell r="C42">
            <v>39692</v>
          </cell>
        </row>
        <row r="43">
          <cell r="C43">
            <v>39722</v>
          </cell>
        </row>
        <row r="44">
          <cell r="C44">
            <v>39753</v>
          </cell>
        </row>
        <row r="45">
          <cell r="C45">
            <v>39783</v>
          </cell>
        </row>
        <row r="46">
          <cell r="C46" t="str">
            <v>Q1-08</v>
          </cell>
        </row>
        <row r="47">
          <cell r="C47" t="str">
            <v>Q2-08</v>
          </cell>
        </row>
        <row r="48">
          <cell r="C48" t="str">
            <v>Q3-08</v>
          </cell>
        </row>
        <row r="49">
          <cell r="C49" t="str">
            <v>Q4-08</v>
          </cell>
        </row>
        <row r="50">
          <cell r="C50" t="str">
            <v>H1-08</v>
          </cell>
        </row>
        <row r="51">
          <cell r="C51" t="str">
            <v>H2-08</v>
          </cell>
        </row>
        <row r="52">
          <cell r="C52" t="str">
            <v>YTD Jan-08</v>
          </cell>
        </row>
        <row r="53">
          <cell r="C53" t="str">
            <v>YTD Feb-08</v>
          </cell>
        </row>
        <row r="54">
          <cell r="C54" t="str">
            <v>YTD Mar-08</v>
          </cell>
        </row>
        <row r="55">
          <cell r="C55" t="str">
            <v>YTD Apr-08</v>
          </cell>
        </row>
        <row r="56">
          <cell r="C56" t="str">
            <v>YTD May-08</v>
          </cell>
        </row>
        <row r="57">
          <cell r="C57" t="str">
            <v>YTD Jun-08</v>
          </cell>
        </row>
        <row r="58">
          <cell r="C58" t="str">
            <v>YTD Jul-08</v>
          </cell>
        </row>
        <row r="59">
          <cell r="C59" t="str">
            <v>YTD Aug-08</v>
          </cell>
        </row>
        <row r="60">
          <cell r="C60" t="str">
            <v>YTD Sep-08</v>
          </cell>
        </row>
        <row r="61">
          <cell r="C61" t="str">
            <v>YTD Oct-08</v>
          </cell>
        </row>
        <row r="62">
          <cell r="C62" t="str">
            <v>YTD Nov-08</v>
          </cell>
        </row>
        <row r="63">
          <cell r="C63" t="str">
            <v>YTD Dec-08</v>
          </cell>
        </row>
        <row r="64">
          <cell r="C64">
            <v>39083</v>
          </cell>
        </row>
        <row r="65">
          <cell r="C65">
            <v>39114</v>
          </cell>
        </row>
        <row r="66">
          <cell r="C66">
            <v>39142</v>
          </cell>
        </row>
        <row r="67">
          <cell r="C67">
            <v>39173</v>
          </cell>
        </row>
        <row r="68">
          <cell r="C68">
            <v>39203</v>
          </cell>
        </row>
        <row r="69">
          <cell r="C69">
            <v>39234</v>
          </cell>
        </row>
        <row r="70">
          <cell r="C70">
            <v>39264</v>
          </cell>
        </row>
        <row r="71">
          <cell r="C71">
            <v>39295</v>
          </cell>
        </row>
        <row r="72">
          <cell r="C72">
            <v>39326</v>
          </cell>
        </row>
        <row r="73">
          <cell r="C73">
            <v>39356</v>
          </cell>
        </row>
        <row r="74">
          <cell r="C74">
            <v>39387</v>
          </cell>
        </row>
        <row r="75">
          <cell r="C75">
            <v>39417</v>
          </cell>
        </row>
        <row r="76">
          <cell r="C76" t="str">
            <v>Q1-07</v>
          </cell>
        </row>
        <row r="77">
          <cell r="C77" t="str">
            <v>Q2-07</v>
          </cell>
        </row>
        <row r="78">
          <cell r="C78" t="str">
            <v>Q3-07</v>
          </cell>
        </row>
        <row r="79">
          <cell r="C79" t="str">
            <v>Q4-07</v>
          </cell>
        </row>
        <row r="80">
          <cell r="C80" t="str">
            <v>H1-07</v>
          </cell>
        </row>
        <row r="81">
          <cell r="C81" t="str">
            <v>H2-07</v>
          </cell>
        </row>
        <row r="82">
          <cell r="C82" t="str">
            <v>YTD Jan-07</v>
          </cell>
        </row>
        <row r="83">
          <cell r="C83" t="str">
            <v>YTD Feb-07</v>
          </cell>
        </row>
        <row r="84">
          <cell r="C84" t="str">
            <v>YTD Mar-07</v>
          </cell>
        </row>
        <row r="85">
          <cell r="C85" t="str">
            <v>YTD Apr-07</v>
          </cell>
        </row>
        <row r="86">
          <cell r="C86" t="str">
            <v>YTD May-07</v>
          </cell>
        </row>
        <row r="87">
          <cell r="C87" t="str">
            <v>YTD Jun-07</v>
          </cell>
        </row>
        <row r="88">
          <cell r="C88" t="str">
            <v>YTD Jul-07</v>
          </cell>
        </row>
        <row r="89">
          <cell r="C89" t="str">
            <v>YTD Aug-07</v>
          </cell>
        </row>
        <row r="90">
          <cell r="C90" t="str">
            <v>YTD Sep-07</v>
          </cell>
        </row>
        <row r="91">
          <cell r="C91" t="str">
            <v>YTD Oct-07</v>
          </cell>
        </row>
        <row r="92">
          <cell r="C92" t="str">
            <v>YTD Nov-07</v>
          </cell>
        </row>
        <row r="93">
          <cell r="C93" t="str">
            <v>YTD Dec-07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>
        <row r="7">
          <cell r="B7" t="str">
            <v>AMAC</v>
          </cell>
          <cell r="C7" t="str">
            <v>SCB</v>
          </cell>
          <cell r="D7" t="str">
            <v>AGRO INDUSTRIAL MACHINERY PCL.</v>
          </cell>
          <cell r="E7" t="str">
            <v>บริษัท อะโกร อินดัสเตรียล แมชชีนเนอรี่ จำกัด (มหาชน)</v>
          </cell>
          <cell r="F7" t="str">
            <v>Achara</v>
          </cell>
          <cell r="G7" t="str">
            <v>โอ๋</v>
          </cell>
          <cell r="I7">
            <v>206315801</v>
          </cell>
          <cell r="J7">
            <v>0.49</v>
          </cell>
          <cell r="K7">
            <v>39355</v>
          </cell>
          <cell r="L7" t="str">
            <v>Unaudited</v>
          </cell>
        </row>
        <row r="8">
          <cell r="B8" t="str">
            <v>BRC</v>
          </cell>
          <cell r="C8" t="str">
            <v>SCB</v>
          </cell>
          <cell r="D8" t="str">
            <v>BANGKOK RUBBER PCL.</v>
          </cell>
          <cell r="E8" t="str">
            <v xml:space="preserve">บริษัท บางกอกรับเบอร์ จำกัด (มหาชน) </v>
          </cell>
          <cell r="F8" t="str">
            <v>Achara</v>
          </cell>
          <cell r="G8" t="str">
            <v>โอ๋</v>
          </cell>
          <cell r="I8">
            <v>163457165</v>
          </cell>
          <cell r="J8">
            <v>-14.506448830187407</v>
          </cell>
          <cell r="K8">
            <v>39355</v>
          </cell>
          <cell r="L8" t="str">
            <v>Unaudited</v>
          </cell>
        </row>
        <row r="9">
          <cell r="B9" t="str">
            <v>USC</v>
          </cell>
          <cell r="C9" t="str">
            <v>SCB</v>
          </cell>
          <cell r="D9" t="str">
            <v>THAI WAH PCL.</v>
          </cell>
          <cell r="E9" t="str">
            <v>บริษัท ยูนิเวอร์แซล สตาร์ช จำกัด (มหาชน)</v>
          </cell>
          <cell r="F9" t="str">
            <v>Achara</v>
          </cell>
          <cell r="G9" t="str">
            <v>โอ๋</v>
          </cell>
          <cell r="I9">
            <v>78536038</v>
          </cell>
          <cell r="J9">
            <v>-9.43</v>
          </cell>
          <cell r="K9">
            <v>39263</v>
          </cell>
          <cell r="L9" t="str">
            <v>Unaudited</v>
          </cell>
        </row>
        <row r="10">
          <cell r="B10">
            <v>84</v>
          </cell>
          <cell r="C10" t="str">
            <v>SCB</v>
          </cell>
          <cell r="D10" t="str">
            <v>84 CO., LTD.</v>
          </cell>
          <cell r="E10" t="str">
            <v>บริษัท 84 จำกัด</v>
          </cell>
          <cell r="F10" t="str">
            <v>Wittaya</v>
          </cell>
          <cell r="G10" t="str">
            <v>ดาว</v>
          </cell>
          <cell r="I10">
            <v>150000000</v>
          </cell>
          <cell r="J10">
            <v>7.73</v>
          </cell>
          <cell r="K10">
            <v>39082</v>
          </cell>
          <cell r="L10" t="str">
            <v>Audited</v>
          </cell>
        </row>
        <row r="11">
          <cell r="B11" t="str">
            <v>ACC</v>
          </cell>
          <cell r="C11" t="str">
            <v>SCB</v>
          </cell>
          <cell r="D11" t="str">
            <v>AMATA CITY CO.,LTD.</v>
          </cell>
          <cell r="E11" t="str">
            <v>บริษัท อมตะ ซิตี้ จำกัด</v>
          </cell>
          <cell r="F11" t="str">
            <v>Wittaya</v>
          </cell>
          <cell r="G11" t="str">
            <v>แพท</v>
          </cell>
          <cell r="I11">
            <v>4500000</v>
          </cell>
          <cell r="J11">
            <v>267.39</v>
          </cell>
          <cell r="K11">
            <v>39355</v>
          </cell>
          <cell r="L11" t="str">
            <v>Unaudited</v>
          </cell>
        </row>
        <row r="12">
          <cell r="B12" t="str">
            <v>AFCL</v>
          </cell>
          <cell r="C12" t="str">
            <v>SCB</v>
          </cell>
          <cell r="D12" t="str">
            <v>ASIAN FINANCE CORP.</v>
          </cell>
          <cell r="E12" t="str">
            <v>ASEAN FINANCE CORP.</v>
          </cell>
          <cell r="F12" t="str">
            <v>Wittaya</v>
          </cell>
          <cell r="G12" t="str">
            <v>แพท</v>
          </cell>
          <cell r="H12" t="str">
            <v>SGD</v>
          </cell>
          <cell r="I12">
            <v>100000000</v>
          </cell>
          <cell r="J12">
            <v>0.67</v>
          </cell>
          <cell r="K12">
            <v>39082</v>
          </cell>
          <cell r="L12" t="str">
            <v>Audited</v>
          </cell>
        </row>
        <row r="13">
          <cell r="B13" t="str">
            <v>AIL</v>
          </cell>
          <cell r="C13" t="str">
            <v>SCB</v>
          </cell>
          <cell r="D13" t="str">
            <v>ASTRAKHAN INVESTMENT LIMITED</v>
          </cell>
          <cell r="E13" t="str">
            <v>ASTRAKHAN INVESTMENT LIMITED</v>
          </cell>
          <cell r="F13" t="str">
            <v>Wittaya</v>
          </cell>
          <cell r="G13" t="str">
            <v>พงศ์</v>
          </cell>
          <cell r="H13" t="str">
            <v>HKD</v>
          </cell>
          <cell r="I13">
            <v>100000</v>
          </cell>
          <cell r="J13">
            <v>88.378254515266335</v>
          </cell>
          <cell r="K13">
            <v>39447</v>
          </cell>
        </row>
        <row r="14">
          <cell r="B14" t="str">
            <v>AMATA</v>
          </cell>
          <cell r="C14" t="str">
            <v>SCB</v>
          </cell>
          <cell r="D14" t="str">
            <v>THE AMATA (VEITNAM) CO.,LTD.</v>
          </cell>
          <cell r="E14" t="str">
            <v>THE AMATA (VIETNAM) CO.,LTD.</v>
          </cell>
          <cell r="F14" t="str">
            <v>Wittaya</v>
          </cell>
          <cell r="G14" t="str">
            <v>แพท</v>
          </cell>
          <cell r="H14" t="str">
            <v>USD</v>
          </cell>
          <cell r="I14">
            <v>142</v>
          </cell>
          <cell r="J14">
            <v>144782.82</v>
          </cell>
          <cell r="K14">
            <v>39355</v>
          </cell>
          <cell r="L14" t="str">
            <v>Unaudited</v>
          </cell>
        </row>
        <row r="15">
          <cell r="B15" t="str">
            <v>B-CLUB</v>
          </cell>
          <cell r="C15" t="str">
            <v>SCB</v>
          </cell>
          <cell r="D15" t="str">
            <v>THE BANGKOK CLUB CO.,LTD.</v>
          </cell>
          <cell r="E15" t="str">
            <v>บริษัท บางกอกคลับ จำกัด</v>
          </cell>
          <cell r="F15" t="str">
            <v>Achara</v>
          </cell>
          <cell r="G15" t="str">
            <v>แพท</v>
          </cell>
          <cell r="I15">
            <v>45000000</v>
          </cell>
          <cell r="J15">
            <v>5.13</v>
          </cell>
          <cell r="K15">
            <v>39082</v>
          </cell>
          <cell r="L15" t="str">
            <v>Audited</v>
          </cell>
        </row>
        <row r="16">
          <cell r="B16" t="str">
            <v>BSCL</v>
          </cell>
          <cell r="C16" t="str">
            <v>SCB</v>
          </cell>
          <cell r="D16" t="str">
            <v>BANGKOK SYNTHETICS CO.,LTD.</v>
          </cell>
          <cell r="E16" t="str">
            <v>บริษัท กรุงเทพ ซินธิติกส์ จำกัด</v>
          </cell>
          <cell r="F16" t="str">
            <v>Kritchaya</v>
          </cell>
          <cell r="G16" t="str">
            <v>หมวย</v>
          </cell>
          <cell r="I16">
            <v>11730000</v>
          </cell>
          <cell r="J16">
            <v>827.41</v>
          </cell>
          <cell r="K16">
            <v>39172</v>
          </cell>
          <cell r="L16" t="str">
            <v xml:space="preserve">Unaudited </v>
          </cell>
        </row>
        <row r="17">
          <cell r="B17" t="str">
            <v>BTSC</v>
          </cell>
          <cell r="C17" t="str">
            <v>SCB</v>
          </cell>
          <cell r="D17" t="str">
            <v>BANGKOK MASS TRANSITS SYSTEM  PCL.</v>
          </cell>
          <cell r="E17" t="str">
            <v>บริษัท ระบบขนส่งมวลชนกรุงเทพ จำกัด (มหาชน)</v>
          </cell>
          <cell r="F17" t="str">
            <v>Wittaya</v>
          </cell>
          <cell r="G17" t="str">
            <v>วิทยา</v>
          </cell>
          <cell r="I17">
            <v>1215868989</v>
          </cell>
          <cell r="J17">
            <v>0</v>
          </cell>
          <cell r="K17">
            <v>38352</v>
          </cell>
          <cell r="L17" t="str">
            <v>Audited (Adjusted)</v>
          </cell>
        </row>
        <row r="18">
          <cell r="B18" t="str">
            <v>BWR</v>
          </cell>
          <cell r="C18" t="str">
            <v>SCB</v>
          </cell>
          <cell r="D18" t="str">
            <v>BANGKOK WATER RESORT CO.,LTD.</v>
          </cell>
          <cell r="E18" t="str">
            <v>บริษัท บางกอกวอเตอร์ รีซอส จำกัด</v>
          </cell>
          <cell r="F18" t="str">
            <v>Kritchaya</v>
          </cell>
          <cell r="G18" t="str">
            <v>มนต์</v>
          </cell>
          <cell r="H18" t="str">
            <v>สามัญ</v>
          </cell>
          <cell r="I18">
            <v>1400000</v>
          </cell>
          <cell r="J18">
            <v>82.69</v>
          </cell>
          <cell r="K18">
            <v>39082</v>
          </cell>
          <cell r="L18" t="str">
            <v>Audited</v>
          </cell>
        </row>
        <row r="19">
          <cell r="B19" t="str">
            <v>BWR-P</v>
          </cell>
          <cell r="C19" t="str">
            <v>SCB</v>
          </cell>
          <cell r="D19" t="str">
            <v>BANGKOK WATER RESORT CO.,LTD.  (PREFERRED SHARE)</v>
          </cell>
          <cell r="E19" t="str">
            <v>บริษัท บางกอกวอเตอร์ รีซอส จำกัด</v>
          </cell>
          <cell r="F19" t="str">
            <v>Kritchaya</v>
          </cell>
          <cell r="G19" t="str">
            <v>มนต์</v>
          </cell>
          <cell r="H19" t="str">
            <v>บุริมสิทธิ์</v>
          </cell>
          <cell r="I19">
            <v>238350</v>
          </cell>
          <cell r="J19">
            <v>82.69</v>
          </cell>
          <cell r="K19">
            <v>39082</v>
          </cell>
          <cell r="L19" t="str">
            <v>Audited</v>
          </cell>
        </row>
        <row r="20">
          <cell r="B20" t="str">
            <v>CAMC</v>
          </cell>
          <cell r="C20" t="str">
            <v>SCB</v>
          </cell>
          <cell r="D20" t="str">
            <v>CHATUCHAK ASSETS MANAGEMENT CO., LTD.</v>
          </cell>
          <cell r="E20" t="str">
            <v>บริษัท บริหารสินทรัพย์จตุจักร จำกัด</v>
          </cell>
          <cell r="F20" t="str">
            <v>Achara</v>
          </cell>
          <cell r="G20" t="str">
            <v>แป้ง</v>
          </cell>
          <cell r="I20">
            <v>100000000</v>
          </cell>
          <cell r="J20">
            <v>51.328602910800001</v>
          </cell>
          <cell r="K20">
            <v>39447</v>
          </cell>
        </row>
        <row r="21">
          <cell r="B21" t="str">
            <v>CBNP</v>
          </cell>
          <cell r="C21" t="str">
            <v>SCB</v>
          </cell>
          <cell r="D21" t="str">
            <v>CBNP (THAILAND) LTD.</v>
          </cell>
          <cell r="E21" t="str">
            <v>บริษัท ซี บี เอ็น พี(ประเทศไทย) จำกัด : ขายหมดแล้ว</v>
          </cell>
          <cell r="F21" t="str">
            <v>Wittaya</v>
          </cell>
          <cell r="G21" t="str">
            <v>บาส</v>
          </cell>
          <cell r="I21">
            <v>1000</v>
          </cell>
          <cell r="J21">
            <v>-4412866.01</v>
          </cell>
          <cell r="K21">
            <v>39234</v>
          </cell>
          <cell r="L21" t="str">
            <v>Unaudited</v>
          </cell>
        </row>
        <row r="22">
          <cell r="B22" t="str">
            <v>CCBL</v>
          </cell>
          <cell r="C22" t="str">
            <v>SCB</v>
          </cell>
          <cell r="D22" t="str">
            <v>THE CAMBODIAN COMMERCIAL BANK</v>
          </cell>
          <cell r="E22" t="str">
            <v>THE CAMBODIAN COMMERCIAL BANK</v>
          </cell>
          <cell r="F22" t="str">
            <v>Wittaya</v>
          </cell>
          <cell r="G22" t="str">
            <v>ติ๊ก</v>
          </cell>
          <cell r="H22" t="str">
            <v>USD</v>
          </cell>
          <cell r="I22">
            <v>130000</v>
          </cell>
          <cell r="J22">
            <v>193.46643423259206</v>
          </cell>
          <cell r="K22">
            <v>39447</v>
          </cell>
        </row>
        <row r="23">
          <cell r="B23" t="str">
            <v>CEDAR</v>
          </cell>
          <cell r="D23" t="str">
            <v>CEDAR HOLDINGS CO., LTD.</v>
          </cell>
          <cell r="E23" t="str">
            <v xml:space="preserve">บริษัท ซีด้าร์ โฮลดิ้งส์ จำกัด </v>
          </cell>
          <cell r="F23" t="str">
            <v>Achara</v>
          </cell>
          <cell r="G23" t="str">
            <v>ป้อม</v>
          </cell>
          <cell r="I23">
            <v>800000000</v>
          </cell>
          <cell r="J23">
            <v>-24.51</v>
          </cell>
          <cell r="K23">
            <v>39081</v>
          </cell>
          <cell r="L23" t="str">
            <v>Audited</v>
          </cell>
        </row>
        <row r="24">
          <cell r="B24" t="str">
            <v>CNT</v>
          </cell>
          <cell r="C24" t="str">
            <v>SCB</v>
          </cell>
          <cell r="D24" t="str">
            <v>CHRISTIANI &amp; NIELSEN (THAI) PCL.</v>
          </cell>
          <cell r="E24" t="str">
            <v>บริษัท คริสเตียนีและนีลเส็น(ไทย) จำกัด (มหาชน)</v>
          </cell>
          <cell r="F24" t="str">
            <v>Wittaya</v>
          </cell>
          <cell r="G24" t="str">
            <v>วิทยา</v>
          </cell>
          <cell r="I24">
            <v>401161682</v>
          </cell>
          <cell r="J24">
            <v>2.3530363001905941</v>
          </cell>
          <cell r="K24">
            <v>39447</v>
          </cell>
        </row>
        <row r="25">
          <cell r="B25" t="str">
            <v>CRC</v>
          </cell>
          <cell r="D25" t="str">
            <v>CRC CREATION PCL.</v>
          </cell>
          <cell r="E25" t="str">
            <v>บริษัท ซีอาร์ซี ครีเอชั่น จำกัด (มหาชน)</v>
          </cell>
          <cell r="F25" t="str">
            <v>Wittaya</v>
          </cell>
          <cell r="G25" t="str">
            <v>แพท</v>
          </cell>
          <cell r="I25">
            <v>909765038</v>
          </cell>
          <cell r="J25">
            <v>-0.02</v>
          </cell>
          <cell r="K25">
            <v>39082</v>
          </cell>
          <cell r="L25" t="str">
            <v>Audited</v>
          </cell>
        </row>
        <row r="26">
          <cell r="B26" t="str">
            <v>DIAHO</v>
          </cell>
          <cell r="C26" t="str">
            <v>SCB</v>
          </cell>
          <cell r="D26" t="str">
            <v>DONMUANG INT'L AIRPORT CO.,LTD.</v>
          </cell>
          <cell r="E26" t="str">
            <v xml:space="preserve">บริษัท ดอนเมือง อินเตอร์เนชั่นแนล แอร์พอร์ต โฮเต็ล จำกัด </v>
          </cell>
          <cell r="F26" t="str">
            <v>Wittaya</v>
          </cell>
          <cell r="G26" t="str">
            <v>พงศ์</v>
          </cell>
          <cell r="I26">
            <v>1200000</v>
          </cell>
          <cell r="J26">
            <v>420.79</v>
          </cell>
          <cell r="K26">
            <v>39081</v>
          </cell>
          <cell r="L26" t="str">
            <v>Audited</v>
          </cell>
        </row>
        <row r="27">
          <cell r="B27" t="str">
            <v>DS</v>
          </cell>
          <cell r="C27" t="str">
            <v>SCB</v>
          </cell>
          <cell r="D27" t="str">
            <v>DHANA SIAM FINANCE PCL.</v>
          </cell>
          <cell r="E27" t="str">
            <v>บริษัทเงินทุน ธนสยาม จำกัด (มหาชน)</v>
          </cell>
          <cell r="F27" t="str">
            <v>Wittaya</v>
          </cell>
          <cell r="G27" t="str">
            <v>ติ๊ก</v>
          </cell>
          <cell r="I27">
            <v>842514849114</v>
          </cell>
          <cell r="J27">
            <v>0</v>
          </cell>
          <cell r="K27">
            <v>36891</v>
          </cell>
          <cell r="L27" t="str">
            <v>Audited (เลิก)</v>
          </cell>
        </row>
        <row r="28">
          <cell r="B28" t="str">
            <v>EID</v>
          </cell>
          <cell r="C28" t="str">
            <v>SCB</v>
          </cell>
          <cell r="D28" t="str">
            <v>ENERGY &amp; INFRASTRUCTURE DEVELOPMENT LTD.</v>
          </cell>
          <cell r="E28" t="str">
            <v>บริษัท เอ็นเนอร์ยี่ แอนด์ อินฟราสตรัคเจอร์ ดีวีลอปเมนท์ จำกัด</v>
          </cell>
          <cell r="F28" t="str">
            <v>Wittaya</v>
          </cell>
          <cell r="G28" t="str">
            <v>วิทยา</v>
          </cell>
          <cell r="I28">
            <v>60000000</v>
          </cell>
          <cell r="J28">
            <v>0.14000000000000001</v>
          </cell>
          <cell r="K28">
            <v>39052</v>
          </cell>
          <cell r="L28" t="str">
            <v>Audited</v>
          </cell>
        </row>
        <row r="29">
          <cell r="B29" t="str">
            <v>FILATEX</v>
          </cell>
          <cell r="E29" t="str">
            <v xml:space="preserve">บริษัท ไทยฟิลาเท็กซ์ จำกัด (มหาชน) </v>
          </cell>
          <cell r="F29" t="str">
            <v>Wittaya</v>
          </cell>
          <cell r="G29" t="str">
            <v>แพท</v>
          </cell>
          <cell r="I29">
            <v>34863789944</v>
          </cell>
          <cell r="J29">
            <v>-1.0999999999999999E-2</v>
          </cell>
          <cell r="K29">
            <v>39263</v>
          </cell>
          <cell r="L29" t="str">
            <v>Unaudited</v>
          </cell>
        </row>
        <row r="30">
          <cell r="B30" t="str">
            <v>FPT-P</v>
          </cell>
          <cell r="C30" t="str">
            <v>SCB</v>
          </cell>
          <cell r="D30" t="str">
            <v>FUEL PIPELINE TRANSPORTATION LTD. (PREFERRED SHARE)</v>
          </cell>
          <cell r="E30" t="str">
            <v>บริษัท ขนส่งน้ำมันทางท่อ จำกัด</v>
          </cell>
          <cell r="F30" t="str">
            <v>Kritchaya</v>
          </cell>
          <cell r="G30" t="str">
            <v>หมวย</v>
          </cell>
          <cell r="I30">
            <v>15920000</v>
          </cell>
          <cell r="J30">
            <v>-58.39</v>
          </cell>
          <cell r="K30">
            <v>39172</v>
          </cell>
          <cell r="L30" t="str">
            <v xml:space="preserve">Unaudited </v>
          </cell>
        </row>
        <row r="31">
          <cell r="B31" t="str">
            <v>HOYA</v>
          </cell>
          <cell r="C31" t="str">
            <v>SCB</v>
          </cell>
          <cell r="D31" t="str">
            <v>THAI HOYA LENS LTD.</v>
          </cell>
          <cell r="E31" t="str">
            <v>บริษัท ไทยโฮย่า เลนซ์ จำกัด</v>
          </cell>
          <cell r="F31" t="str">
            <v>Wittaya</v>
          </cell>
          <cell r="G31" t="str">
            <v>บาส</v>
          </cell>
          <cell r="I31">
            <v>40000</v>
          </cell>
          <cell r="J31">
            <v>7211.27</v>
          </cell>
          <cell r="K31">
            <v>39172</v>
          </cell>
          <cell r="L31" t="str">
            <v>Audited</v>
          </cell>
        </row>
        <row r="32">
          <cell r="B32" t="str">
            <v>IGS</v>
          </cell>
          <cell r="C32" t="str">
            <v>SCB</v>
          </cell>
          <cell r="D32" t="str">
            <v>I.G.S. PCL.</v>
          </cell>
          <cell r="E32" t="str">
            <v>บริษัท ไอ จี เอส จำกัด (มหาชน)</v>
          </cell>
          <cell r="F32" t="str">
            <v>Kritchaya</v>
          </cell>
          <cell r="G32" t="str">
            <v>มนต์</v>
          </cell>
          <cell r="I32">
            <v>78732680</v>
          </cell>
          <cell r="J32">
            <v>-1.34</v>
          </cell>
          <cell r="K32">
            <v>39082</v>
          </cell>
          <cell r="L32" t="str">
            <v>Audited</v>
          </cell>
        </row>
        <row r="33">
          <cell r="B33" t="str">
            <v>ITDSPV</v>
          </cell>
          <cell r="C33" t="str">
            <v>SCB</v>
          </cell>
          <cell r="D33" t="str">
            <v>ITD SPECIAL PURPOSE VEHICLE COMPANY LIMITED</v>
          </cell>
          <cell r="E33" t="str">
            <v>บริษัท ไอทีดีนิติบุคคลเฉพาะกิจ จำกัด</v>
          </cell>
          <cell r="F33" t="str">
            <v>Wittaya</v>
          </cell>
          <cell r="G33" t="str">
            <v>แพท</v>
          </cell>
          <cell r="I33">
            <v>20000</v>
          </cell>
          <cell r="J33">
            <v>-79091.27</v>
          </cell>
          <cell r="K33">
            <v>39082</v>
          </cell>
          <cell r="L33" t="str">
            <v>Audited</v>
          </cell>
        </row>
        <row r="34">
          <cell r="B34" t="str">
            <v>ITMS</v>
          </cell>
          <cell r="C34" t="str">
            <v>SCB</v>
          </cell>
          <cell r="D34" t="str">
            <v>IMPERIAL TECH. MANG. SERVICES CO.,LTD.</v>
          </cell>
          <cell r="E34" t="str">
            <v>บริษัท อิมพีเรียล เทคโนโลยี แมเนจเม้นท์ เซอร์วิส จำกัด (มหาชน)</v>
          </cell>
          <cell r="F34" t="str">
            <v>Kritchaya</v>
          </cell>
          <cell r="G34" t="str">
            <v>มนต์</v>
          </cell>
          <cell r="I34">
            <v>88235000</v>
          </cell>
          <cell r="J34">
            <v>5.17</v>
          </cell>
          <cell r="K34">
            <v>39233</v>
          </cell>
          <cell r="L34" t="str">
            <v xml:space="preserve">Audited </v>
          </cell>
        </row>
        <row r="35">
          <cell r="B35" t="str">
            <v>ITMX</v>
          </cell>
          <cell r="C35" t="str">
            <v>SCB</v>
          </cell>
          <cell r="D35" t="str">
            <v>ATM POOL CO.,LTD.</v>
          </cell>
          <cell r="E35" t="str">
            <v>บริษัท เนชั่นแนล ไอทีเอ็มเอ๊กซ์ จำกัด</v>
          </cell>
          <cell r="F35" t="str">
            <v>Wittaya</v>
          </cell>
          <cell r="G35" t="str">
            <v>ติ๊ก</v>
          </cell>
          <cell r="I35">
            <v>500000</v>
          </cell>
          <cell r="J35">
            <v>164.0638314133333</v>
          </cell>
          <cell r="K35">
            <v>39263</v>
          </cell>
          <cell r="L35" t="str">
            <v xml:space="preserve">Unaudited </v>
          </cell>
        </row>
        <row r="36">
          <cell r="B36" t="str">
            <v>JASSPV</v>
          </cell>
          <cell r="D36" t="str">
            <v>CHAENGWATANA SPECIAL PURPOSE VEHICLE CO., LTD.</v>
          </cell>
          <cell r="E36" t="str">
            <v>บริษัท แจ้งวัฒนะ นิติบุคคลเฉพาะกิจ จำกัด</v>
          </cell>
          <cell r="F36" t="str">
            <v>Wittaya</v>
          </cell>
          <cell r="G36" t="str">
            <v>แพท</v>
          </cell>
          <cell r="I36">
            <v>100000</v>
          </cell>
          <cell r="J36">
            <v>177.87</v>
          </cell>
          <cell r="K36">
            <v>39082</v>
          </cell>
          <cell r="L36" t="str">
            <v>Audited</v>
          </cell>
        </row>
        <row r="37">
          <cell r="B37" t="str">
            <v>KORAT</v>
          </cell>
          <cell r="C37" t="str">
            <v>SCB</v>
          </cell>
          <cell r="D37" t="str">
            <v>KORAT THAI CANADIAN VENTURE CO.,LTD.</v>
          </cell>
          <cell r="E37" t="str">
            <v>บริษัท โคราชร่วมทุนไทย คานาเดียน จำกัด</v>
          </cell>
          <cell r="F37" t="str">
            <v>Kritchaya</v>
          </cell>
          <cell r="G37" t="str">
            <v>หมวย</v>
          </cell>
          <cell r="I37">
            <v>320000</v>
          </cell>
          <cell r="J37">
            <v>71.03</v>
          </cell>
          <cell r="K37">
            <v>37986</v>
          </cell>
          <cell r="L37" t="str">
            <v>Audited (ชำระบัญชี)</v>
          </cell>
        </row>
        <row r="38">
          <cell r="B38" t="str">
            <v>LLKL</v>
          </cell>
          <cell r="C38" t="str">
            <v>SCB</v>
          </cell>
          <cell r="D38" t="str">
            <v>LAM LUK KA LAND CO., LTD.</v>
          </cell>
          <cell r="E38" t="str">
            <v>บริษัท ลำลูกกา แลนด์ จำกัด</v>
          </cell>
          <cell r="F38" t="str">
            <v>Wittaya</v>
          </cell>
          <cell r="G38" t="str">
            <v>บาส</v>
          </cell>
          <cell r="I38">
            <v>90000000</v>
          </cell>
          <cell r="J38">
            <v>11.27</v>
          </cell>
          <cell r="K38">
            <v>39082</v>
          </cell>
          <cell r="L38" t="str">
            <v>Audited</v>
          </cell>
        </row>
        <row r="39">
          <cell r="B39" t="str">
            <v>LLKR</v>
          </cell>
          <cell r="C39" t="str">
            <v>SCB</v>
          </cell>
          <cell r="D39" t="str">
            <v>LAM LUK KA RESORT CO., LTD.</v>
          </cell>
          <cell r="E39" t="str">
            <v>บริษัท ลำลูกกา รีสอร์ท จำกัด</v>
          </cell>
          <cell r="F39" t="str">
            <v>Wittaya</v>
          </cell>
          <cell r="G39" t="str">
            <v>บาส</v>
          </cell>
          <cell r="I39">
            <v>55250000</v>
          </cell>
          <cell r="J39">
            <v>19.28</v>
          </cell>
          <cell r="K39">
            <v>39082</v>
          </cell>
          <cell r="L39" t="str">
            <v>Audited</v>
          </cell>
        </row>
        <row r="40">
          <cell r="B40" t="str">
            <v>LPM</v>
          </cell>
          <cell r="C40" t="str">
            <v>SCB</v>
          </cell>
          <cell r="D40" t="str">
            <v>LPN PLATE MILL CO.,LTD.</v>
          </cell>
          <cell r="E40" t="str">
            <v>บริษัท แอล พี เอ็น เพลทมิล จำกัด (มหาชน)</v>
          </cell>
          <cell r="F40" t="str">
            <v>Wittaya</v>
          </cell>
          <cell r="G40" t="str">
            <v>บาส</v>
          </cell>
          <cell r="I40">
            <v>293712</v>
          </cell>
          <cell r="J40">
            <v>-41071.07</v>
          </cell>
          <cell r="K40">
            <v>38322</v>
          </cell>
          <cell r="L40" t="str">
            <v>Unaudited (Adjusted)</v>
          </cell>
        </row>
        <row r="41">
          <cell r="B41" t="str">
            <v>MA_B</v>
          </cell>
          <cell r="E41" t="str">
            <v>Mastercard Incorporated Limited (Class B)</v>
          </cell>
          <cell r="F41" t="str">
            <v>Wittaya</v>
          </cell>
          <cell r="G41" t="str">
            <v>พงศ์</v>
          </cell>
          <cell r="H41" t="str">
            <v>USD</v>
          </cell>
          <cell r="I41">
            <v>55337407</v>
          </cell>
          <cell r="J41">
            <v>21.11</v>
          </cell>
          <cell r="K41">
            <v>39263</v>
          </cell>
          <cell r="L41" t="str">
            <v>Unaudited</v>
          </cell>
        </row>
        <row r="42">
          <cell r="B42" t="str">
            <v>MA_M</v>
          </cell>
          <cell r="E42" t="str">
            <v>Mastercard Incorporated Limited (Class M)</v>
          </cell>
          <cell r="F42" t="str">
            <v>Wittaya</v>
          </cell>
          <cell r="G42" t="str">
            <v>พงศ์</v>
          </cell>
          <cell r="H42" t="str">
            <v>USD</v>
          </cell>
          <cell r="I42">
            <v>1635</v>
          </cell>
          <cell r="J42">
            <v>21.11</v>
          </cell>
          <cell r="K42">
            <v>39263</v>
          </cell>
          <cell r="L42" t="str">
            <v>Unaudited</v>
          </cell>
        </row>
        <row r="43">
          <cell r="B43" t="str">
            <v>MANASIKA</v>
          </cell>
          <cell r="E43" t="str">
            <v>บริษัท มนสิกา จำกัด</v>
          </cell>
          <cell r="F43" t="str">
            <v>Wittaya</v>
          </cell>
          <cell r="G43" t="str">
            <v>บาส</v>
          </cell>
          <cell r="I43">
            <v>1200000</v>
          </cell>
          <cell r="J43">
            <v>99.76</v>
          </cell>
          <cell r="K43">
            <v>39142</v>
          </cell>
          <cell r="L43" t="str">
            <v>Unaudited</v>
          </cell>
        </row>
        <row r="44">
          <cell r="B44" t="str">
            <v>MHI</v>
          </cell>
          <cell r="C44" t="str">
            <v>SCB</v>
          </cell>
          <cell r="D44" t="str">
            <v>MAHISORN CO.,LTD.</v>
          </cell>
          <cell r="E44" t="str">
            <v>บริษัท มหิศร จำกัด</v>
          </cell>
          <cell r="F44" t="str">
            <v>Kritchaya</v>
          </cell>
          <cell r="G44" t="str">
            <v>เอ๋ย</v>
          </cell>
          <cell r="I44">
            <v>34914300</v>
          </cell>
          <cell r="J44">
            <v>19.814841174514864</v>
          </cell>
          <cell r="K44">
            <v>39447</v>
          </cell>
        </row>
        <row r="45">
          <cell r="B45" t="str">
            <v>MICL</v>
          </cell>
          <cell r="C45" t="str">
            <v>SCB</v>
          </cell>
          <cell r="D45" t="str">
            <v>MITSIAM INTERNATIONAL CO.,LTD.</v>
          </cell>
          <cell r="E45" t="str">
            <v xml:space="preserve">บริษัท มิตรสยามอินเตอร์เนชั่นแนล จำกัด </v>
          </cell>
          <cell r="F45" t="str">
            <v>Wittaya</v>
          </cell>
          <cell r="G45" t="str">
            <v>บาส</v>
          </cell>
          <cell r="I45">
            <v>100000</v>
          </cell>
          <cell r="J45">
            <v>11637.13</v>
          </cell>
          <cell r="K45">
            <v>39172</v>
          </cell>
          <cell r="L45" t="str">
            <v>Audited</v>
          </cell>
        </row>
        <row r="46">
          <cell r="B46" t="str">
            <v>MLDL</v>
          </cell>
          <cell r="C46" t="str">
            <v>SCB</v>
          </cell>
          <cell r="D46" t="str">
            <v>MAHACHAI LAND DEVELOPMENT LTD.</v>
          </cell>
          <cell r="E46" t="str">
            <v>บริษัท มหาชัยพัฒนาที่ดิน จำกัด</v>
          </cell>
          <cell r="F46" t="str">
            <v>Wittaya</v>
          </cell>
          <cell r="G46" t="str">
            <v>วิทยา</v>
          </cell>
          <cell r="I46">
            <v>145312</v>
          </cell>
          <cell r="J46">
            <v>-205.12</v>
          </cell>
          <cell r="K46">
            <v>39355</v>
          </cell>
          <cell r="L46" t="str">
            <v>Audited</v>
          </cell>
        </row>
        <row r="47">
          <cell r="B47" t="str">
            <v>NAVA84</v>
          </cell>
          <cell r="C47" t="str">
            <v>SCB</v>
          </cell>
          <cell r="D47" t="str">
            <v>NAVA 84 CO., LTD.</v>
          </cell>
          <cell r="E47" t="str">
            <v>บริษัท นว 84 จำกัด</v>
          </cell>
          <cell r="F47" t="str">
            <v>Wittaya</v>
          </cell>
          <cell r="G47" t="str">
            <v>ดาว</v>
          </cell>
          <cell r="I47">
            <v>150000000</v>
          </cell>
          <cell r="J47">
            <v>8.09</v>
          </cell>
          <cell r="K47">
            <v>39082</v>
          </cell>
          <cell r="L47" t="str">
            <v>Audited</v>
          </cell>
        </row>
        <row r="48">
          <cell r="B48" t="str">
            <v>NAVUTI</v>
          </cell>
          <cell r="C48" t="str">
            <v>SCB</v>
          </cell>
          <cell r="D48" t="str">
            <v>NAVUTI CO.,LTD.</v>
          </cell>
          <cell r="E48" t="str">
            <v>บริษัท นวุติ จำกัด</v>
          </cell>
          <cell r="F48" t="str">
            <v>Wittaya</v>
          </cell>
          <cell r="G48" t="str">
            <v>ดาว</v>
          </cell>
          <cell r="I48">
            <v>600000</v>
          </cell>
          <cell r="J48">
            <v>39.18</v>
          </cell>
          <cell r="K48">
            <v>38807</v>
          </cell>
          <cell r="L48" t="str">
            <v>Audited</v>
          </cell>
        </row>
        <row r="49">
          <cell r="B49" t="str">
            <v>NBCH</v>
          </cell>
          <cell r="C49" t="str">
            <v>DUMMY</v>
          </cell>
          <cell r="D49" t="str">
            <v>NOBLECLEAR HOLDINGS (BVI) LIMITED</v>
          </cell>
          <cell r="E49" t="str">
            <v>NOBLECLEAR HOLDINGS (BVI) LIMITED</v>
          </cell>
          <cell r="F49" t="str">
            <v>Wittaya</v>
          </cell>
          <cell r="G49" t="str">
            <v>ดาว</v>
          </cell>
          <cell r="H49" t="str">
            <v>EUR</v>
          </cell>
          <cell r="I49">
            <v>3067751</v>
          </cell>
          <cell r="J49">
            <v>-18.87</v>
          </cell>
          <cell r="K49">
            <v>38990</v>
          </cell>
          <cell r="L49" t="str">
            <v>Unaudited</v>
          </cell>
        </row>
        <row r="50">
          <cell r="B50" t="str">
            <v>NCB</v>
          </cell>
          <cell r="C50" t="str">
            <v>SCB</v>
          </cell>
          <cell r="D50" t="str">
            <v>CENTER INFORMATION SYSTEM CO., LTD.</v>
          </cell>
          <cell r="E50" t="str">
            <v>บริษัท ข้อมูลเครดิตแห่งชาติ จำกัด</v>
          </cell>
          <cell r="F50" t="str">
            <v>Wittaya</v>
          </cell>
          <cell r="G50" t="str">
            <v>ติ๊ก</v>
          </cell>
          <cell r="I50">
            <v>25000000</v>
          </cell>
          <cell r="J50">
            <v>12.54</v>
          </cell>
          <cell r="K50">
            <v>39082</v>
          </cell>
          <cell r="L50" t="str">
            <v>Audited</v>
          </cell>
        </row>
        <row r="51">
          <cell r="B51" t="str">
            <v>NCC</v>
          </cell>
          <cell r="E51" t="str">
            <v>บริษัท นามประเสริฐก่อสร้าง จำกัด</v>
          </cell>
          <cell r="F51" t="str">
            <v>Wittaya</v>
          </cell>
          <cell r="G51" t="str">
            <v>แพท</v>
          </cell>
          <cell r="I51">
            <v>1206830911</v>
          </cell>
          <cell r="J51">
            <v>0.08</v>
          </cell>
          <cell r="K51">
            <v>39082</v>
          </cell>
          <cell r="L51" t="str">
            <v>Audited</v>
          </cell>
        </row>
        <row r="52">
          <cell r="B52" t="str">
            <v>NHC</v>
          </cell>
          <cell r="C52" t="str">
            <v>DUMMY</v>
          </cell>
          <cell r="D52" t="str">
            <v>NAWARAT HATCHERY CO.,LTD.</v>
          </cell>
          <cell r="E52" t="str">
            <v>บริษัท เนาวรัตน์ แฮชเชอรี่ จำกัด</v>
          </cell>
          <cell r="F52" t="str">
            <v>Wittaya</v>
          </cell>
          <cell r="G52" t="str">
            <v>ดาว</v>
          </cell>
          <cell r="I52">
            <v>5500</v>
          </cell>
          <cell r="J52">
            <v>-13447.65</v>
          </cell>
          <cell r="K52">
            <v>36525</v>
          </cell>
          <cell r="L52" t="str">
            <v>Audited (หยุดดำเนินการ)</v>
          </cell>
        </row>
        <row r="53">
          <cell r="B53" t="str">
            <v>NMCO</v>
          </cell>
          <cell r="C53" t="str">
            <v>SCB</v>
          </cell>
          <cell r="D53" t="str">
            <v>NANTAWAN-MARUSEI CO., LTD.</v>
          </cell>
          <cell r="E53" t="str">
            <v>บริษัท นันทวัน มารูเซ่ จำกัด</v>
          </cell>
          <cell r="F53" t="str">
            <v>Wittaya</v>
          </cell>
          <cell r="G53" t="str">
            <v>พงศ์</v>
          </cell>
          <cell r="I53">
            <v>20000</v>
          </cell>
          <cell r="J53">
            <v>1209.9000000000001</v>
          </cell>
          <cell r="K53">
            <v>39082</v>
          </cell>
          <cell r="L53" t="str">
            <v>Audited</v>
          </cell>
        </row>
        <row r="54">
          <cell r="B54" t="str">
            <v>NOICO</v>
          </cell>
          <cell r="C54" t="str">
            <v>DUMMY</v>
          </cell>
          <cell r="D54" t="str">
            <v>NAWARAT OCEAN INDUSTRY CO.,LTD.</v>
          </cell>
          <cell r="E54" t="str">
            <v>บริษัท เนาวรัตน์ โอเชียน อินดัสตรี จำกัด</v>
          </cell>
          <cell r="F54" t="str">
            <v>Wittaya</v>
          </cell>
          <cell r="G54" t="str">
            <v>ดาว</v>
          </cell>
          <cell r="I54">
            <v>4500000</v>
          </cell>
          <cell r="J54">
            <v>-99.54</v>
          </cell>
          <cell r="K54">
            <v>36525</v>
          </cell>
          <cell r="L54" t="str">
            <v>Audited (หยุดดำเนินการ)</v>
          </cell>
        </row>
        <row r="55">
          <cell r="B55" t="str">
            <v>PCT</v>
          </cell>
          <cell r="C55" t="str">
            <v>SCB</v>
          </cell>
          <cell r="D55" t="str">
            <v>THE PETRO CHAIN (THAILAND) CO.,LTD.</v>
          </cell>
          <cell r="E55" t="str">
            <v>บริษัท ปิโตรเชน(ประเทศไทย) จำกัด : ขายหมดแล้ว</v>
          </cell>
          <cell r="F55" t="str">
            <v>Kritchaya</v>
          </cell>
          <cell r="G55" t="str">
            <v>หมวย</v>
          </cell>
          <cell r="I55">
            <v>4900000</v>
          </cell>
          <cell r="J55">
            <v>71.38</v>
          </cell>
          <cell r="K55">
            <v>35976</v>
          </cell>
          <cell r="L55" t="str">
            <v>Unaudited (หยุดดำเนินการ)</v>
          </cell>
        </row>
        <row r="56">
          <cell r="B56" t="str">
            <v>PHENIX</v>
          </cell>
          <cell r="C56" t="str">
            <v>DUMMY</v>
          </cell>
          <cell r="E56" t="str">
            <v>บริษัท ฟีนิกซ์ กอล์ฟ แอนด์ คันทรีคลับ พัทยา จำกัด</v>
          </cell>
          <cell r="F56" t="str">
            <v>Wittaya</v>
          </cell>
          <cell r="G56" t="str">
            <v>พงศ์</v>
          </cell>
          <cell r="I56">
            <v>23850</v>
          </cell>
          <cell r="J56">
            <v>-1043.5</v>
          </cell>
          <cell r="K56">
            <v>39082</v>
          </cell>
          <cell r="L56" t="str">
            <v>Audited</v>
          </cell>
        </row>
        <row r="57">
          <cell r="B57" t="str">
            <v>PIE</v>
          </cell>
          <cell r="C57" t="str">
            <v>SCB</v>
          </cell>
          <cell r="D57" t="str">
            <v>PROSPERITY INDUSTRIAL ESTATE CO., LTD.</v>
          </cell>
          <cell r="E57" t="str">
            <v>บริษัท พรอสเพอริตี้ อินดัสเตรียล เอสเตท จำกัด</v>
          </cell>
          <cell r="F57" t="str">
            <v>Wittaya</v>
          </cell>
          <cell r="G57" t="str">
            <v>บาส</v>
          </cell>
          <cell r="I57">
            <v>4739840</v>
          </cell>
          <cell r="J57">
            <v>95.55</v>
          </cell>
          <cell r="K57">
            <v>39082</v>
          </cell>
          <cell r="L57" t="str">
            <v>Audited</v>
          </cell>
        </row>
        <row r="58">
          <cell r="B58" t="str">
            <v>PLD</v>
          </cell>
          <cell r="C58" t="str">
            <v>SCB</v>
          </cell>
          <cell r="D58" t="str">
            <v>PHOENIX LAND DEVELOPMENT CO., LTD.</v>
          </cell>
          <cell r="E58" t="str">
            <v xml:space="preserve">บริษัท ฟีนิกซ์ แลนด์ ดีเวลล็อปเมนท์ จำกัด </v>
          </cell>
          <cell r="F58" t="str">
            <v>Wittaya</v>
          </cell>
          <cell r="G58" t="str">
            <v>พงศ์</v>
          </cell>
          <cell r="I58">
            <v>500000</v>
          </cell>
          <cell r="J58">
            <v>-133.44</v>
          </cell>
          <cell r="K58">
            <v>39082</v>
          </cell>
          <cell r="L58" t="str">
            <v>Audited</v>
          </cell>
        </row>
        <row r="59">
          <cell r="B59" t="str">
            <v>PNC</v>
          </cell>
          <cell r="E59" t="str">
            <v>บริษัท พี เอ็น ซี (ประเทศไทย) จำกัด</v>
          </cell>
          <cell r="F59" t="str">
            <v>Wittaya</v>
          </cell>
          <cell r="G59" t="str">
            <v>แพท</v>
          </cell>
          <cell r="I59">
            <v>150000</v>
          </cell>
          <cell r="J59">
            <v>-836.54</v>
          </cell>
          <cell r="K59">
            <v>38168</v>
          </cell>
          <cell r="L59" t="str">
            <v>Audited(ล้มละลาย)</v>
          </cell>
        </row>
        <row r="60">
          <cell r="B60" t="str">
            <v>PREMAS</v>
          </cell>
          <cell r="C60" t="str">
            <v>SCB</v>
          </cell>
          <cell r="D60" t="str">
            <v>PREMAS (THAILAND) CO.,LTD.</v>
          </cell>
          <cell r="E60" t="str">
            <v>บริษัท พรีมัส (ประเทศไทย) จำกัด</v>
          </cell>
          <cell r="F60" t="str">
            <v>Wittaya</v>
          </cell>
          <cell r="G60" t="str">
            <v>ติ๊ก</v>
          </cell>
          <cell r="I60">
            <v>250000</v>
          </cell>
          <cell r="J60">
            <v>64.709999999999994</v>
          </cell>
          <cell r="K60">
            <v>39082</v>
          </cell>
          <cell r="L60" t="str">
            <v>Audited</v>
          </cell>
        </row>
        <row r="61">
          <cell r="B61" t="str">
            <v>RBT</v>
          </cell>
          <cell r="E61" t="str">
            <v>บริษัท ท่าเรือระยอง จำกัด</v>
          </cell>
          <cell r="F61" t="str">
            <v>Wittaya</v>
          </cell>
          <cell r="G61" t="str">
            <v>พงศ์</v>
          </cell>
          <cell r="I61">
            <v>76400000</v>
          </cell>
          <cell r="J61">
            <v>13.06</v>
          </cell>
          <cell r="K61">
            <v>39082</v>
          </cell>
          <cell r="L61" t="str">
            <v>Audited</v>
          </cell>
        </row>
        <row r="62">
          <cell r="B62" t="str">
            <v>RCGC</v>
          </cell>
          <cell r="C62" t="str">
            <v>SCB</v>
          </cell>
          <cell r="D62" t="str">
            <v>THE ROYAL CHIANGMAI GOLF CLUB CO.,LTD.</v>
          </cell>
          <cell r="E62" t="str">
            <v>บริษัท รอยัลเชียงใหม่กอล์ฟคลับ จำกัด</v>
          </cell>
          <cell r="F62" t="str">
            <v>Wittaya</v>
          </cell>
          <cell r="G62" t="str">
            <v>ดาว</v>
          </cell>
          <cell r="I62">
            <v>35000000</v>
          </cell>
          <cell r="J62">
            <v>5.18</v>
          </cell>
          <cell r="K62">
            <v>39082</v>
          </cell>
          <cell r="L62" t="str">
            <v>Audited</v>
          </cell>
        </row>
        <row r="63">
          <cell r="B63" t="str">
            <v>RMC-P</v>
          </cell>
          <cell r="E63" t="str">
            <v>บริษัท รักษ์การผลิต จำกัด</v>
          </cell>
          <cell r="F63" t="str">
            <v>Wittaya</v>
          </cell>
          <cell r="G63" t="str">
            <v>แพท</v>
          </cell>
          <cell r="I63">
            <v>64985106</v>
          </cell>
          <cell r="J63">
            <v>-3.21</v>
          </cell>
          <cell r="K63">
            <v>39263</v>
          </cell>
          <cell r="L63" t="str">
            <v>Audited</v>
          </cell>
        </row>
        <row r="64">
          <cell r="B64" t="str">
            <v>SAM</v>
          </cell>
          <cell r="C64" t="str">
            <v>SCB</v>
          </cell>
          <cell r="D64" t="str">
            <v>THE SIAM ADMINISTRATIVE MANAGEMENT CO., LTD.</v>
          </cell>
          <cell r="E64" t="str">
            <v>บริษัท สยามแอดมินนิสเทรทีฟแมเนจเม้นท์ จำกัด</v>
          </cell>
          <cell r="F64" t="str">
            <v>Achara</v>
          </cell>
          <cell r="G64" t="str">
            <v>ป้อม</v>
          </cell>
          <cell r="I64">
            <v>6000000</v>
          </cell>
          <cell r="J64">
            <v>16.809999999999999</v>
          </cell>
          <cell r="K64">
            <v>39263</v>
          </cell>
          <cell r="L64" t="str">
            <v>Unaudited</v>
          </cell>
        </row>
        <row r="65">
          <cell r="B65" t="str">
            <v>SATURN</v>
          </cell>
          <cell r="C65" t="str">
            <v>SCB+DUMMY</v>
          </cell>
          <cell r="D65" t="str">
            <v>SATURN INC.</v>
          </cell>
          <cell r="E65" t="str">
            <v>SATURN INC.</v>
          </cell>
          <cell r="F65" t="str">
            <v>Wittaya</v>
          </cell>
          <cell r="G65" t="str">
            <v>ติ๊ก</v>
          </cell>
          <cell r="H65" t="str">
            <v>USD</v>
          </cell>
          <cell r="I65">
            <v>40037800</v>
          </cell>
          <cell r="J65">
            <v>0.27739356245966501</v>
          </cell>
          <cell r="K65">
            <v>39447</v>
          </cell>
        </row>
        <row r="66">
          <cell r="B66" t="str">
            <v>SCBAM</v>
          </cell>
          <cell r="C66" t="str">
            <v>SCB</v>
          </cell>
          <cell r="D66" t="str">
            <v>SCB ASSET MANAGEMENT CO.,LTD.</v>
          </cell>
          <cell r="E66" t="str">
            <v>บริษัทหลักทรัพย์จัดการกองทุนรวมไทยพาณิชย์ จำกัด</v>
          </cell>
          <cell r="F66" t="str">
            <v>Wittaya</v>
          </cell>
          <cell r="G66" t="str">
            <v>ดาว</v>
          </cell>
          <cell r="I66">
            <v>20000000</v>
          </cell>
          <cell r="J66">
            <v>19.7816884225</v>
          </cell>
          <cell r="K66">
            <v>39447</v>
          </cell>
        </row>
        <row r="67">
          <cell r="B67" t="str">
            <v>SCBCSS</v>
          </cell>
          <cell r="C67" t="str">
            <v>SCB</v>
          </cell>
          <cell r="D67" t="str">
            <v>SCB ASSET MANAGEMENT CO.,LTD.</v>
          </cell>
          <cell r="E67" t="str">
            <v>บริษัท เอสซีบี แคปปิตอล เซอร์วิส จำกัด</v>
          </cell>
          <cell r="F67" t="str">
            <v>Wittaya</v>
          </cell>
          <cell r="G67" t="str">
            <v>ดาว</v>
          </cell>
          <cell r="I67">
            <v>10000000</v>
          </cell>
          <cell r="J67">
            <v>14.938267549999997</v>
          </cell>
          <cell r="K67">
            <v>39447</v>
          </cell>
          <cell r="L67" t="str">
            <v>ให้รวม RCS</v>
          </cell>
        </row>
        <row r="68">
          <cell r="B68" t="str">
            <v>SCBL</v>
          </cell>
          <cell r="C68" t="str">
            <v>SCB</v>
          </cell>
          <cell r="D68" t="str">
            <v>SIAM PANICH LEASING PCL.</v>
          </cell>
          <cell r="E68" t="str">
            <v>บริษัท ไทยพาณิชย์ลีสซิ่ง จำกัด (มหาชน)</v>
          </cell>
          <cell r="F68" t="str">
            <v>Achara</v>
          </cell>
          <cell r="G68" t="str">
            <v>แป้ง</v>
          </cell>
          <cell r="I68">
            <v>567797502</v>
          </cell>
          <cell r="J68">
            <v>19.408818437535714</v>
          </cell>
          <cell r="K68">
            <v>39447</v>
          </cell>
        </row>
        <row r="69">
          <cell r="B69" t="str">
            <v>SCBLS</v>
          </cell>
          <cell r="C69" t="str">
            <v>SCB</v>
          </cell>
          <cell r="D69" t="str">
            <v>SCB LEASING PCL.</v>
          </cell>
          <cell r="E69" t="str">
            <v>บริษัท เอสซีบี ลีสซิ่ง จำกัด (มหาชน)</v>
          </cell>
          <cell r="F69" t="str">
            <v>Achara</v>
          </cell>
          <cell r="G69" t="str">
            <v>แป้ง</v>
          </cell>
          <cell r="I69">
            <v>10576914</v>
          </cell>
          <cell r="J69">
            <v>34.545140541545095</v>
          </cell>
          <cell r="K69">
            <v>39447</v>
          </cell>
        </row>
        <row r="70">
          <cell r="B70" t="str">
            <v>SCBS</v>
          </cell>
          <cell r="C70" t="str">
            <v>SCB</v>
          </cell>
          <cell r="D70" t="str">
            <v>SCB SECURITIES CO., LTD.</v>
          </cell>
          <cell r="E70" t="str">
            <v>บริษัท หลักทรัพย์ไทยพาณิชย์ จำกัด</v>
          </cell>
          <cell r="F70" t="str">
            <v>Achara</v>
          </cell>
          <cell r="G70" t="str">
            <v>แป้ง</v>
          </cell>
          <cell r="I70">
            <v>500000000</v>
          </cell>
          <cell r="J70">
            <v>9.8414726501212328</v>
          </cell>
          <cell r="K70">
            <v>39447</v>
          </cell>
          <cell r="L70" t="str">
            <v>ให้รวม SCBQ</v>
          </cell>
        </row>
        <row r="71">
          <cell r="B71" t="str">
            <v>SCBTC</v>
          </cell>
          <cell r="C71" t="str">
            <v>SCB</v>
          </cell>
          <cell r="D71" t="str">
            <v>SCB TRAINING CENTER CO.,LTD.</v>
          </cell>
          <cell r="E71" t="str">
            <v>บริษัท ธ.ท.พ. ศูนย์ฝึกอบรม จำกัด</v>
          </cell>
          <cell r="F71" t="str">
            <v>Wittaya</v>
          </cell>
          <cell r="G71" t="str">
            <v>ดาว</v>
          </cell>
          <cell r="I71">
            <v>5490000</v>
          </cell>
          <cell r="J71">
            <v>50.108452185792352</v>
          </cell>
          <cell r="K71">
            <v>39447</v>
          </cell>
        </row>
        <row r="72">
          <cell r="B72" t="str">
            <v>SCD</v>
          </cell>
          <cell r="C72" t="str">
            <v>SCB</v>
          </cell>
          <cell r="D72" t="str">
            <v>SIAM COMMERCIAL DEVELOPMENT CO.,LTD.</v>
          </cell>
          <cell r="E72" t="str">
            <v>บริษัท สยามพาณิชย์พัฒนา จำกัด</v>
          </cell>
          <cell r="F72" t="str">
            <v>Wittaya</v>
          </cell>
          <cell r="G72" t="str">
            <v>ดาว</v>
          </cell>
          <cell r="I72">
            <v>250000</v>
          </cell>
          <cell r="J72">
            <v>0.53</v>
          </cell>
          <cell r="K72">
            <v>39082</v>
          </cell>
          <cell r="L72" t="str">
            <v>Audited</v>
          </cell>
        </row>
        <row r="73">
          <cell r="B73" t="str">
            <v>S-CHIL</v>
          </cell>
          <cell r="C73" t="str">
            <v>DUMMY</v>
          </cell>
          <cell r="D73" t="str">
            <v>SIAM CHILDREN CARE CO.,LTD.</v>
          </cell>
          <cell r="E73" t="str">
            <v xml:space="preserve">บริษัท สยามชิลเดรนแคร์ จำกัด </v>
          </cell>
          <cell r="F73" t="str">
            <v>Wittaya</v>
          </cell>
          <cell r="G73" t="str">
            <v>ดาว</v>
          </cell>
          <cell r="I73">
            <v>500000</v>
          </cell>
          <cell r="J73">
            <v>0</v>
          </cell>
          <cell r="K73">
            <v>36525</v>
          </cell>
          <cell r="L73" t="str">
            <v>Unaudited (เลิก)</v>
          </cell>
        </row>
        <row r="74">
          <cell r="B74" t="str">
            <v>SCMT</v>
          </cell>
          <cell r="C74" t="str">
            <v>SCB</v>
          </cell>
          <cell r="D74" t="str">
            <v>SIAM CEMENT MYANMAR TRADING LTD.</v>
          </cell>
          <cell r="E74" t="str">
            <v>SIAM CEMENT MYANMAR TRADING LTD.</v>
          </cell>
          <cell r="F74" t="str">
            <v>Wittaya</v>
          </cell>
          <cell r="G74" t="str">
            <v>พงศ์</v>
          </cell>
          <cell r="H74" t="str">
            <v>USD</v>
          </cell>
          <cell r="I74">
            <v>220</v>
          </cell>
          <cell r="J74">
            <v>-4601.7</v>
          </cell>
          <cell r="K74">
            <v>38077</v>
          </cell>
          <cell r="L74" t="str">
            <v>Audited</v>
          </cell>
        </row>
        <row r="75">
          <cell r="B75" t="str">
            <v>SCNYL</v>
          </cell>
          <cell r="C75" t="str">
            <v>SCB</v>
          </cell>
          <cell r="D75" t="str">
            <v>SIAM COMMERCIAL LIFE ASSURANCE PCL.</v>
          </cell>
          <cell r="E75" t="str">
            <v>บริษัท ไทยพาณิชย์นิวยอร์คไลฟ์ประกันชีวิต จำกัด (มหาชน)</v>
          </cell>
          <cell r="F75" t="str">
            <v>Wittaya</v>
          </cell>
          <cell r="G75" t="str">
            <v>ติ๊ก</v>
          </cell>
          <cell r="I75">
            <v>66500000</v>
          </cell>
          <cell r="J75">
            <v>39.041156515059427</v>
          </cell>
          <cell r="K75">
            <v>39447</v>
          </cell>
        </row>
        <row r="76">
          <cell r="B76" t="str">
            <v>SCSMG</v>
          </cell>
          <cell r="C76" t="str">
            <v>SCB</v>
          </cell>
          <cell r="D76" t="str">
            <v>THE SAMAGGI INSURANCE PCL.</v>
          </cell>
          <cell r="E76" t="str">
            <v xml:space="preserve">บริษัท ไทยพาณิชย์สามัคคีประกันภัย จำกัด (มหาชน)  </v>
          </cell>
          <cell r="F76" t="str">
            <v>Kritchaya</v>
          </cell>
          <cell r="G76" t="str">
            <v>เอ๋ย</v>
          </cell>
          <cell r="I76">
            <v>89954744</v>
          </cell>
          <cell r="J76">
            <v>21.757207312068104</v>
          </cell>
          <cell r="K76">
            <v>39447</v>
          </cell>
        </row>
        <row r="77">
          <cell r="B77" t="str">
            <v>SGLAND</v>
          </cell>
          <cell r="C77" t="str">
            <v>SCB</v>
          </cell>
          <cell r="D77" t="str">
            <v>SG LAND CO.,LTD.</v>
          </cell>
          <cell r="E77" t="str">
            <v>บริษัท เอส จี แลนด์ จำกัด</v>
          </cell>
          <cell r="F77" t="str">
            <v>Achara</v>
          </cell>
          <cell r="G77" t="str">
            <v>แป้ง</v>
          </cell>
          <cell r="I77">
            <v>20090000</v>
          </cell>
          <cell r="J77">
            <v>31.42</v>
          </cell>
          <cell r="K77">
            <v>39325</v>
          </cell>
          <cell r="L77" t="str">
            <v>Unaudited</v>
          </cell>
        </row>
        <row r="78">
          <cell r="B78" t="str">
            <v>SGSP</v>
          </cell>
          <cell r="C78" t="str">
            <v>SCB</v>
          </cell>
          <cell r="D78" t="str">
            <v>SG STAR PROPERTY CO., LTD.</v>
          </cell>
          <cell r="E78" t="str">
            <v>บริษัท เอสจี สตาร์ พร็อพเพอร์ตี้ จำกัด</v>
          </cell>
          <cell r="F78" t="str">
            <v>Achara</v>
          </cell>
          <cell r="G78" t="str">
            <v>แป้ง</v>
          </cell>
          <cell r="I78">
            <v>59891118</v>
          </cell>
          <cell r="J78">
            <v>-0.35</v>
          </cell>
          <cell r="K78">
            <v>39082</v>
          </cell>
          <cell r="L78" t="str">
            <v>Audited</v>
          </cell>
        </row>
        <row r="79">
          <cell r="B79" t="str">
            <v>SICCO</v>
          </cell>
          <cell r="C79" t="str">
            <v>SCB</v>
          </cell>
          <cell r="D79" t="str">
            <v>THE SIAM INDUSTRIAL CREDIT PCL.</v>
          </cell>
          <cell r="E79" t="str">
            <v xml:space="preserve">บริษัทเงินทุน สินอุตสาหกรรม จำกัด (มหาชน) </v>
          </cell>
          <cell r="F79" t="str">
            <v>Wittaya</v>
          </cell>
          <cell r="G79" t="str">
            <v>ดาว</v>
          </cell>
          <cell r="I79">
            <v>597423062</v>
          </cell>
          <cell r="J79">
            <v>6.8073067213538305</v>
          </cell>
          <cell r="K79">
            <v>39447</v>
          </cell>
        </row>
        <row r="80">
          <cell r="B80" t="str">
            <v>SICG</v>
          </cell>
          <cell r="C80" t="str">
            <v>SCB</v>
          </cell>
          <cell r="D80" t="str">
            <v>SMALL INDUSTRY CREDIT GUARANTEE</v>
          </cell>
          <cell r="E80" t="str">
            <v>บรรษัทประกันสินเชื่ออุตสาหกรรมขนาดย่อม</v>
          </cell>
          <cell r="F80" t="str">
            <v>Wittaya</v>
          </cell>
          <cell r="G80" t="str">
            <v>แพท</v>
          </cell>
          <cell r="I80">
            <v>44000000</v>
          </cell>
          <cell r="J80">
            <v>77.33</v>
          </cell>
          <cell r="K80">
            <v>39082</v>
          </cell>
          <cell r="L80" t="str">
            <v>Audited</v>
          </cell>
        </row>
        <row r="81">
          <cell r="B81" t="str">
            <v>SMAC</v>
          </cell>
          <cell r="C81" t="str">
            <v>SCB</v>
          </cell>
          <cell r="D81" t="str">
            <v>SIAM MEDIA AND COMMUNICATION CO.,LTD.</v>
          </cell>
          <cell r="E81" t="str">
            <v>บริษัท สยาม มีเดีย แอนด์ คอมมิวนิเคชั่น จำกัด</v>
          </cell>
          <cell r="F81" t="str">
            <v>Wittaya</v>
          </cell>
          <cell r="G81" t="str">
            <v>ติ๊ก</v>
          </cell>
          <cell r="I81">
            <v>7000000</v>
          </cell>
          <cell r="J81">
            <v>-246.2</v>
          </cell>
          <cell r="K81">
            <v>37256</v>
          </cell>
          <cell r="L81" t="str">
            <v>Audited(ปิดกิจการ)</v>
          </cell>
        </row>
        <row r="82">
          <cell r="B82" t="str">
            <v>SMED</v>
          </cell>
          <cell r="C82" t="str">
            <v>SCB</v>
          </cell>
          <cell r="D82" t="str">
            <v>SMALL INDUSTRY FINANCE CORPORATION</v>
          </cell>
          <cell r="E82" t="str">
            <v>ธนาคารพัฒนาวิสาหกิจขนาดกลางและขนาดย่อมแห่งประเทศไทย</v>
          </cell>
          <cell r="F82" t="str">
            <v>Wittaya</v>
          </cell>
          <cell r="G82" t="str">
            <v>แพท</v>
          </cell>
          <cell r="I82">
            <v>73000000</v>
          </cell>
          <cell r="J82">
            <v>72.349999999999994</v>
          </cell>
          <cell r="K82">
            <v>39082</v>
          </cell>
          <cell r="L82" t="str">
            <v>Audited</v>
          </cell>
        </row>
        <row r="83">
          <cell r="B83" t="str">
            <v>SNL</v>
          </cell>
          <cell r="C83" t="str">
            <v>SCB</v>
          </cell>
          <cell r="D83" t="str">
            <v>SIAM NITI LAW OFFICE CO., LTD.</v>
          </cell>
          <cell r="E83" t="str">
            <v>บริษัท สำนักงานกฎหมายสยามนิติ จำกัด</v>
          </cell>
          <cell r="F83" t="str">
            <v>Wittaya</v>
          </cell>
          <cell r="G83" t="str">
            <v>ติ๊ก</v>
          </cell>
          <cell r="I83">
            <v>160000</v>
          </cell>
          <cell r="J83">
            <v>85.203030863657375</v>
          </cell>
          <cell r="K83">
            <v>39447</v>
          </cell>
        </row>
        <row r="84">
          <cell r="B84" t="str">
            <v>SPT</v>
          </cell>
          <cell r="C84" t="str">
            <v>SCB</v>
          </cell>
          <cell r="D84" t="str">
            <v>SIAM PITIWAT CO.,LTD.</v>
          </cell>
          <cell r="E84" t="str">
            <v>บริษัท สยามพิธิวัฒน์ จำกัด</v>
          </cell>
          <cell r="F84" t="str">
            <v>Wittaya</v>
          </cell>
          <cell r="G84" t="str">
            <v>ติ๊ก</v>
          </cell>
          <cell r="I84">
            <v>1000000</v>
          </cell>
          <cell r="J84">
            <v>23.083464256999193</v>
          </cell>
          <cell r="K84">
            <v>39447</v>
          </cell>
        </row>
        <row r="85">
          <cell r="B85" t="str">
            <v>SPW</v>
          </cell>
          <cell r="C85" t="str">
            <v>SCB</v>
          </cell>
          <cell r="D85" t="str">
            <v>BANGKOK INT'L HOTEL CO.,LTD</v>
          </cell>
          <cell r="E85" t="str">
            <v>บริษัท สยามพิวรรธน์ จำกัด</v>
          </cell>
          <cell r="F85" t="str">
            <v>Kritchaya</v>
          </cell>
          <cell r="G85" t="str">
            <v>มนต์</v>
          </cell>
          <cell r="I85">
            <v>17400000</v>
          </cell>
          <cell r="J85">
            <v>107.4</v>
          </cell>
          <cell r="K85">
            <v>39082</v>
          </cell>
          <cell r="L85" t="str">
            <v>Audited</v>
          </cell>
        </row>
        <row r="86">
          <cell r="B86" t="str">
            <v>STA</v>
          </cell>
          <cell r="E86" t="str">
            <v>บริษัท เอสทีเอ เฟอร์นิเจอร์ กรุ๊ป จำกัด</v>
          </cell>
          <cell r="F86" t="str">
            <v>Wittaya</v>
          </cell>
          <cell r="G86" t="str">
            <v>บาส</v>
          </cell>
          <cell r="I86">
            <v>8932967</v>
          </cell>
          <cell r="J86">
            <v>-5.49</v>
          </cell>
          <cell r="K86">
            <v>39082</v>
          </cell>
          <cell r="L86" t="str">
            <v xml:space="preserve">Audited </v>
          </cell>
        </row>
        <row r="87">
          <cell r="B87" t="str">
            <v>STACO</v>
          </cell>
          <cell r="E87" t="str">
            <v>บริษัท เอสทีเอ กรุ๊ป (1993) จำกัด (มหาชน)</v>
          </cell>
          <cell r="F87" t="str">
            <v>Wittaya</v>
          </cell>
          <cell r="G87" t="str">
            <v>บาส</v>
          </cell>
          <cell r="I87">
            <v>40317469</v>
          </cell>
          <cell r="J87">
            <v>-0.51</v>
          </cell>
          <cell r="K87">
            <v>39082</v>
          </cell>
          <cell r="L87" t="str">
            <v>Audited</v>
          </cell>
        </row>
        <row r="88">
          <cell r="B88" t="str">
            <v>STSC</v>
          </cell>
          <cell r="C88" t="str">
            <v>SCB+DUMMY</v>
          </cell>
          <cell r="D88" t="str">
            <v>SIAM TECHNOLOGY SERVICE CO.,LTD.</v>
          </cell>
          <cell r="E88" t="str">
            <v>บริษัท สยามเทคโนโลยีเซอร์วิส จำกัด</v>
          </cell>
          <cell r="F88" t="str">
            <v>Wittaya</v>
          </cell>
          <cell r="G88" t="str">
            <v>ติ๊ก</v>
          </cell>
          <cell r="I88">
            <v>3000000</v>
          </cell>
          <cell r="J88">
            <v>-16.68</v>
          </cell>
          <cell r="K88">
            <v>37256</v>
          </cell>
          <cell r="L88" t="str">
            <v>Audited (เลิก)</v>
          </cell>
        </row>
        <row r="89">
          <cell r="B89" t="str">
            <v>SULP-P</v>
          </cell>
          <cell r="C89" t="str">
            <v>SCB</v>
          </cell>
          <cell r="D89" t="str">
            <v>S.U.L. PLANNER LTD.  (PREFERRED SHARE)</v>
          </cell>
          <cell r="E89" t="str">
            <v>บริษัท เอสยูแอลแพลนเนอร์ จำกัด</v>
          </cell>
          <cell r="F89" t="str">
            <v>Wittaya</v>
          </cell>
          <cell r="G89" t="str">
            <v>บาส</v>
          </cell>
          <cell r="I89">
            <v>10000</v>
          </cell>
          <cell r="J89">
            <v>92.07</v>
          </cell>
          <cell r="K89">
            <v>38717</v>
          </cell>
          <cell r="L89" t="str">
            <v>Audited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Wittaya</v>
          </cell>
          <cell r="G90" t="str">
            <v>แพท</v>
          </cell>
          <cell r="I90">
            <v>10250000</v>
          </cell>
          <cell r="J90">
            <v>-3.02</v>
          </cell>
          <cell r="K90">
            <v>39172</v>
          </cell>
          <cell r="L90" t="str">
            <v>Audited</v>
          </cell>
        </row>
        <row r="91">
          <cell r="B91" t="str">
            <v>SUT</v>
          </cell>
          <cell r="C91" t="str">
            <v>SCB</v>
          </cell>
          <cell r="D91" t="str">
            <v>SRI U-THONG CO., LTD.</v>
          </cell>
          <cell r="E91" t="str">
            <v>บริษัท ศรีอู่ทอง จำกัด</v>
          </cell>
          <cell r="F91" t="str">
            <v>Wittaya</v>
          </cell>
          <cell r="G91" t="str">
            <v>วิทยา</v>
          </cell>
          <cell r="I91">
            <v>106494231</v>
          </cell>
          <cell r="J91">
            <v>-3.26</v>
          </cell>
          <cell r="K91">
            <v>39325</v>
          </cell>
          <cell r="L91" t="str">
            <v>Unaudited</v>
          </cell>
        </row>
        <row r="92">
          <cell r="B92" t="str">
            <v>SWIFT</v>
          </cell>
          <cell r="C92" t="str">
            <v>SCB</v>
          </cell>
          <cell r="D92" t="str">
            <v>S.W.I.F.T</v>
          </cell>
          <cell r="E92" t="str">
            <v>S.W.I.F.T.</v>
          </cell>
          <cell r="F92" t="str">
            <v>Wittaya</v>
          </cell>
          <cell r="G92" t="str">
            <v>ติ๊ก</v>
          </cell>
          <cell r="H92" t="str">
            <v>EUR</v>
          </cell>
          <cell r="I92">
            <v>112072</v>
          </cell>
          <cell r="J92">
            <v>2123.39</v>
          </cell>
          <cell r="K92">
            <v>39082</v>
          </cell>
          <cell r="L92" t="str">
            <v>Audited</v>
          </cell>
        </row>
        <row r="93">
          <cell r="B93" t="str">
            <v>TARAROM</v>
          </cell>
          <cell r="C93" t="str">
            <v>SCB</v>
          </cell>
          <cell r="D93" t="str">
            <v>TARAROM  ENTERPRISE  PCL.</v>
          </cell>
          <cell r="E93" t="str">
            <v>บริษัท ธารารมณ์ เอ็นเตอร์ไพรส์ จำกัด (มหาชน)</v>
          </cell>
          <cell r="F93" t="str">
            <v>Wittaya</v>
          </cell>
          <cell r="G93" t="str">
            <v>แพท</v>
          </cell>
          <cell r="I93">
            <v>80000000</v>
          </cell>
          <cell r="J93">
            <v>31.16</v>
          </cell>
          <cell r="K93">
            <v>39082</v>
          </cell>
          <cell r="L93" t="str">
            <v>Audited</v>
          </cell>
        </row>
        <row r="94">
          <cell r="B94" t="str">
            <v>TBI</v>
          </cell>
          <cell r="C94" t="str">
            <v>SCB</v>
          </cell>
          <cell r="D94" t="str">
            <v>THAI BARODA INDUSTRIES LIMITED</v>
          </cell>
          <cell r="E94" t="str">
            <v>บริษัท ไทยบาโรด้า อินดัสตรีส์ จำกัด</v>
          </cell>
          <cell r="F94" t="str">
            <v>Wittaya</v>
          </cell>
          <cell r="G94" t="str">
            <v>พงศ์</v>
          </cell>
          <cell r="I94">
            <v>9050000</v>
          </cell>
          <cell r="J94">
            <v>-168.5</v>
          </cell>
          <cell r="K94">
            <v>39082</v>
          </cell>
          <cell r="L94" t="str">
            <v>Audited</v>
          </cell>
        </row>
        <row r="95">
          <cell r="B95" t="str">
            <v>TIRYO</v>
          </cell>
          <cell r="C95" t="str">
            <v>SCB</v>
          </cell>
          <cell r="D95" t="str">
            <v>THAI IRYO GARMENTS LTD.</v>
          </cell>
          <cell r="E95" t="str">
            <v>บริษัท ไทยเอโร่ การ์เมนต์ จำกัด</v>
          </cell>
          <cell r="F95" t="str">
            <v>Wittaya</v>
          </cell>
          <cell r="G95" t="str">
            <v>ดาว</v>
          </cell>
          <cell r="I95">
            <v>1000000</v>
          </cell>
          <cell r="J95">
            <v>-234.25</v>
          </cell>
          <cell r="K95">
            <v>36403</v>
          </cell>
          <cell r="L95" t="str">
            <v>เลิกบริษัท</v>
          </cell>
        </row>
        <row r="96">
          <cell r="B96" t="str">
            <v>TMDC</v>
          </cell>
          <cell r="C96" t="str">
            <v>DUMMY</v>
          </cell>
          <cell r="D96" t="str">
            <v>THAI MANPOWER DEVELOPMENT CO.,LTD.</v>
          </cell>
          <cell r="E96" t="str">
            <v xml:space="preserve">บริษัท พัฒนาแรงงานไทย จำกัด </v>
          </cell>
          <cell r="F96" t="str">
            <v>Wittaya</v>
          </cell>
          <cell r="G96" t="str">
            <v>ดาว</v>
          </cell>
          <cell r="I96">
            <v>10000</v>
          </cell>
          <cell r="J96">
            <v>11.11</v>
          </cell>
          <cell r="K96">
            <v>39082</v>
          </cell>
          <cell r="L96" t="str">
            <v>Audited</v>
          </cell>
        </row>
        <row r="97">
          <cell r="B97" t="str">
            <v>TMM</v>
          </cell>
          <cell r="C97" t="str">
            <v>SCB</v>
          </cell>
          <cell r="D97" t="str">
            <v>THAI MERCANTILE MARINE LTD.</v>
          </cell>
          <cell r="E97" t="str">
            <v>บริษัท ไทยพาณิชย์นาวี จำกัด</v>
          </cell>
          <cell r="F97" t="str">
            <v>Wittaya</v>
          </cell>
          <cell r="G97" t="str">
            <v>พงศ์</v>
          </cell>
          <cell r="I97">
            <v>150291</v>
          </cell>
          <cell r="J97">
            <v>-873.02</v>
          </cell>
          <cell r="K97">
            <v>39082</v>
          </cell>
          <cell r="L97" t="str">
            <v>Audited</v>
          </cell>
        </row>
        <row r="98">
          <cell r="B98" t="str">
            <v>TMST</v>
          </cell>
          <cell r="C98" t="str">
            <v>SCB</v>
          </cell>
          <cell r="D98" t="str">
            <v>THAI MICROSYSTEMS TECHNOLOGY CORP.</v>
          </cell>
          <cell r="E98" t="str">
            <v>บริษัท ไทยไมโครซิสเต็มส์ เทคโนโลยี่ คอร์ปอเรชั่น จำกัด</v>
          </cell>
          <cell r="F98" t="str">
            <v>Wittaya</v>
          </cell>
          <cell r="G98" t="str">
            <v>ดาว</v>
          </cell>
          <cell r="I98">
            <v>4689114</v>
          </cell>
          <cell r="J98">
            <v>-43.96</v>
          </cell>
          <cell r="K98">
            <v>35277</v>
          </cell>
          <cell r="L98" t="str">
            <v>Audited (เลิก)</v>
          </cell>
        </row>
        <row r="99">
          <cell r="B99" t="str">
            <v>TOHBA</v>
          </cell>
          <cell r="C99" t="str">
            <v>SCB</v>
          </cell>
          <cell r="D99" t="str">
            <v>THAI OHBAYASHI CORP.LTD.</v>
          </cell>
          <cell r="E99" t="str">
            <v>บริษัท นันทวัน จำกัด</v>
          </cell>
          <cell r="F99" t="str">
            <v>Wittaya</v>
          </cell>
          <cell r="G99" t="str">
            <v>พงศ์</v>
          </cell>
          <cell r="I99">
            <v>20000</v>
          </cell>
          <cell r="J99">
            <v>264086.95</v>
          </cell>
          <cell r="K99">
            <v>39082</v>
          </cell>
          <cell r="L99" t="str">
            <v>Audited</v>
          </cell>
        </row>
        <row r="100">
          <cell r="B100" t="str">
            <v>TOPC</v>
          </cell>
          <cell r="C100" t="str">
            <v>SCB</v>
          </cell>
          <cell r="D100" t="str">
            <v>THAI OFFSHORE PETROLEUM CO.,LTD.</v>
          </cell>
          <cell r="E100" t="str">
            <v xml:space="preserve">บริษัท ไทยออฟชอร์ ปิโตรเลียม จำกัด  </v>
          </cell>
          <cell r="F100" t="str">
            <v>Wittaya</v>
          </cell>
          <cell r="G100" t="str">
            <v>พงศ์</v>
          </cell>
          <cell r="I100">
            <v>3000000</v>
          </cell>
          <cell r="J100">
            <v>40.799999999999997</v>
          </cell>
          <cell r="K100">
            <v>39082</v>
          </cell>
          <cell r="L100" t="str">
            <v>Audited</v>
          </cell>
        </row>
        <row r="101">
          <cell r="B101" t="str">
            <v>TPM</v>
          </cell>
          <cell r="C101" t="str">
            <v>SCB</v>
          </cell>
          <cell r="D101" t="str">
            <v>THAI PRECISION MANUFACTURING CO., LTD.</v>
          </cell>
          <cell r="E101" t="str">
            <v>บริษัท ไทยพรีซิชั่น แมนูแฟคเจอริ่ง จำกัด</v>
          </cell>
          <cell r="F101" t="str">
            <v>Wittaya</v>
          </cell>
          <cell r="G101" t="str">
            <v>แพท</v>
          </cell>
          <cell r="I101">
            <v>4017984</v>
          </cell>
          <cell r="J101">
            <v>-287.07</v>
          </cell>
          <cell r="K101">
            <v>37986</v>
          </cell>
          <cell r="L101" t="str">
            <v>Audited (หยุดดำเนินงาน)</v>
          </cell>
        </row>
        <row r="102">
          <cell r="B102" t="str">
            <v>TRIS</v>
          </cell>
          <cell r="C102" t="str">
            <v>SCB</v>
          </cell>
          <cell r="D102" t="str">
            <v>THAI RATING &amp; INFORMATION SERVICE</v>
          </cell>
          <cell r="E102" t="str">
            <v xml:space="preserve">บริษัท ไทยเรทติ้งแอนด์ อินฟอร์เมชั่น เซอร์วิส จำกัด </v>
          </cell>
          <cell r="F102" t="str">
            <v>Wittaya</v>
          </cell>
          <cell r="G102" t="str">
            <v>ติ๊ก</v>
          </cell>
          <cell r="I102">
            <v>1000000</v>
          </cell>
          <cell r="J102">
            <v>245.49</v>
          </cell>
          <cell r="K102">
            <v>39082</v>
          </cell>
          <cell r="L102" t="str">
            <v>Audited</v>
          </cell>
        </row>
        <row r="103">
          <cell r="B103" t="str">
            <v>TSFC</v>
          </cell>
          <cell r="C103" t="str">
            <v>SCB</v>
          </cell>
          <cell r="D103" t="str">
            <v>TSFC SECURITIES LTD.</v>
          </cell>
          <cell r="E103" t="str">
            <v>บริษัทหลักทรัพย์เพื่อธุรกิจหลักทรัพย์ จำกัด</v>
          </cell>
          <cell r="F103" t="str">
            <v>Wittaya</v>
          </cell>
          <cell r="G103" t="str">
            <v>ติ๊ก</v>
          </cell>
          <cell r="I103">
            <v>100000000</v>
          </cell>
          <cell r="J103">
            <v>17.93</v>
          </cell>
          <cell r="K103">
            <v>39082</v>
          </cell>
          <cell r="L103" t="str">
            <v>Audited</v>
          </cell>
        </row>
        <row r="104">
          <cell r="B104" t="str">
            <v>TUSL</v>
          </cell>
          <cell r="C104" t="str">
            <v>SCB</v>
          </cell>
          <cell r="D104" t="str">
            <v>THAI U.S. LEATHER CO.,LTD.</v>
          </cell>
          <cell r="E104" t="str">
            <v>บริษัท ไทย ยู.เอส.เลเธอร์ จำกัด</v>
          </cell>
          <cell r="F104" t="str">
            <v>Wittaya</v>
          </cell>
          <cell r="G104" t="str">
            <v>ดาว</v>
          </cell>
          <cell r="I104">
            <v>25000000</v>
          </cell>
          <cell r="J104">
            <v>-32.28</v>
          </cell>
          <cell r="K104">
            <v>36525</v>
          </cell>
          <cell r="L104" t="str">
            <v>Audited (หยุดดำเนินงาน)</v>
          </cell>
        </row>
        <row r="105">
          <cell r="B105" t="str">
            <v>TVM</v>
          </cell>
          <cell r="C105" t="str">
            <v>SCB</v>
          </cell>
          <cell r="D105" t="str">
            <v>THE UNITED CENIMA HOLDING AND MANAGEMENT CO.,LTD.</v>
          </cell>
          <cell r="E105" t="str">
            <v xml:space="preserve">บริษัท ทวิมิตร จำกัด </v>
          </cell>
          <cell r="F105" t="str">
            <v>Wittaya</v>
          </cell>
          <cell r="G105" t="str">
            <v>ติ๊ก</v>
          </cell>
          <cell r="I105">
            <v>20000000</v>
          </cell>
          <cell r="J105">
            <v>-3</v>
          </cell>
          <cell r="K105">
            <v>37256</v>
          </cell>
          <cell r="L105" t="str">
            <v>Audited (เลิก)</v>
          </cell>
        </row>
        <row r="106">
          <cell r="B106" t="str">
            <v>UNITAS</v>
          </cell>
          <cell r="C106" t="str">
            <v>SCB</v>
          </cell>
          <cell r="D106" t="str">
            <v>UNITAS CO., LTD.</v>
          </cell>
          <cell r="E106" t="str">
            <v>บริษัท สหธร จำกัด</v>
          </cell>
          <cell r="F106" t="str">
            <v>Wittaya</v>
          </cell>
          <cell r="G106" t="str">
            <v>พงศ์</v>
          </cell>
          <cell r="I106">
            <v>110532</v>
          </cell>
          <cell r="J106">
            <v>1361.58</v>
          </cell>
          <cell r="K106">
            <v>39082</v>
          </cell>
          <cell r="L106" t="str">
            <v>Audited</v>
          </cell>
        </row>
        <row r="107">
          <cell r="B107" t="str">
            <v>V.M.C.</v>
          </cell>
          <cell r="C107" t="str">
            <v>SCB</v>
          </cell>
          <cell r="D107" t="str">
            <v xml:space="preserve"> V.M.C. SAFETY GLASS (THAILAND)  CO., LTD</v>
          </cell>
          <cell r="E107" t="str">
            <v>บริษัท วี.เอ็ม.ซี. เซฟตี้กลาส (ประเทศไทย) จำกัด</v>
          </cell>
          <cell r="F107" t="str">
            <v>Wittaya</v>
          </cell>
          <cell r="G107" t="str">
            <v>แพท</v>
          </cell>
          <cell r="I107">
            <v>17195302</v>
          </cell>
          <cell r="J107">
            <v>8.92</v>
          </cell>
          <cell r="K107">
            <v>39082</v>
          </cell>
          <cell r="L107" t="str">
            <v xml:space="preserve">Audited </v>
          </cell>
        </row>
        <row r="108">
          <cell r="B108" t="str">
            <v>VSB</v>
          </cell>
          <cell r="C108" t="str">
            <v>SCB</v>
          </cell>
          <cell r="D108" t="str">
            <v>VINA SIAM BANK</v>
          </cell>
          <cell r="E108" t="str">
            <v>VINA SIAM BANK</v>
          </cell>
          <cell r="F108" t="str">
            <v>Wittaya</v>
          </cell>
          <cell r="G108" t="str">
            <v>ดาว</v>
          </cell>
          <cell r="H108" t="str">
            <v>USD</v>
          </cell>
          <cell r="I108">
            <v>200000</v>
          </cell>
          <cell r="J108">
            <v>119.87665845809998</v>
          </cell>
          <cell r="K108">
            <v>39447</v>
          </cell>
        </row>
        <row r="109">
          <cell r="B109" t="str">
            <v>WTA</v>
          </cell>
          <cell r="C109" t="str">
            <v>SCB</v>
          </cell>
          <cell r="D109" t="str">
            <v>WTA (THAILAND) CO., LTD.</v>
          </cell>
          <cell r="E109" t="str">
            <v>บริษัท ดับบลิว ทีเอ (ประเทศไทย) จำกัด</v>
          </cell>
          <cell r="F109" t="str">
            <v>Kritchaya</v>
          </cell>
          <cell r="G109" t="str">
            <v>หมวย</v>
          </cell>
          <cell r="I109">
            <v>1000</v>
          </cell>
          <cell r="J109">
            <v>23.84</v>
          </cell>
          <cell r="K109">
            <v>39082</v>
          </cell>
          <cell r="L109" t="str">
            <v>Audited</v>
          </cell>
        </row>
        <row r="110">
          <cell r="B110" t="str">
            <v>ZIGMA-P</v>
          </cell>
          <cell r="C110" t="str">
            <v>SCB</v>
          </cell>
          <cell r="D110" t="str">
            <v>ZIGMA CONCRETE &amp; CONSTRUCTION CO., LTD. (PREFERRED SHARE)</v>
          </cell>
          <cell r="E110" t="str">
            <v>บริษัท ซิกม่าคอนกรีตแอนด์ คอนสตรัคชั่น จำกัด (หุ้นบุริมสิทธิ)</v>
          </cell>
          <cell r="F110" t="str">
            <v>Wittaya</v>
          </cell>
          <cell r="G110" t="str">
            <v>ดาว</v>
          </cell>
          <cell r="I110">
            <v>10814388</v>
          </cell>
          <cell r="J110">
            <v>-1.2</v>
          </cell>
          <cell r="K110">
            <v>39082</v>
          </cell>
          <cell r="L110" t="str">
            <v>Unaudited</v>
          </cell>
        </row>
      </sheetData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>
        <row r="8">
          <cell r="B8">
            <v>1006033200.9299999</v>
          </cell>
        </row>
      </sheetData>
      <sheetData sheetId="1"/>
      <sheetData sheetId="2"/>
      <sheetData sheetId="3"/>
      <sheetData sheetId="4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HO"/>
      <sheetName val="AA-6_(2)"/>
      <sheetName val="10-test_(revise)"/>
      <sheetName val="10-1_Media"/>
      <sheetName val="10_1_Media"/>
      <sheetName val="県別ﾏﾙﾁ"/>
      <sheetName val="TOP_Carat_2001 ;)"/>
      <sheetName val="130530"/>
      <sheetName val="EQ4NTV"/>
      <sheetName val="sampling_plan"/>
      <sheetName val="DataSheet"/>
      <sheetName val="BSLA"/>
      <sheetName val="CST1198"/>
      <sheetName val="DEP12"/>
      <sheetName val="ลูกหนี้(เก่า)"/>
      <sheetName val="code cc"/>
      <sheetName val="Sheet2"/>
      <sheetName val="10-1 "/>
      <sheetName val="1"/>
      <sheetName val=""/>
      <sheetName val="effi"/>
      <sheetName val="AA-6_(2)1"/>
      <sheetName val="10-test_(revise)1"/>
      <sheetName val="10-1_Media1"/>
      <sheetName val="10_1_Media1"/>
      <sheetName val="sampling_plan1"/>
      <sheetName val="TOP_Carat_2001_;)"/>
      <sheetName val="code_cc"/>
      <sheetName val="10-1_"/>
      <sheetName val="Table"/>
      <sheetName val="WC"/>
      <sheetName val="5_PA_PL"/>
      <sheetName val="0894 PC from Andy Lam"/>
      <sheetName val="FG"/>
      <sheetName val="Subsequent_2003"/>
      <sheetName val="Content"/>
      <sheetName val="menu"/>
      <sheetName val="F041"/>
      <sheetName val="FGC"/>
      <sheetName val="ＣＡＭＹ　ＭⅢ"/>
      <sheetName val="SOPSG"/>
      <sheetName val="M_Maincomp"/>
      <sheetName val="軽戦略YOSHIMA"/>
      <sheetName val="Calculation PS"/>
      <sheetName val="BUDGET"/>
      <sheetName val="COSUB"/>
      <sheetName val="CASA-PLAN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0894_PC_from_Andy_Lam"/>
      <sheetName val="Calculation_PS"/>
      <sheetName val="B1"/>
      <sheetName val="Checklist-A"/>
      <sheetName val="เงินกู้ MGC"/>
      <sheetName val="ADVANCE-STAFF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Database"/>
      <sheetName val="Header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df_รหัส"/>
      <sheetName val="Booking"/>
      <sheetName val="Breakeven Analysis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LCoduNodu@_x001e__x001e_"/>
      <sheetName val="สง.1"/>
      <sheetName val="สง.2.2_แนบ1"/>
      <sheetName val="เงินกู้ธนชาติ"/>
      <sheetName val="STEEL UP"/>
      <sheetName val="FC20_1"/>
      <sheetName val="incom tax 2005"/>
      <sheetName val="FORM8(1)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PO_List"/>
      <sheetName val="Attendance"/>
      <sheetName val="Ranking"/>
      <sheetName val="K2"/>
      <sheetName val="Original 2000 Budget"/>
      <sheetName val="DEP99"/>
      <sheetName val="Fcst Depre"/>
      <sheetName val="AGING"/>
      <sheetName val="fqc_ผลรวม"/>
      <sheetName val="fqc_รหัส"/>
      <sheetName val="fqc_วัน"/>
      <sheetName val="หน้า 1"/>
      <sheetName val="CODE G"/>
      <sheetName val="EKUSA"/>
      <sheetName val="ForEx"/>
      <sheetName val="M_CT_OUT"/>
      <sheetName val="10-1 Media:10-cut"/>
      <sheetName val="Control"/>
      <sheetName val="EBIT"/>
      <sheetName val="Collections Plan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 info"/>
      <sheetName val="ยอดยกมา"/>
      <sheetName val="data budget04"/>
      <sheetName val="TABLEQ204 "/>
      <sheetName val="m doc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M_Maincomp"/>
      <sheetName val="Month"/>
      <sheetName val="DEP12"/>
      <sheetName val="M_CT_OUT"/>
      <sheetName val="Group"/>
      <sheetName val="Raw Material"/>
      <sheetName val="MA"/>
      <sheetName val="21"/>
      <sheetName val="Y-IPO"/>
      <sheetName val="ws"/>
      <sheetName val="เงินกู้ธนชาติ"/>
      <sheetName val="Inputs"/>
      <sheetName val="PDT-015"/>
      <sheetName val="FRITTER DATABASE"/>
      <sheetName val="DATA"/>
      <sheetName val="S33"/>
      <sheetName val="Sheet1"/>
      <sheetName val="PL _ ผลงานใหม่รวม"/>
      <sheetName val="68001000"/>
      <sheetName val="Sale"/>
      <sheetName val="Master"/>
      <sheetName val="ZQ_F0911_002BSCR"/>
      <sheetName val="L to 20"/>
      <sheetName val="A"/>
      <sheetName val="S_0599"/>
      <sheetName val="Customize Your Loan Manager"/>
      <sheetName val="Loan Amortization Table"/>
      <sheetName val="Market Data"/>
      <sheetName val=" US Executive"/>
      <sheetName val="AP TP"/>
      <sheetName val="ref data"/>
      <sheetName val="Header"/>
      <sheetName val="Customer"/>
      <sheetName val="BS_TB"/>
      <sheetName val="PL11"/>
      <sheetName val="SOPSG"/>
      <sheetName val="Timing"/>
      <sheetName val="TB Worksheet"/>
      <sheetName val="W-lt"/>
      <sheetName val="Budget-Bal"/>
      <sheetName val="Allocate96-98"/>
      <sheetName val="R-07108"/>
      <sheetName val="เครื่องตกแต่ง"/>
      <sheetName val="อาคาร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ลูกหนี้(เก่า)"/>
      <sheetName val="2006"/>
      <sheetName val="Case 2001 VS 2002"/>
      <sheetName val="Variance"/>
      <sheetName val="เงินกู้ MGC"/>
      <sheetName val="Parameters"/>
      <sheetName val="BASIC"/>
      <sheetName val="ยานพาหนะ"/>
      <sheetName val="ADJ - RATE"/>
      <sheetName val="10-1 Media"/>
      <sheetName val="10-cut"/>
      <sheetName val="TMS2000"/>
      <sheetName val="B1"/>
      <sheetName val="Master List (ม.ค.-มี.ค)"/>
      <sheetName val="ทรัพย์ประจำระหว่างทำ"/>
      <sheetName val="LIST FA-1296"/>
      <sheetName val="Dภาษีขาย"/>
      <sheetName val="Adm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H200 - Test"/>
      <sheetName val="Month"/>
      <sheetName val="asset HDK&amp;SHK"/>
      <sheetName val="Data Exp ทั้งหมด"/>
      <sheetName val="Nominal Accounts"/>
      <sheetName val="Group"/>
      <sheetName val="BS(Foamtec)"/>
      <sheetName val="PL(Foamtec)"/>
      <sheetName val="DEP12"/>
      <sheetName val="TB-2001-Apr'01"/>
      <sheetName val="S33"/>
      <sheetName val="L to 20"/>
      <sheetName val="Sum"/>
      <sheetName val="10Segment report"/>
      <sheetName val="7Long term liabilities"/>
      <sheetName val="1Cash for Interest"/>
      <sheetName val="3Detail of cash flow"/>
      <sheetName val="Net asset value"/>
      <sheetName val="Asset &amp; Liability"/>
    </sheetNames>
    <sheetDataSet>
      <sheetData sheetId="0">
        <row r="29">
          <cell r="E29">
            <v>2600292</v>
          </cell>
        </row>
      </sheetData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dir"/>
      <sheetName val="Sheet1"/>
      <sheetName val="ส่งทรัพยากร"/>
      <sheetName val="PORTJan01"/>
    </sheetNames>
    <sheetDataSet>
      <sheetData sheetId="0">
        <row r="1">
          <cell r="A1" t="str">
            <v>นาย จิรายุ อิศรางกูร ณ อยุธยา</v>
          </cell>
          <cell r="B1" t="str">
            <v>AA001</v>
          </cell>
        </row>
        <row r="2">
          <cell r="A2" t="str">
            <v>นาย จิรายุ อิศรางกูร ณ อยุธยา</v>
          </cell>
          <cell r="B2" t="str">
            <v>AA001</v>
          </cell>
        </row>
        <row r="3">
          <cell r="A3" t="str">
            <v>นาย จิรายุ อิศรางกูร ณ อยุธยา</v>
          </cell>
          <cell r="B3" t="str">
            <v>AA001</v>
          </cell>
        </row>
        <row r="4">
          <cell r="A4" t="str">
            <v>นาย จิรายุ อิศรางกูร ณ อยุธยา</v>
          </cell>
          <cell r="B4" t="str">
            <v>AA001</v>
          </cell>
        </row>
        <row r="5">
          <cell r="A5" t="str">
            <v>นาย จิรายุ อิศรางกูร ณ อยุธยา</v>
          </cell>
          <cell r="B5" t="str">
            <v>AA001</v>
          </cell>
        </row>
        <row r="6">
          <cell r="A6" t="str">
            <v>นาย จิรายุ อิศรางกูร ณ อยุธยา</v>
          </cell>
          <cell r="B6" t="str">
            <v>AA001</v>
          </cell>
        </row>
        <row r="7">
          <cell r="A7" t="str">
            <v>นาย จิรายุ อิศรางกูร ณ อยุธยา</v>
          </cell>
          <cell r="B7" t="str">
            <v>AA001</v>
          </cell>
        </row>
        <row r="8">
          <cell r="A8" t="str">
            <v>นาย จิรายุ อิศรางกูร ณ อยุธยา</v>
          </cell>
          <cell r="B8" t="str">
            <v>AA001</v>
          </cell>
        </row>
        <row r="9">
          <cell r="A9" t="str">
            <v>นาย จิรายุ อิศรางกูร ณ อยุธยา</v>
          </cell>
          <cell r="B9" t="str">
            <v>AA001</v>
          </cell>
        </row>
        <row r="10">
          <cell r="A10" t="str">
            <v>นาย ประจิตร ยศสุนทร</v>
          </cell>
          <cell r="B10" t="str">
            <v>AA002</v>
          </cell>
        </row>
        <row r="11">
          <cell r="A11" t="str">
            <v>นาย ประจิตร ยศสุนทร</v>
          </cell>
          <cell r="B11" t="str">
            <v>AA002</v>
          </cell>
        </row>
        <row r="12">
          <cell r="A12" t="str">
            <v>นาย ประจิตร ยศสุนทร</v>
          </cell>
          <cell r="B12" t="str">
            <v>AA002</v>
          </cell>
        </row>
        <row r="13">
          <cell r="A13" t="str">
            <v>นาย ประจิตร ยศสุนทร</v>
          </cell>
          <cell r="B13" t="str">
            <v>AA002</v>
          </cell>
        </row>
        <row r="14">
          <cell r="A14" t="str">
            <v>นาย ประจิตร ยศสุนทร</v>
          </cell>
          <cell r="B14" t="str">
            <v>AA002</v>
          </cell>
        </row>
        <row r="15">
          <cell r="A15" t="str">
            <v>นาย โอฬาร ไชยประวัติ</v>
          </cell>
          <cell r="B15" t="str">
            <v>AA003</v>
          </cell>
        </row>
        <row r="16">
          <cell r="A16" t="str">
            <v>นาย โอฬาร ไชยประวัติ</v>
          </cell>
          <cell r="B16" t="str">
            <v>AA003</v>
          </cell>
        </row>
        <row r="17">
          <cell r="A17" t="str">
            <v>นาย โอฬาร ไชยประวัติ</v>
          </cell>
          <cell r="B17" t="str">
            <v>AA003</v>
          </cell>
        </row>
        <row r="18">
          <cell r="A18" t="str">
            <v>นาย โอฬาร ไชยประวัติ</v>
          </cell>
          <cell r="B18" t="str">
            <v>AA003</v>
          </cell>
        </row>
        <row r="19">
          <cell r="A19" t="str">
            <v>นาย โอฬาร ไชยประวัติ</v>
          </cell>
          <cell r="B19" t="str">
            <v>AA003</v>
          </cell>
        </row>
        <row r="20">
          <cell r="A20" t="str">
            <v>นาย โอฬาร ไชยประวัติ</v>
          </cell>
          <cell r="B20" t="str">
            <v>AA003</v>
          </cell>
        </row>
        <row r="21">
          <cell r="A21" t="str">
            <v>นาย โอฬาร ไชยประวัติ</v>
          </cell>
          <cell r="B21" t="str">
            <v>AA003</v>
          </cell>
        </row>
        <row r="22">
          <cell r="A22" t="str">
            <v>นาย โอฬาร ไชยประวัติ</v>
          </cell>
          <cell r="B22" t="str">
            <v>AA003</v>
          </cell>
        </row>
        <row r="23">
          <cell r="A23" t="str">
            <v>นาย ประกิต ประทีปะเสน</v>
          </cell>
          <cell r="B23" t="str">
            <v>AA004</v>
          </cell>
        </row>
        <row r="24">
          <cell r="A24" t="str">
            <v>นาย ประกิต ประทีปะเสน</v>
          </cell>
          <cell r="B24" t="str">
            <v>AA004</v>
          </cell>
        </row>
        <row r="25">
          <cell r="A25" t="str">
            <v>นาย ประกิต ประทีปะเสน</v>
          </cell>
          <cell r="B25" t="str">
            <v>AA004</v>
          </cell>
        </row>
        <row r="26">
          <cell r="A26" t="str">
            <v>นาย ประกิต ประทีปะเสน</v>
          </cell>
          <cell r="B26" t="str">
            <v>AA004</v>
          </cell>
        </row>
        <row r="27">
          <cell r="A27" t="str">
            <v>นาย ประกิต ประทีปะเสน</v>
          </cell>
          <cell r="B27" t="str">
            <v>AA004</v>
          </cell>
        </row>
        <row r="28">
          <cell r="A28" t="str">
            <v>นาย ประกิต ประทีปะเสน</v>
          </cell>
          <cell r="B28" t="str">
            <v>AA004</v>
          </cell>
        </row>
        <row r="29">
          <cell r="A29" t="str">
            <v>นาย ประกิต ประทีปะเสน</v>
          </cell>
          <cell r="B29" t="str">
            <v>AA004</v>
          </cell>
        </row>
        <row r="30">
          <cell r="A30" t="str">
            <v>นาย ประกิต ประทีปะเสน</v>
          </cell>
          <cell r="B30" t="str">
            <v>AA004</v>
          </cell>
        </row>
        <row r="31">
          <cell r="A31" t="str">
            <v>นาย ประกิต ประทีปะเสน</v>
          </cell>
          <cell r="B31" t="str">
            <v>AA004</v>
          </cell>
        </row>
        <row r="32">
          <cell r="A32" t="str">
            <v>นาย ประกิต ประทีปะเสน</v>
          </cell>
          <cell r="B32" t="str">
            <v>AA004</v>
          </cell>
        </row>
        <row r="33">
          <cell r="A33" t="str">
            <v>นาย ประกิต ประทีปะเสน</v>
          </cell>
          <cell r="B33" t="str">
            <v>AA004</v>
          </cell>
        </row>
        <row r="34">
          <cell r="A34" t="str">
            <v>นาย ประกิต ประทีปะเสน</v>
          </cell>
          <cell r="B34" t="str">
            <v>AA004</v>
          </cell>
        </row>
        <row r="35">
          <cell r="A35" t="str">
            <v>นาย ประกิต ประทีปะเสน</v>
          </cell>
          <cell r="B35" t="str">
            <v>AA004</v>
          </cell>
        </row>
        <row r="36">
          <cell r="A36" t="str">
            <v>นาย ประกิต ประทีปะเสน</v>
          </cell>
          <cell r="B36" t="str">
            <v>AA004</v>
          </cell>
        </row>
        <row r="37">
          <cell r="A37" t="str">
            <v>นาย ประกิต ประทีปะเสน</v>
          </cell>
          <cell r="B37" t="str">
            <v>AA004</v>
          </cell>
        </row>
        <row r="38">
          <cell r="A38" t="str">
            <v>นาง ชฎา วัฒนศิริธรรม</v>
          </cell>
          <cell r="B38" t="str">
            <v>AB001</v>
          </cell>
        </row>
        <row r="39">
          <cell r="A39" t="str">
            <v>นาง ชฎา วัฒนศิริธรรม</v>
          </cell>
          <cell r="B39" t="str">
            <v>AB001</v>
          </cell>
        </row>
        <row r="40">
          <cell r="A40" t="str">
            <v>นาง ชฎา วัฒนศิริธรรม</v>
          </cell>
          <cell r="B40" t="str">
            <v>AB001</v>
          </cell>
        </row>
        <row r="41">
          <cell r="A41" t="str">
            <v>นาย ชัชวาล พรรณลาภ</v>
          </cell>
          <cell r="B41" t="str">
            <v>AC001</v>
          </cell>
        </row>
        <row r="42">
          <cell r="A42" t="str">
            <v>นาย ชัชวาล พรรณลาภ</v>
          </cell>
          <cell r="B42" t="str">
            <v>AC001</v>
          </cell>
        </row>
        <row r="43">
          <cell r="A43" t="str">
            <v>นาย ชัชวาล พรรณลาภ</v>
          </cell>
          <cell r="B43" t="str">
            <v>AC001</v>
          </cell>
        </row>
        <row r="44">
          <cell r="A44" t="str">
            <v>นาย เกรียง เกียรติเฟื่องฟู</v>
          </cell>
          <cell r="B44" t="str">
            <v>AC002</v>
          </cell>
        </row>
        <row r="45">
          <cell r="A45" t="str">
            <v>นาย เกรียง เกียรติเฟื่องฟู</v>
          </cell>
          <cell r="B45" t="str">
            <v>AC002</v>
          </cell>
        </row>
        <row r="46">
          <cell r="A46" t="str">
            <v>นาย เกรียง เกียรติเฟื่องฟู</v>
          </cell>
          <cell r="B46" t="str">
            <v>AC002</v>
          </cell>
        </row>
        <row r="47">
          <cell r="A47" t="str">
            <v>นาย เกรียง เกียรติเฟื่องฟู</v>
          </cell>
          <cell r="B47" t="str">
            <v>AC002</v>
          </cell>
        </row>
        <row r="48">
          <cell r="A48" t="str">
            <v>นาย เกรียง เกียรติเฟื่องฟู</v>
          </cell>
          <cell r="B48" t="str">
            <v>AC002</v>
          </cell>
        </row>
        <row r="49">
          <cell r="A49" t="str">
            <v>นาย เกรียง เกียรติเฟื่องฟู</v>
          </cell>
          <cell r="B49" t="str">
            <v>AC002</v>
          </cell>
        </row>
        <row r="50">
          <cell r="A50" t="str">
            <v>นาย วิรัติ รัตนาภรณ์</v>
          </cell>
          <cell r="B50" t="str">
            <v>AC003</v>
          </cell>
        </row>
        <row r="51">
          <cell r="A51" t="str">
            <v>นาย วิรัติ รัตนาภรณ์</v>
          </cell>
          <cell r="B51" t="str">
            <v>AC003</v>
          </cell>
        </row>
        <row r="52">
          <cell r="A52" t="str">
            <v>นาย วิชิต อมรวิรัตนสกุล</v>
          </cell>
          <cell r="B52" t="str">
            <v>AC004</v>
          </cell>
        </row>
        <row r="53">
          <cell r="A53" t="str">
            <v>นาย วิชิต อมรวิรัตนสกุล</v>
          </cell>
          <cell r="B53" t="str">
            <v>AC004</v>
          </cell>
        </row>
        <row r="54">
          <cell r="A54" t="str">
            <v>นาย วิชิต อมรวิรัตนสกุล</v>
          </cell>
          <cell r="B54" t="str">
            <v>AC004</v>
          </cell>
        </row>
        <row r="55">
          <cell r="A55" t="str">
            <v>นาย วิชิต อมรวิรัตนสกุล</v>
          </cell>
          <cell r="B55" t="str">
            <v>AC004</v>
          </cell>
        </row>
        <row r="56">
          <cell r="A56" t="str">
            <v>นาย สถาพร ชินะจิตร</v>
          </cell>
          <cell r="B56" t="str">
            <v>AC005</v>
          </cell>
        </row>
        <row r="57">
          <cell r="A57" t="str">
            <v>นาย สถาพร ชินะจิตร</v>
          </cell>
          <cell r="B57" t="str">
            <v>AC005</v>
          </cell>
        </row>
        <row r="58">
          <cell r="A58" t="str">
            <v>นาย สถาพร ชินะจิตร</v>
          </cell>
          <cell r="B58" t="str">
            <v>AC005</v>
          </cell>
        </row>
        <row r="59">
          <cell r="A59" t="str">
            <v>นาย สถาพร ชินะจิตร</v>
          </cell>
          <cell r="B59" t="str">
            <v>AC005</v>
          </cell>
        </row>
        <row r="60">
          <cell r="A60" t="str">
            <v>นาย สถาพร ชินะจิตร</v>
          </cell>
          <cell r="B60" t="str">
            <v>AC005</v>
          </cell>
        </row>
        <row r="61">
          <cell r="A61" t="str">
            <v>นาย สถาพร ชินะจิตร</v>
          </cell>
          <cell r="B61" t="str">
            <v>AC005</v>
          </cell>
        </row>
        <row r="62">
          <cell r="A62" t="str">
            <v>นาย ชาลี วรรณวสุ</v>
          </cell>
          <cell r="B62" t="str">
            <v>AD001</v>
          </cell>
        </row>
        <row r="63">
          <cell r="A63" t="str">
            <v>นาย ชาลี วรรณวสุ</v>
          </cell>
          <cell r="B63" t="str">
            <v>AD001</v>
          </cell>
        </row>
        <row r="64">
          <cell r="A64" t="str">
            <v>นาย ชาลี วรรณวสุ</v>
          </cell>
          <cell r="B64" t="str">
            <v>AD001</v>
          </cell>
        </row>
        <row r="65">
          <cell r="A65" t="str">
            <v>นาย เพิ่มพูน ไกรฤกษ์</v>
          </cell>
          <cell r="B65" t="str">
            <v>AD002</v>
          </cell>
        </row>
        <row r="66">
          <cell r="A66" t="str">
            <v>นาย เพิ่มพูน ไกรฤกษ์</v>
          </cell>
          <cell r="B66" t="str">
            <v>AD002</v>
          </cell>
        </row>
        <row r="67">
          <cell r="A67" t="str">
            <v>นาย เพิ่มพูน ไกรฤกษ์</v>
          </cell>
          <cell r="B67" t="str">
            <v>AD002</v>
          </cell>
        </row>
        <row r="68">
          <cell r="A68" t="str">
            <v>นาง มาลีรัตน์ ปลื้มจิตรชม</v>
          </cell>
          <cell r="B68" t="str">
            <v>AD003</v>
          </cell>
        </row>
        <row r="69">
          <cell r="A69" t="str">
            <v>นาง มาลีรัตน์ ปลื้มจิตรชม</v>
          </cell>
          <cell r="B69" t="str">
            <v>AD003</v>
          </cell>
        </row>
        <row r="70">
          <cell r="A70" t="str">
            <v>นาง มาลีรัตน์ ปลื้มจิตรชม</v>
          </cell>
          <cell r="B70" t="str">
            <v>AD003</v>
          </cell>
        </row>
        <row r="71">
          <cell r="A71" t="str">
            <v>นาย ศิริชัย สมบัติศิริ</v>
          </cell>
          <cell r="B71" t="str">
            <v>AD004</v>
          </cell>
        </row>
        <row r="72">
          <cell r="A72" t="str">
            <v>นาย ศิริชัย สมบัติศิริ</v>
          </cell>
          <cell r="B72" t="str">
            <v>AD004</v>
          </cell>
        </row>
        <row r="73">
          <cell r="A73" t="str">
            <v>นาย วัชระ ปาลกะวงศ์ ณ อยุธยา</v>
          </cell>
          <cell r="B73" t="str">
            <v>AD005</v>
          </cell>
        </row>
        <row r="74">
          <cell r="A74" t="str">
            <v>นาย วัชระ ปาลกะวงศ์ ณ อยุธยา</v>
          </cell>
          <cell r="B74" t="str">
            <v>AD005</v>
          </cell>
        </row>
        <row r="75">
          <cell r="A75" t="str">
            <v>นาย วัชระ ปาลกะวงศ์ ณ อยุธยา</v>
          </cell>
          <cell r="B75" t="str">
            <v>AD005</v>
          </cell>
        </row>
        <row r="76">
          <cell r="A76" t="str">
            <v>นาย นะเพ็งพาแสง กฤษณามระ</v>
          </cell>
          <cell r="B76" t="str">
            <v>AD006</v>
          </cell>
        </row>
        <row r="77">
          <cell r="A77" t="str">
            <v>นาย นะเพ็งพาแสง กฤษณามระ</v>
          </cell>
          <cell r="B77" t="str">
            <v>AD006</v>
          </cell>
        </row>
        <row r="78">
          <cell r="A78" t="str">
            <v>นาย นะเพ็งพาแสง กฤษณามระ</v>
          </cell>
          <cell r="B78" t="str">
            <v>AD006</v>
          </cell>
        </row>
        <row r="79">
          <cell r="A79" t="str">
            <v>นาย สมชัย มิตรไพบูลย์</v>
          </cell>
          <cell r="B79" t="str">
            <v>AD007</v>
          </cell>
        </row>
        <row r="80">
          <cell r="A80" t="str">
            <v>นาย สมชัย มิตรไพบูลย์</v>
          </cell>
          <cell r="B80" t="str">
            <v>AD007</v>
          </cell>
        </row>
        <row r="81">
          <cell r="A81" t="str">
            <v>นาง จันทิมา จตุรภัทร์</v>
          </cell>
          <cell r="B81" t="str">
            <v>AD008</v>
          </cell>
        </row>
        <row r="82">
          <cell r="A82" t="str">
            <v>นาง จันทิมา จตุรภัทร์</v>
          </cell>
          <cell r="B82" t="str">
            <v>AD008</v>
          </cell>
        </row>
        <row r="83">
          <cell r="A83" t="str">
            <v>นาง จันทิมา จตุรภัทร์</v>
          </cell>
          <cell r="B83" t="str">
            <v>AD008</v>
          </cell>
        </row>
        <row r="84">
          <cell r="A84" t="str">
            <v>นาย หยกพร ตันติเศวตรัตน์</v>
          </cell>
          <cell r="B84" t="str">
            <v>AD009</v>
          </cell>
        </row>
        <row r="85">
          <cell r="A85" t="str">
            <v>นาย หยกพร ตันติเศวตรัตน์</v>
          </cell>
          <cell r="B85" t="str">
            <v>AD009</v>
          </cell>
        </row>
        <row r="86">
          <cell r="A86" t="str">
            <v>นาย หยกพร ตันติเศวตรัตน์</v>
          </cell>
          <cell r="B86" t="str">
            <v>AD009</v>
          </cell>
        </row>
        <row r="87">
          <cell r="A87" t="str">
            <v>นาย วิสสุต เศรษฐบุตร</v>
          </cell>
          <cell r="B87" t="str">
            <v>AD010</v>
          </cell>
        </row>
        <row r="88">
          <cell r="A88" t="str">
            <v>นาย วิสสุต เศรษฐบุตร</v>
          </cell>
          <cell r="B88" t="str">
            <v>AD010</v>
          </cell>
        </row>
        <row r="89">
          <cell r="A89" t="str">
            <v>นาย วิสสุต เศรษฐบุตร</v>
          </cell>
          <cell r="B89" t="str">
            <v>AD010</v>
          </cell>
        </row>
        <row r="90">
          <cell r="A90" t="str">
            <v>นาย จรัมพร โชติกเสถียร</v>
          </cell>
          <cell r="B90" t="str">
            <v>AD011</v>
          </cell>
        </row>
        <row r="91">
          <cell r="A91" t="str">
            <v>นาย จรัมพร โชติกเสถียร</v>
          </cell>
          <cell r="B91" t="str">
            <v>AD011</v>
          </cell>
        </row>
        <row r="92">
          <cell r="A92" t="str">
            <v>นาย อดุลย์ จันทนจุลกะ</v>
          </cell>
          <cell r="B92" t="str">
            <v>AD012</v>
          </cell>
        </row>
        <row r="93">
          <cell r="A93" t="str">
            <v>นาย อดุลย์ จันทนจุลกะ</v>
          </cell>
          <cell r="B93" t="str">
            <v>AD012</v>
          </cell>
        </row>
        <row r="94">
          <cell r="A94" t="str">
            <v>นาง ภาสพรรณ สุวรรณจินดา</v>
          </cell>
          <cell r="B94" t="str">
            <v>AE001</v>
          </cell>
        </row>
        <row r="95">
          <cell r="A95" t="str">
            <v>นาง ภาสพรรณ สุวรรณจินดา</v>
          </cell>
          <cell r="B95" t="str">
            <v>AE001</v>
          </cell>
        </row>
        <row r="96">
          <cell r="A96" t="str">
            <v>นาง ภาสพรรณ สุวรรณจินดา</v>
          </cell>
          <cell r="B96" t="str">
            <v>AE001</v>
          </cell>
        </row>
        <row r="97">
          <cell r="A97" t="str">
            <v>นาง ภาสพรรณ สุวรรณจินดา</v>
          </cell>
          <cell r="B97" t="str">
            <v>AE001</v>
          </cell>
        </row>
        <row r="98">
          <cell r="A98" t="str">
            <v>นาย สมชาย สัญญลักษณ์ศิริ</v>
          </cell>
          <cell r="B98" t="str">
            <v>AE002</v>
          </cell>
        </row>
        <row r="99">
          <cell r="A99" t="str">
            <v>นาย สมชาย สัญญลักษณ์ศิริ</v>
          </cell>
          <cell r="B99" t="str">
            <v>AE002</v>
          </cell>
        </row>
        <row r="100">
          <cell r="A100" t="str">
            <v>นาย สมชาย สัญญลักษณ์ศิริ</v>
          </cell>
          <cell r="B100" t="str">
            <v>AE002</v>
          </cell>
        </row>
        <row r="101">
          <cell r="A101" t="str">
            <v>นาย สมชาย สัญญลักษณ์ศิริ</v>
          </cell>
          <cell r="B101" t="str">
            <v>AE002</v>
          </cell>
        </row>
        <row r="102">
          <cell r="A102" t="str">
            <v>นาย สมชาย สัญญลักษณ์ศิริ</v>
          </cell>
          <cell r="B102" t="str">
            <v>AE002</v>
          </cell>
        </row>
        <row r="103">
          <cell r="A103" t="str">
            <v>นาย สมชาย สัญญลักษณ์ศิริ</v>
          </cell>
          <cell r="B103" t="str">
            <v>AE002</v>
          </cell>
        </row>
        <row r="104">
          <cell r="A104" t="str">
            <v>นาย สมชาย สัญญลักษณ์ศิริ</v>
          </cell>
          <cell r="B104" t="str">
            <v>AE002</v>
          </cell>
        </row>
        <row r="105">
          <cell r="A105" t="str">
            <v>นาย สมชาย สัญญลักษณ์ศิริ</v>
          </cell>
          <cell r="B105" t="str">
            <v>AE002</v>
          </cell>
        </row>
        <row r="106">
          <cell r="A106" t="str">
            <v>นาย สมชาย สัญญลักษณ์ศิริ</v>
          </cell>
          <cell r="B106" t="str">
            <v>AE002</v>
          </cell>
        </row>
        <row r="107">
          <cell r="A107" t="str">
            <v>นาย สมชาย สัญญลักษณ์ศิริ</v>
          </cell>
          <cell r="B107" t="str">
            <v>AE002</v>
          </cell>
        </row>
        <row r="108">
          <cell r="A108" t="str">
            <v>นาย สมชาย สัญญลักษณ์ศิริ</v>
          </cell>
          <cell r="B108" t="str">
            <v>AE002</v>
          </cell>
        </row>
        <row r="109">
          <cell r="A109" t="str">
            <v>นาย สมชาย สัญญลักษณ์ศิริ</v>
          </cell>
          <cell r="B109" t="str">
            <v>AE002</v>
          </cell>
        </row>
        <row r="110">
          <cell r="A110" t="str">
            <v>นาย สมชาย สัญญลักษณ์ศิริ</v>
          </cell>
          <cell r="B110" t="str">
            <v>AE002</v>
          </cell>
        </row>
        <row r="111">
          <cell r="A111" t="str">
            <v>นาย สมชาย สัญญลักษณ์ศิริ</v>
          </cell>
          <cell r="B111" t="str">
            <v>AE002</v>
          </cell>
        </row>
        <row r="112">
          <cell r="A112" t="str">
            <v>นาย สมชาย สัญญลักษณ์ศิริ</v>
          </cell>
          <cell r="B112" t="str">
            <v>AE002</v>
          </cell>
        </row>
        <row r="113">
          <cell r="A113" t="str">
            <v>นาย สมชาย สัญญลักษณ์ศิริ</v>
          </cell>
          <cell r="B113" t="str">
            <v>AE002</v>
          </cell>
        </row>
        <row r="114">
          <cell r="A114" t="str">
            <v>นาย สมชาย สัญญลักษณ์ศิริ</v>
          </cell>
          <cell r="B114" t="str">
            <v>AE002</v>
          </cell>
        </row>
        <row r="115">
          <cell r="A115" t="str">
            <v>นาย สมชาย สัญญลักษณ์ศิริ</v>
          </cell>
          <cell r="B115" t="str">
            <v>AE002</v>
          </cell>
        </row>
        <row r="116">
          <cell r="A116" t="str">
            <v>นาย สมชาย สัญญลักษณ์ศิริ</v>
          </cell>
          <cell r="B116" t="str">
            <v>AE002</v>
          </cell>
        </row>
        <row r="117">
          <cell r="A117" t="str">
            <v>นาย สมชาย สัญญลักษณ์ศิริ</v>
          </cell>
          <cell r="B117" t="str">
            <v>AE002</v>
          </cell>
        </row>
        <row r="118">
          <cell r="A118" t="str">
            <v>นาย สมชาย สัญญลักษณ์ศิริ</v>
          </cell>
          <cell r="B118" t="str">
            <v>AE002</v>
          </cell>
        </row>
        <row r="119">
          <cell r="A119" t="str">
            <v>นาย สินชัย ไชยศิริพุ่มคีรี</v>
          </cell>
          <cell r="B119" t="str">
            <v>AE003</v>
          </cell>
        </row>
        <row r="120">
          <cell r="A120" t="str">
            <v>นาย สินชัย ไชยศิริพุ่มคีรี</v>
          </cell>
          <cell r="B120" t="str">
            <v>AE003</v>
          </cell>
        </row>
        <row r="121">
          <cell r="A121" t="str">
            <v>นาย สินชัย ไชยศิริพุ่มคีรี</v>
          </cell>
          <cell r="B121" t="str">
            <v>AE003</v>
          </cell>
        </row>
        <row r="122">
          <cell r="A122" t="str">
            <v>นาย สินชัย ไชยศิริพุ่มคีรี</v>
          </cell>
          <cell r="B122" t="str">
            <v>AE003</v>
          </cell>
        </row>
        <row r="123">
          <cell r="A123" t="str">
            <v>นางสาว เจิดศิริ สุขเสริม</v>
          </cell>
          <cell r="B123" t="str">
            <v>AE004</v>
          </cell>
        </row>
        <row r="124">
          <cell r="A124" t="str">
            <v>นางสาว เจิดศิริ สุขเสริม</v>
          </cell>
          <cell r="B124" t="str">
            <v>AE004</v>
          </cell>
        </row>
        <row r="125">
          <cell r="A125" t="str">
            <v>นางสาว เจิดศิริ สุขเสริม</v>
          </cell>
          <cell r="B125" t="str">
            <v>AE004</v>
          </cell>
        </row>
        <row r="126">
          <cell r="A126" t="str">
            <v>นางสาว เจิดศิริ สุขเสริม</v>
          </cell>
          <cell r="B126" t="str">
            <v>AE004</v>
          </cell>
        </row>
        <row r="127">
          <cell r="A127" t="str">
            <v>นางสาว เจิดศิริ สุขเสริม</v>
          </cell>
          <cell r="B127" t="str">
            <v>AE004</v>
          </cell>
        </row>
        <row r="128">
          <cell r="A128" t="str">
            <v>นางสาว เจิดศิริ สุขเสริม</v>
          </cell>
          <cell r="B128" t="str">
            <v>AE004</v>
          </cell>
        </row>
        <row r="129">
          <cell r="A129" t="str">
            <v>นางสาว เจิดศิริ สุขเสริม</v>
          </cell>
          <cell r="B129" t="str">
            <v>AE004</v>
          </cell>
        </row>
        <row r="130">
          <cell r="A130" t="str">
            <v>นางสาว เจิดศิริ สุขเสริม</v>
          </cell>
          <cell r="B130" t="str">
            <v>AE004</v>
          </cell>
        </row>
        <row r="131">
          <cell r="A131" t="str">
            <v>นาง สุธารทิพย์ พิสิฐบัณฑูรย์</v>
          </cell>
          <cell r="B131" t="str">
            <v>AF001</v>
          </cell>
        </row>
        <row r="132">
          <cell r="A132" t="str">
            <v>นาง สุธารทิพย์ พิสิฐบัณฑูรย์</v>
          </cell>
          <cell r="B132" t="str">
            <v>AF001</v>
          </cell>
        </row>
        <row r="133">
          <cell r="A133" t="str">
            <v>นาง สุธารทิพย์ พิสิฐบัณฑูรย์</v>
          </cell>
          <cell r="B133" t="str">
            <v>AF001</v>
          </cell>
        </row>
        <row r="134">
          <cell r="A134" t="str">
            <v>นาง สุธารทิพย์ พิสิฐบัณฑูรย์</v>
          </cell>
          <cell r="B134" t="str">
            <v>AF001</v>
          </cell>
        </row>
        <row r="135">
          <cell r="A135" t="str">
            <v>นาง สุธารทิพย์ พิสิฐบัณฑูรย์</v>
          </cell>
          <cell r="B135" t="str">
            <v>AF001</v>
          </cell>
        </row>
        <row r="136">
          <cell r="A136" t="str">
            <v>นาง สุธารทิพย์ พิสิฐบัณฑูรย์</v>
          </cell>
          <cell r="B136" t="str">
            <v>AF001</v>
          </cell>
        </row>
        <row r="137">
          <cell r="A137" t="str">
            <v>นาย ศิลปชัย คฤหรัตน์</v>
          </cell>
          <cell r="B137" t="str">
            <v>AF002</v>
          </cell>
        </row>
        <row r="138">
          <cell r="A138" t="str">
            <v>นาย ศิลปชัย คฤหรัตน์</v>
          </cell>
          <cell r="B138" t="str">
            <v>AF002</v>
          </cell>
        </row>
        <row r="139">
          <cell r="A139" t="str">
            <v>นาย ศิลปชัย คฤหรัตน์</v>
          </cell>
          <cell r="B139" t="str">
            <v>AF002</v>
          </cell>
        </row>
        <row r="140">
          <cell r="A140" t="str">
            <v>นาย ศิลปชัย คฤหรัตน์</v>
          </cell>
          <cell r="B140" t="str">
            <v>AF002</v>
          </cell>
        </row>
        <row r="141">
          <cell r="A141" t="str">
            <v>นาย ศิลปชัย คฤหรัตน์</v>
          </cell>
          <cell r="B141" t="str">
            <v>AF002</v>
          </cell>
        </row>
        <row r="142">
          <cell r="A142" t="str">
            <v>นาย ศิลปชัย คฤหรัตน์</v>
          </cell>
          <cell r="B142" t="str">
            <v>AF002</v>
          </cell>
        </row>
        <row r="143">
          <cell r="A143" t="str">
            <v>นาย ธงชัย ณ นคร</v>
          </cell>
          <cell r="B143" t="str">
            <v>AF003</v>
          </cell>
        </row>
        <row r="144">
          <cell r="A144" t="str">
            <v>นาย ธงชัย ณ นคร</v>
          </cell>
          <cell r="B144" t="str">
            <v>AF003</v>
          </cell>
        </row>
        <row r="145">
          <cell r="A145" t="str">
            <v>นาย ธงชัย ณ นคร</v>
          </cell>
          <cell r="B145" t="str">
            <v>AF003</v>
          </cell>
        </row>
        <row r="146">
          <cell r="A146" t="str">
            <v>นาย ธงชัย ณ นคร</v>
          </cell>
          <cell r="B146" t="str">
            <v>AF003</v>
          </cell>
        </row>
        <row r="147">
          <cell r="A147" t="str">
            <v>นาย กฤษณ์ อรรถกฤษณ์</v>
          </cell>
          <cell r="B147" t="str">
            <v>AF004</v>
          </cell>
        </row>
        <row r="148">
          <cell r="A148" t="str">
            <v>นาย กฤษณ์ อรรถกฤษณ์</v>
          </cell>
          <cell r="B148" t="str">
            <v>AF004</v>
          </cell>
        </row>
        <row r="149">
          <cell r="A149" t="str">
            <v>นาย กฤษณ์ อรรถกฤษณ์</v>
          </cell>
          <cell r="B149" t="str">
            <v>AF004</v>
          </cell>
        </row>
        <row r="150">
          <cell r="A150" t="str">
            <v>นาย กฤษณ์ อรรถกฤษณ์</v>
          </cell>
          <cell r="B150" t="str">
            <v>AF004</v>
          </cell>
        </row>
        <row r="151">
          <cell r="A151" t="str">
            <v>นาย สาธิต ผู้เจริญชนะชัย</v>
          </cell>
          <cell r="B151" t="str">
            <v>AG010</v>
          </cell>
        </row>
        <row r="152">
          <cell r="A152" t="str">
            <v>นาย สาธิต ผู้เจริญชนะชัย</v>
          </cell>
          <cell r="B152" t="str">
            <v>AG010</v>
          </cell>
        </row>
        <row r="153">
          <cell r="A153" t="str">
            <v>นาย ทรงศักดิ์ ไวยรัชพานิช</v>
          </cell>
          <cell r="B153" t="str">
            <v>AF005</v>
          </cell>
        </row>
        <row r="154">
          <cell r="A154" t="str">
            <v>นาย ทรงศักดิ์ ไวยรัชพานิช</v>
          </cell>
          <cell r="B154" t="str">
            <v>AF005</v>
          </cell>
        </row>
        <row r="155">
          <cell r="A155" t="str">
            <v>นาง นำ้ทิพย์ โพธิสัตย์</v>
          </cell>
          <cell r="B155" t="str">
            <v>AF006</v>
          </cell>
        </row>
        <row r="156">
          <cell r="A156" t="str">
            <v>นาง นำ้ทิพย์ โพธิสัตย์</v>
          </cell>
          <cell r="B156" t="str">
            <v>AF006</v>
          </cell>
        </row>
        <row r="157">
          <cell r="A157" t="str">
            <v>นาง นำ้ทิพย์ โพธิสัตย์</v>
          </cell>
          <cell r="B157" t="str">
            <v>AF006</v>
          </cell>
        </row>
        <row r="158">
          <cell r="A158" t="str">
            <v>นาย สันติ สันติกุลานนท์</v>
          </cell>
          <cell r="B158" t="str">
            <v>AF007</v>
          </cell>
        </row>
        <row r="159">
          <cell r="A159" t="str">
            <v>นาย สันติ สันติกุลานนท์</v>
          </cell>
          <cell r="B159" t="str">
            <v>AF007</v>
          </cell>
        </row>
        <row r="160">
          <cell r="A160" t="str">
            <v>นาย ชัยณรงค์ สมบัติศิริ</v>
          </cell>
          <cell r="B160" t="str">
            <v>AF008</v>
          </cell>
        </row>
        <row r="161">
          <cell r="A161" t="str">
            <v>นาย ชัยณรงค์ สมบัติศิริ</v>
          </cell>
          <cell r="B161" t="str">
            <v>AF008</v>
          </cell>
        </row>
        <row r="162">
          <cell r="A162" t="str">
            <v>นาย ชัยณรงค์ สมบัติศิริ</v>
          </cell>
          <cell r="B162" t="str">
            <v>AF008</v>
          </cell>
        </row>
        <row r="163">
          <cell r="A163" t="str">
            <v>นาย ชัยณรงค์ สมบัติศิริ</v>
          </cell>
          <cell r="B163" t="str">
            <v>AF008</v>
          </cell>
        </row>
        <row r="164">
          <cell r="A164" t="str">
            <v>นาย วีรศักดิ์ จิรเศรษฐ์</v>
          </cell>
          <cell r="B164" t="str">
            <v>AF009</v>
          </cell>
        </row>
        <row r="165">
          <cell r="A165" t="str">
            <v>นาย วีรศักดิ์ จิรเศรษฐ์</v>
          </cell>
          <cell r="B165" t="str">
            <v>AF009</v>
          </cell>
        </row>
        <row r="166">
          <cell r="A166" t="str">
            <v>นาย วีรศักดิ์ จิรเศรษฐ์</v>
          </cell>
          <cell r="B166" t="str">
            <v>AF009</v>
          </cell>
        </row>
        <row r="167">
          <cell r="A167" t="str">
            <v>นาย วรินทร์ ชลานุชพงศ์</v>
          </cell>
          <cell r="B167" t="str">
            <v>AF010</v>
          </cell>
        </row>
        <row r="168">
          <cell r="A168" t="str">
            <v>นาย วรินทร์ ชลานุชพงศ์</v>
          </cell>
          <cell r="B168" t="str">
            <v>AF010</v>
          </cell>
        </row>
        <row r="169">
          <cell r="A169" t="str">
            <v>นาย วรินทร์ ชลานุชพงศ์</v>
          </cell>
          <cell r="B169" t="str">
            <v>AF010</v>
          </cell>
        </row>
        <row r="170">
          <cell r="A170" t="str">
            <v>นาย เอนก เฉลิมแสน</v>
          </cell>
          <cell r="B170" t="str">
            <v>AF011</v>
          </cell>
        </row>
        <row r="171">
          <cell r="A171" t="str">
            <v>นาย เอนก เฉลิมแสน</v>
          </cell>
          <cell r="B171" t="str">
            <v>AF011</v>
          </cell>
        </row>
        <row r="172">
          <cell r="A172" t="str">
            <v>นาย สาโรช อินทรครรชิต</v>
          </cell>
          <cell r="B172" t="str">
            <v>AF012</v>
          </cell>
        </row>
        <row r="173">
          <cell r="A173" t="str">
            <v>นาย สาโรช อินทรครรชิต</v>
          </cell>
          <cell r="B173" t="str">
            <v>AF012</v>
          </cell>
        </row>
        <row r="174">
          <cell r="A174" t="str">
            <v>นาง สมนา ศิกษมัติ</v>
          </cell>
          <cell r="B174" t="str">
            <v>AF013</v>
          </cell>
        </row>
        <row r="175">
          <cell r="A175" t="str">
            <v>นาง สมนา ศิกษมัติ</v>
          </cell>
          <cell r="B175" t="str">
            <v>AF013</v>
          </cell>
        </row>
        <row r="176">
          <cell r="A176" t="str">
            <v>นาง สมนา ศิกษมัติ</v>
          </cell>
          <cell r="B176" t="str">
            <v>AF013</v>
          </cell>
        </row>
        <row r="177">
          <cell r="A177" t="str">
            <v>นาง สมนา ศิกษมัติ</v>
          </cell>
          <cell r="B177" t="str">
            <v>AF013</v>
          </cell>
        </row>
        <row r="178">
          <cell r="A178" t="str">
            <v>นาง สมนา ศิกษมัติ</v>
          </cell>
          <cell r="B178" t="str">
            <v>AF013</v>
          </cell>
        </row>
        <row r="179">
          <cell r="A179" t="str">
            <v>นาย ชลิต สถิตย์ทอง</v>
          </cell>
          <cell r="B179" t="str">
            <v>AF014</v>
          </cell>
        </row>
        <row r="180">
          <cell r="A180" t="str">
            <v>นาย ชลิต สถิตย์ทอง</v>
          </cell>
          <cell r="B180" t="str">
            <v>AF014</v>
          </cell>
        </row>
        <row r="181">
          <cell r="A181" t="str">
            <v>นาย ชลิต สถิตย์ทอง</v>
          </cell>
          <cell r="B181" t="str">
            <v>AF014</v>
          </cell>
        </row>
        <row r="182">
          <cell r="A182" t="str">
            <v>นาย นิพนธ์ นำธวัช</v>
          </cell>
          <cell r="B182" t="str">
            <v>AF015</v>
          </cell>
        </row>
        <row r="183">
          <cell r="A183" t="str">
            <v>นาย นิพนธ์ นำธวัช</v>
          </cell>
          <cell r="B183" t="str">
            <v>AF015</v>
          </cell>
        </row>
        <row r="184">
          <cell r="A184" t="str">
            <v>นาย นิพนธ์ นำธวัช</v>
          </cell>
          <cell r="B184" t="str">
            <v>AF015</v>
          </cell>
        </row>
        <row r="185">
          <cell r="A185" t="str">
            <v>นาย นิพนธ์ นำธวัช</v>
          </cell>
          <cell r="B185" t="str">
            <v>AF015</v>
          </cell>
        </row>
        <row r="186">
          <cell r="A186" t="str">
            <v>นางสาว เสาวรส ศิริวรรณ</v>
          </cell>
          <cell r="B186" t="str">
            <v>AF016</v>
          </cell>
        </row>
        <row r="187">
          <cell r="A187" t="str">
            <v>นางสาว เสาวรส ศิริวรรณ</v>
          </cell>
          <cell r="B187" t="str">
            <v>AF016</v>
          </cell>
        </row>
        <row r="188">
          <cell r="A188" t="str">
            <v>นาย มีชัย คงแสงไชย</v>
          </cell>
          <cell r="B188" t="str">
            <v>AF017</v>
          </cell>
        </row>
        <row r="189">
          <cell r="A189" t="str">
            <v>นาย มีชัย คงแสงไชย</v>
          </cell>
          <cell r="B189" t="str">
            <v>AF017</v>
          </cell>
        </row>
        <row r="190">
          <cell r="A190" t="str">
            <v>นาย สมภพ ชัยประภา</v>
          </cell>
          <cell r="B190" t="str">
            <v>AF018</v>
          </cell>
        </row>
        <row r="191">
          <cell r="A191" t="str">
            <v>นาย สมภพ ชัยประภา</v>
          </cell>
          <cell r="B191" t="str">
            <v>AF018</v>
          </cell>
        </row>
        <row r="192">
          <cell r="A192" t="str">
            <v>นาย พิสิษฐ์ จิรภิญโญ</v>
          </cell>
          <cell r="B192" t="str">
            <v>AF019</v>
          </cell>
        </row>
        <row r="193">
          <cell r="A193" t="str">
            <v>นาย พิสิษฐ์ จิรภิญโญ</v>
          </cell>
          <cell r="B193" t="str">
            <v>AF019</v>
          </cell>
        </row>
        <row r="194">
          <cell r="A194" t="str">
            <v>นาย พิสิษฐ์ จิรภิญโญ</v>
          </cell>
          <cell r="B194" t="str">
            <v>AF019</v>
          </cell>
        </row>
        <row r="195">
          <cell r="A195" t="str">
            <v>นาย มานะ วราภักดิ์</v>
          </cell>
          <cell r="B195" t="str">
            <v>AF020</v>
          </cell>
        </row>
        <row r="196">
          <cell r="A196" t="str">
            <v>นาย มานะ วราภักดิ์</v>
          </cell>
          <cell r="B196" t="str">
            <v>AF020</v>
          </cell>
        </row>
        <row r="197">
          <cell r="A197" t="str">
            <v>นางสาว ศิริเพ็ญ โอฬารกิจเจริญ</v>
          </cell>
          <cell r="B197" t="str">
            <v>AF035</v>
          </cell>
        </row>
        <row r="198">
          <cell r="A198" t="str">
            <v>นางสาว ศิริเพ็ญ โอฬารกิจเจริญ</v>
          </cell>
          <cell r="B198" t="str">
            <v>AF035</v>
          </cell>
        </row>
        <row r="199">
          <cell r="A199" t="str">
            <v>นาย พายัพ หรรษาพันธุ์</v>
          </cell>
          <cell r="B199" t="str">
            <v>AF021</v>
          </cell>
        </row>
        <row r="200">
          <cell r="A200" t="str">
            <v>นาย พายัพ หรรษาพันธุ์</v>
          </cell>
          <cell r="B200" t="str">
            <v>AF021</v>
          </cell>
        </row>
        <row r="201">
          <cell r="A201" t="str">
            <v>นาย สุนทร เฉลิมพงศ์</v>
          </cell>
          <cell r="B201" t="str">
            <v>AF022</v>
          </cell>
        </row>
        <row r="202">
          <cell r="A202" t="str">
            <v>นาย สุนทร เฉลิมพงศ์</v>
          </cell>
          <cell r="B202" t="str">
            <v>AF022</v>
          </cell>
        </row>
        <row r="203">
          <cell r="A203" t="str">
            <v>นางสาว องค์อร เลอลภ</v>
          </cell>
          <cell r="B203" t="str">
            <v>AF022</v>
          </cell>
        </row>
        <row r="204">
          <cell r="A204" t="str">
            <v>นางสาว องค์อร เลอลภ</v>
          </cell>
          <cell r="B204" t="str">
            <v>AF022</v>
          </cell>
        </row>
        <row r="205">
          <cell r="A205" t="str">
            <v>นางสาว องค์อร เลอลภ</v>
          </cell>
          <cell r="B205" t="str">
            <v>AF022</v>
          </cell>
        </row>
        <row r="206">
          <cell r="A206" t="str">
            <v>นาง อัญชลีพรรณ อมรวิวัฒน์</v>
          </cell>
          <cell r="B206" t="str">
            <v>AF023</v>
          </cell>
        </row>
        <row r="207">
          <cell r="A207" t="str">
            <v>นาง อัญชลีพรรณ อมรวิวัฒน์</v>
          </cell>
          <cell r="B207" t="str">
            <v>AF023</v>
          </cell>
        </row>
        <row r="208">
          <cell r="A208" t="str">
            <v>นาย จิรวุฒิ บุญศิริ</v>
          </cell>
          <cell r="B208" t="str">
            <v>AF024</v>
          </cell>
        </row>
        <row r="209">
          <cell r="A209" t="str">
            <v>นาย จิรวุฒิ บุญศิริ</v>
          </cell>
          <cell r="B209" t="str">
            <v>AF024</v>
          </cell>
        </row>
        <row r="210">
          <cell r="A210" t="str">
            <v>นาย จิรวุฒิ บุญศิริ</v>
          </cell>
          <cell r="B210" t="str">
            <v>AF024</v>
          </cell>
        </row>
        <row r="211">
          <cell r="A211" t="str">
            <v>นาย จิรวุฒิ บุญศิริ</v>
          </cell>
          <cell r="B211" t="str">
            <v>AF024</v>
          </cell>
        </row>
        <row r="212">
          <cell r="A212" t="str">
            <v>นาย จิรวุฒิ บุญศิริ</v>
          </cell>
          <cell r="B212" t="str">
            <v>AF024</v>
          </cell>
        </row>
        <row r="213">
          <cell r="A213" t="str">
            <v>นาย จิรวุฒิ บุญศิริ</v>
          </cell>
          <cell r="B213" t="str">
            <v>AF024</v>
          </cell>
        </row>
        <row r="214">
          <cell r="A214" t="str">
            <v>นาย จิรวุฒิ บุญศิริ</v>
          </cell>
          <cell r="B214" t="str">
            <v>AF024</v>
          </cell>
        </row>
        <row r="215">
          <cell r="A215" t="str">
            <v>นาย จิรวุฒิ บุญศิริ</v>
          </cell>
          <cell r="B215" t="str">
            <v>AF024</v>
          </cell>
        </row>
        <row r="216">
          <cell r="A216" t="str">
            <v>นาย ธนวัฒน์ เนติโพธิ์</v>
          </cell>
          <cell r="B216" t="str">
            <v>AF025</v>
          </cell>
        </row>
        <row r="217">
          <cell r="A217" t="str">
            <v>นาย ธนวัฒน์ เนติโพธิ์</v>
          </cell>
          <cell r="B217" t="str">
            <v>AF025</v>
          </cell>
        </row>
        <row r="218">
          <cell r="A218" t="str">
            <v>นาย ธนวัฒน์ เนติโพธิ์</v>
          </cell>
          <cell r="B218" t="str">
            <v>AF025</v>
          </cell>
        </row>
        <row r="219">
          <cell r="A219" t="str">
            <v>นาย โยธิน พิบูลย์เกษตรกิจ</v>
          </cell>
          <cell r="B219" t="str">
            <v>AF026</v>
          </cell>
        </row>
        <row r="220">
          <cell r="A220" t="str">
            <v>นาย โยธิน พิบูลย์เกษตรกิจ</v>
          </cell>
          <cell r="B220" t="str">
            <v>AF026</v>
          </cell>
        </row>
        <row r="221">
          <cell r="A221" t="str">
            <v>นาย โยธิน พิบูลย์เกษตรกิจ</v>
          </cell>
          <cell r="B221" t="str">
            <v>AF026</v>
          </cell>
        </row>
        <row r="222">
          <cell r="A222" t="str">
            <v>นาง ประไพ จารุจินดา</v>
          </cell>
          <cell r="B222" t="str">
            <v>AF027</v>
          </cell>
        </row>
        <row r="223">
          <cell r="A223" t="str">
            <v>นาง ประไพ จารุจินดา</v>
          </cell>
          <cell r="B223" t="str">
            <v>AF027</v>
          </cell>
        </row>
        <row r="224">
          <cell r="A224" t="str">
            <v>นาย ธงชัย ภิงคารวัฒน์</v>
          </cell>
          <cell r="B224" t="str">
            <v>AF028</v>
          </cell>
        </row>
        <row r="225">
          <cell r="A225" t="str">
            <v>นาย ธงชัย ภิงคารวัฒน์</v>
          </cell>
          <cell r="B225" t="str">
            <v>AF028</v>
          </cell>
        </row>
        <row r="226">
          <cell r="A226" t="str">
            <v>นาย ธงชัย ภิงคารวัฒน์</v>
          </cell>
          <cell r="B226" t="str">
            <v>AF028</v>
          </cell>
        </row>
        <row r="227">
          <cell r="A227" t="str">
            <v>นาย ธงชัย ภิงคารวัฒน์</v>
          </cell>
          <cell r="B227" t="str">
            <v>AF028</v>
          </cell>
        </row>
        <row r="228">
          <cell r="A228" t="str">
            <v>นาย มีชัย อังศุรัตน์</v>
          </cell>
          <cell r="B228" t="str">
            <v>AF029</v>
          </cell>
        </row>
        <row r="229">
          <cell r="A229" t="str">
            <v>นาย มีชัย อังศุรัตน์</v>
          </cell>
          <cell r="B229" t="str">
            <v>AF029</v>
          </cell>
        </row>
        <row r="230">
          <cell r="A230" t="str">
            <v>นาย มีชัย อังศุรัตน์</v>
          </cell>
          <cell r="B230" t="str">
            <v>AF029</v>
          </cell>
        </row>
        <row r="231">
          <cell r="A231" t="str">
            <v>นาย มีชัย อังศุรัตน์</v>
          </cell>
          <cell r="B231" t="str">
            <v>AF029</v>
          </cell>
        </row>
        <row r="232">
          <cell r="A232" t="str">
            <v>นาย ปรีชา แพร่ชินวงศ์</v>
          </cell>
          <cell r="B232" t="str">
            <v>AF030</v>
          </cell>
        </row>
        <row r="233">
          <cell r="A233" t="str">
            <v>นาย ปรีชา แพร่ชินวงศ์</v>
          </cell>
          <cell r="B233" t="str">
            <v>AF030</v>
          </cell>
        </row>
        <row r="234">
          <cell r="A234" t="str">
            <v>นาย สุพจน์ สุวรรณพันธุ์</v>
          </cell>
          <cell r="B234" t="str">
            <v>AF031</v>
          </cell>
        </row>
        <row r="235">
          <cell r="A235" t="str">
            <v>นาย สุพจน์ สุวรรณพันธุ์</v>
          </cell>
          <cell r="B235" t="str">
            <v>AF031</v>
          </cell>
        </row>
        <row r="236">
          <cell r="A236" t="str">
            <v>นาย มนัส กาพย์ศรี</v>
          </cell>
          <cell r="B236" t="str">
            <v>AF034</v>
          </cell>
        </row>
        <row r="237">
          <cell r="A237" t="str">
            <v>นาย มนัส กาพย์ศรี</v>
          </cell>
          <cell r="B237" t="str">
            <v>AF034</v>
          </cell>
        </row>
        <row r="238">
          <cell r="A238" t="str">
            <v>นาย การุณ เลาหรัชตนันท์</v>
          </cell>
          <cell r="B238" t="str">
            <v>AF032</v>
          </cell>
        </row>
        <row r="239">
          <cell r="A239" t="str">
            <v>นาย การุณ เลาหรัชตนันท์</v>
          </cell>
          <cell r="B239" t="str">
            <v>AF032</v>
          </cell>
        </row>
        <row r="240">
          <cell r="A240" t="str">
            <v>นาย ปริญญา บุรณศิริ</v>
          </cell>
          <cell r="B240" t="str">
            <v>AF033</v>
          </cell>
        </row>
        <row r="241">
          <cell r="A241" t="str">
            <v>นาย ปริญญา บุรณศิริ</v>
          </cell>
          <cell r="B241" t="str">
            <v>AF033</v>
          </cell>
        </row>
        <row r="242">
          <cell r="A242" t="str">
            <v>นาย อุกฤษณ์ ตู้จินดา</v>
          </cell>
          <cell r="B242" t="str">
            <v>AG001</v>
          </cell>
        </row>
        <row r="243">
          <cell r="A243" t="str">
            <v>นาย อุกฤษณ์ ตู้จินดา</v>
          </cell>
          <cell r="B243" t="str">
            <v>AG001</v>
          </cell>
        </row>
        <row r="244">
          <cell r="A244" t="str">
            <v>นาย อุกฤษณ์ ตู้จินดา</v>
          </cell>
          <cell r="B244" t="str">
            <v>AG001</v>
          </cell>
        </row>
        <row r="245">
          <cell r="A245" t="str">
            <v>นาย อุกฤษณ์ ตู้จินดา</v>
          </cell>
          <cell r="B245" t="str">
            <v>AG001</v>
          </cell>
        </row>
        <row r="246">
          <cell r="A246" t="str">
            <v>นาย อุกฤษณ์ ตู้จินดา</v>
          </cell>
          <cell r="B246" t="str">
            <v>AG001</v>
          </cell>
        </row>
        <row r="247">
          <cell r="A247" t="str">
            <v>นาง อรวรรณ สุระจรัส</v>
          </cell>
          <cell r="B247" t="str">
            <v>AG002</v>
          </cell>
        </row>
        <row r="248">
          <cell r="A248" t="str">
            <v>นาง อรวรรณ สุระจรัส</v>
          </cell>
          <cell r="B248" t="str">
            <v>AG002</v>
          </cell>
        </row>
        <row r="249">
          <cell r="A249" t="str">
            <v>นาง อรวรรณ สุระจรัส</v>
          </cell>
          <cell r="B249" t="str">
            <v>AG002</v>
          </cell>
        </row>
        <row r="250">
          <cell r="A250" t="str">
            <v>นาง อรวรรณ สุระจรัส</v>
          </cell>
          <cell r="B250" t="str">
            <v>AG002</v>
          </cell>
        </row>
        <row r="251">
          <cell r="A251" t="str">
            <v>นาง อรวรรณ สุระจรัส</v>
          </cell>
          <cell r="B251" t="str">
            <v>AG002</v>
          </cell>
        </row>
        <row r="252">
          <cell r="A252" t="str">
            <v>นาง อรวรรณ สุระจรัส</v>
          </cell>
          <cell r="B252" t="str">
            <v>AG002</v>
          </cell>
        </row>
        <row r="253">
          <cell r="A253" t="str">
            <v>นาง อรวรรณ สุระจรัส</v>
          </cell>
          <cell r="B253" t="str">
            <v>AG002</v>
          </cell>
        </row>
        <row r="254">
          <cell r="A254" t="str">
            <v>นาง อรวรรณ สุระจรัส</v>
          </cell>
          <cell r="B254" t="str">
            <v>AG002</v>
          </cell>
        </row>
        <row r="255">
          <cell r="A255" t="str">
            <v>นาง อรวรรณ สุระจรัส</v>
          </cell>
          <cell r="B255" t="str">
            <v>AG002</v>
          </cell>
        </row>
        <row r="256">
          <cell r="A256" t="str">
            <v>นาง อรวรรณ สุระจรัส</v>
          </cell>
          <cell r="B256" t="str">
            <v>AG002</v>
          </cell>
        </row>
        <row r="257">
          <cell r="A257" t="str">
            <v>นาง อรวรรณ สุระจรัส</v>
          </cell>
          <cell r="B257" t="str">
            <v>AG002</v>
          </cell>
        </row>
        <row r="258">
          <cell r="A258" t="str">
            <v>นาย สมศักดิ์ เกริกชวลิตกุล</v>
          </cell>
          <cell r="B258" t="str">
            <v>AG003</v>
          </cell>
        </row>
        <row r="259">
          <cell r="A259" t="str">
            <v>นาย สมศักดิ์ เกริกชวลิตกุล</v>
          </cell>
          <cell r="B259" t="str">
            <v>AG003</v>
          </cell>
        </row>
        <row r="260">
          <cell r="A260" t="str">
            <v>นาย สมศักดิ์ เกริกชวลิตกุล</v>
          </cell>
          <cell r="B260" t="str">
            <v>AG003</v>
          </cell>
        </row>
        <row r="261">
          <cell r="A261" t="str">
            <v>นาย สมศักดิ์ เกริกชวลิตกุล</v>
          </cell>
          <cell r="B261" t="str">
            <v>AG003</v>
          </cell>
        </row>
        <row r="262">
          <cell r="A262" t="str">
            <v>นาย สมศักดิ์ เกริกชวลิตกุล</v>
          </cell>
          <cell r="B262" t="str">
            <v>AG003</v>
          </cell>
        </row>
        <row r="263">
          <cell r="A263" t="str">
            <v>นาย สมศักดิ์ เกริกชวลิตกุล</v>
          </cell>
          <cell r="B263" t="str">
            <v>AG003</v>
          </cell>
        </row>
        <row r="264">
          <cell r="A264" t="str">
            <v>นาย ธีรพันธ์ นันทพลพัฒน์</v>
          </cell>
          <cell r="B264" t="str">
            <v>AG004</v>
          </cell>
        </row>
        <row r="265">
          <cell r="A265" t="str">
            <v>นาย ธีรพันธ์ นันทพลพัฒน์</v>
          </cell>
          <cell r="B265" t="str">
            <v>AG004</v>
          </cell>
        </row>
        <row r="266">
          <cell r="A266" t="str">
            <v>นาย วิศิษฐ์ ชูวงษ์</v>
          </cell>
          <cell r="B266" t="str">
            <v>AG005</v>
          </cell>
        </row>
        <row r="267">
          <cell r="A267" t="str">
            <v>นาย วิศิษฐ์ ชูวงษ์</v>
          </cell>
          <cell r="B267" t="str">
            <v>AG005</v>
          </cell>
        </row>
        <row r="268">
          <cell r="A268" t="str">
            <v>นาย สมภพ อมรรัตนศักดิ์</v>
          </cell>
          <cell r="B268" t="str">
            <v>AG006</v>
          </cell>
        </row>
        <row r="269">
          <cell r="A269" t="str">
            <v>นาย สมภพ อมรรัตนศักดิ์</v>
          </cell>
          <cell r="B269" t="str">
            <v>AG006</v>
          </cell>
        </row>
        <row r="270">
          <cell r="A270" t="str">
            <v>นาย เกรียง วงศ์หนองเตย</v>
          </cell>
          <cell r="B270" t="str">
            <v>AG007</v>
          </cell>
        </row>
        <row r="271">
          <cell r="A271" t="str">
            <v>นาย เกรียง วงศ์หนองเตย</v>
          </cell>
          <cell r="B271" t="str">
            <v>AG007</v>
          </cell>
        </row>
        <row r="272">
          <cell r="A272" t="str">
            <v>นาย เสกสม ศรีรุ่งเรืองเดชา</v>
          </cell>
          <cell r="B272" t="str">
            <v>AG008</v>
          </cell>
        </row>
        <row r="273">
          <cell r="A273" t="str">
            <v>นาย เสกสม ศรีรุ่งเรืองเดชา</v>
          </cell>
          <cell r="B273" t="str">
            <v>AG008</v>
          </cell>
        </row>
        <row r="274">
          <cell r="A274" t="str">
            <v>นาย เสกสม ศรีรุ่งเรืองเดชา</v>
          </cell>
          <cell r="B274" t="str">
            <v>AG008</v>
          </cell>
        </row>
        <row r="275">
          <cell r="A275" t="str">
            <v>นาย เสกสม ศรีรุ่งเรืองเดชา</v>
          </cell>
          <cell r="B275" t="str">
            <v>AG008</v>
          </cell>
        </row>
        <row r="276">
          <cell r="A276" t="str">
            <v>นาย เสกสม ศรีรุ่งเรืองเดชา</v>
          </cell>
          <cell r="B276" t="str">
            <v>AG008</v>
          </cell>
        </row>
        <row r="277">
          <cell r="A277" t="str">
            <v>นาย เสกสม ศรีรุ่งเรืองเดชา</v>
          </cell>
          <cell r="B277" t="str">
            <v>AG008</v>
          </cell>
        </row>
        <row r="278">
          <cell r="A278" t="str">
            <v>นาย เสกสม ศรีรุ่งเรืองเดชา</v>
          </cell>
          <cell r="B278" t="str">
            <v>AG008</v>
          </cell>
        </row>
        <row r="279">
          <cell r="A279" t="str">
            <v>นาย นิมิตร เศวตไกรพ</v>
          </cell>
          <cell r="B279" t="str">
            <v>AG009</v>
          </cell>
        </row>
        <row r="280">
          <cell r="A280" t="str">
            <v>นาย นิมิตร เศวตไกรพ</v>
          </cell>
          <cell r="B280" t="str">
            <v>AG009</v>
          </cell>
        </row>
        <row r="281">
          <cell r="A281" t="str">
            <v>นาย เถาถวัลย์ ศุภวานิช</v>
          </cell>
          <cell r="B281" t="str">
            <v>AH001</v>
          </cell>
        </row>
        <row r="282">
          <cell r="A282" t="str">
            <v>นาย เถาถวัลย์ ศุภวานิช</v>
          </cell>
          <cell r="B282" t="str">
            <v>AH001</v>
          </cell>
        </row>
        <row r="283">
          <cell r="A283" t="str">
            <v>นาย วีระศักดิ์ ไม้ไหว</v>
          </cell>
          <cell r="B283" t="str">
            <v>AI001</v>
          </cell>
        </row>
        <row r="284">
          <cell r="A284" t="str">
            <v>นาย วีระศักดิ์ ไม้ไหว</v>
          </cell>
          <cell r="B284" t="str">
            <v>AI001</v>
          </cell>
        </row>
        <row r="285">
          <cell r="A285" t="str">
            <v>นาง อานุญา พร้อมมูล</v>
          </cell>
          <cell r="B285" t="str">
            <v>AI002</v>
          </cell>
        </row>
        <row r="286">
          <cell r="A286" t="str">
            <v>นาง อานุญา พร้อมมูล</v>
          </cell>
          <cell r="B286" t="str">
            <v>AI002</v>
          </cell>
        </row>
        <row r="287">
          <cell r="A287" t="str">
            <v>นาย ชิดชนก ทองสง่า</v>
          </cell>
          <cell r="B287" t="str">
            <v>AI003</v>
          </cell>
        </row>
        <row r="288">
          <cell r="A288" t="str">
            <v>นาย ชิดชนก ทองสง่า</v>
          </cell>
          <cell r="B288" t="str">
            <v>AI003</v>
          </cell>
        </row>
        <row r="289">
          <cell r="A289" t="str">
            <v>นาย พัฒนา พิศกนก</v>
          </cell>
          <cell r="B289" t="str">
            <v>AI004</v>
          </cell>
        </row>
        <row r="290">
          <cell r="A290" t="str">
            <v>นาย พัฒนา พิศกนก</v>
          </cell>
          <cell r="B290" t="str">
            <v>AI004</v>
          </cell>
        </row>
        <row r="291">
          <cell r="A291" t="str">
            <v>นาย บัณฑิตย์ โรจนวงศ์</v>
          </cell>
          <cell r="B291" t="str">
            <v>AI005</v>
          </cell>
        </row>
        <row r="292">
          <cell r="A292" t="str">
            <v>นาย บัณฑิตย์ โรจนวงศ์</v>
          </cell>
          <cell r="B292" t="str">
            <v>AI005</v>
          </cell>
        </row>
        <row r="293">
          <cell r="A293" t="str">
            <v>นางสาว เพ็ชรน้อย ลักษณะสิริศักดิ์</v>
          </cell>
          <cell r="B293" t="str">
            <v>AI006</v>
          </cell>
        </row>
        <row r="294">
          <cell r="A294" t="str">
            <v>นางสาว เพ็ชรน้อย ลักษณะสิริศักดิ์</v>
          </cell>
          <cell r="B294" t="str">
            <v>AI006</v>
          </cell>
        </row>
        <row r="295">
          <cell r="A295" t="str">
            <v>นาย เฉลิมชัย ปรีชาเพิ่มประสิทธ์</v>
          </cell>
          <cell r="B295" t="str">
            <v>AJ001</v>
          </cell>
        </row>
        <row r="296">
          <cell r="A296" t="str">
            <v>นาย เฉลิมชัย ปรีชาเพิ่มประสิทธ์</v>
          </cell>
          <cell r="B296" t="str">
            <v>AJ001</v>
          </cell>
        </row>
        <row r="297">
          <cell r="A297" t="str">
            <v>นาย ณัฐพงษ์ สมิตอำไพพิศาล</v>
          </cell>
          <cell r="B297" t="str">
            <v>BB001</v>
          </cell>
        </row>
        <row r="298">
          <cell r="A298" t="str">
            <v>นาย ณัฐพงษ์ สมิตอำไพพิศาล</v>
          </cell>
          <cell r="B298" t="str">
            <v>BB001</v>
          </cell>
        </row>
        <row r="299">
          <cell r="A299" t="str">
            <v>นาย ณัฐพงษ์ สมิตอำไพพิศาล</v>
          </cell>
          <cell r="B299" t="str">
            <v>BB001</v>
          </cell>
        </row>
        <row r="300">
          <cell r="A300" t="str">
            <v>นาย สหสิน ยุทธรัตน์</v>
          </cell>
          <cell r="B300" t="str">
            <v>BB002</v>
          </cell>
        </row>
        <row r="301">
          <cell r="A301" t="str">
            <v>นาย สหสิน ยุทธรัตน์</v>
          </cell>
          <cell r="B301" t="str">
            <v>BB002</v>
          </cell>
        </row>
        <row r="302">
          <cell r="A302" t="str">
            <v>นาย ธวัชชัย ชมรัตน์</v>
          </cell>
          <cell r="B302" t="str">
            <v>AI007</v>
          </cell>
        </row>
        <row r="303">
          <cell r="A303" t="str">
            <v>นาย ธวัชชัย ชมรัตน์</v>
          </cell>
          <cell r="B303" t="str">
            <v>AI007</v>
          </cell>
        </row>
        <row r="304">
          <cell r="A304" t="str">
            <v>นาย อมร อัศวานันท์</v>
          </cell>
          <cell r="B304" t="str">
            <v>CC001</v>
          </cell>
        </row>
        <row r="305">
          <cell r="A305" t="str">
            <v>นาย อมร อัศวานันท์</v>
          </cell>
          <cell r="B305" t="str">
            <v>CC001</v>
          </cell>
        </row>
        <row r="306">
          <cell r="A306" t="str">
            <v>นาย อมร อัศวานันท์</v>
          </cell>
          <cell r="B306" t="str">
            <v>CC001</v>
          </cell>
        </row>
        <row r="307">
          <cell r="A307" t="str">
            <v>นาย อมร อัศวานันท์</v>
          </cell>
          <cell r="B307" t="str">
            <v>CC001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HOLD"/>
      <sheetName val="Orginal"/>
      <sheetName val="Asset"/>
      <sheetName val="Debt Large"/>
      <sheetName val="Debt Bus"/>
      <sheetName val="Debt BKK1"/>
      <sheetName val="Debt BKK2"/>
      <sheetName val="ธุรกิจ1"/>
      <sheetName val="ธุรกิจ6"/>
      <sheetName val="ธุรกิจ8"/>
      <sheetName val="ธุรกิจ9"/>
      <sheetName val="ธุรกิจ11"/>
      <sheetName val="ธุรกิจ12"/>
      <sheetName val="ธุรกิจ13 Bank"/>
      <sheetName val="ธุรกิจ14 Non-Bank"/>
      <sheetName val="ตปท."/>
      <sheetName val="ลูกค้า2"/>
      <sheetName val="ลูกค้า3"/>
      <sheetName val="ลูกค้า4"/>
      <sheetName val="ลูกค้า5"/>
      <sheetName val="ลูกค้า6"/>
      <sheetName val="ลูกค้า8"/>
      <sheetName val="ลูกค้า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่าประเมิน&amp;ค่าเบี้ยประกันภ"/>
      <sheetName val="รายละเอียดลปก_ทุนจำนอง"/>
    </sheetNames>
    <sheetDataSet>
      <sheetData sheetId="0">
        <row r="1">
          <cell r="A1" t="str">
            <v xml:space="preserve">ตารางหลักประกันทั้งหมด ของ บริษัทบริหารสินทรัพย์ รัชโยธิน จำกัด </v>
          </cell>
          <cell r="J1" t="str">
            <v>Update 9/9/2556</v>
          </cell>
          <cell r="M1" t="str">
            <v>หลักประกัน NPL ประเมินทุก  3 ปี ,ค่าเบี้ยประกัน  ทุก 1 ปี</v>
          </cell>
          <cell r="T1" t="str">
            <v>**</v>
          </cell>
          <cell r="W1">
            <v>13335.41</v>
          </cell>
          <cell r="X1" t="str">
            <v>***</v>
          </cell>
        </row>
        <row r="2">
          <cell r="A2" t="str">
            <v>No.</v>
          </cell>
          <cell r="B2" t="str">
            <v>Borr No</v>
          </cell>
          <cell r="C2" t="str">
            <v>ชื่อลูกหนี้</v>
          </cell>
          <cell r="D2" t="str">
            <v>A/C No.</v>
          </cell>
          <cell r="E2" t="str">
            <v>ประเภทหลักประกัน</v>
          </cell>
          <cell r="F2" t="str">
            <v>ที่ตั้งหลักประกัน</v>
          </cell>
          <cell r="G2" t="str">
            <v>ประเภทเอกสารสิทธิ์</v>
          </cell>
          <cell r="H2" t="str">
            <v>เลขที่เอกสารสิทธิ์</v>
          </cell>
          <cell r="I2" t="str">
            <v>ตำบล</v>
          </cell>
          <cell r="J2" t="str">
            <v>อำเภอ</v>
          </cell>
          <cell r="K2" t="str">
            <v>จังหวัด</v>
          </cell>
          <cell r="L2" t="str">
            <v>พื้นที่(ตรว)</v>
          </cell>
          <cell r="M2" t="str">
            <v>พื้นที่(ตรม)</v>
          </cell>
          <cell r="N2" t="str">
            <v>ข้อมูลจาก Portfolio</v>
          </cell>
          <cell r="P2" t="str">
            <v>เลขกรมธรรม์</v>
          </cell>
          <cell r="Q2" t="str">
            <v>FMV (ฝ่ายบริหารงานจัดการทรัพย์สิน)</v>
          </cell>
          <cell r="R2" t="str">
            <v>วันที่ประเมิน (ฝ่ายบริหารงานจัดการทรัพย์สิน)</v>
          </cell>
          <cell r="S2" t="str">
            <v>หมายเหตุ (ฝ่ายบริหารงานจัดการทรัพย์สิน)</v>
          </cell>
          <cell r="T2" t="str">
            <v>ประเมินครั้งต่อไป ( ความถึ่ 3 ปี )</v>
          </cell>
          <cell r="U2" t="str">
            <v>ประมาณการราคาประเมิน ( ต.ค. 55-ธ.ค. 58 )</v>
          </cell>
          <cell r="V2" t="str">
            <v>ทุนประกันภัย</v>
          </cell>
          <cell r="W2" t="str">
            <v>ค่าเบี้ยประกันภัย</v>
          </cell>
          <cell r="X2" t="str">
            <v>ระยะเวลาประกันภัย</v>
          </cell>
          <cell r="Y2" t="str">
            <v>การ set ค่าเบี้ย</v>
          </cell>
          <cell r="Z2" t="str">
            <v>เลขที่กรมธรรม์</v>
          </cell>
        </row>
        <row r="3">
          <cell r="A3">
            <v>3</v>
          </cell>
          <cell r="B3" t="str">
            <v>JCO0200</v>
          </cell>
          <cell r="C3" t="str">
            <v>บจ.กรีนวัลเล่ พรอพเพอร์ตี้ส์</v>
          </cell>
          <cell r="D3" t="str">
            <v>222-99-30049-, 00199039840</v>
          </cell>
          <cell r="E3" t="str">
            <v>ที่ดินและสิ่งปลูกสร้าง</v>
          </cell>
          <cell r="F3" t="str">
            <v>โครงการเชียงใหม่กรีนวัลเล่ ถ.สายเชียงใหม่-ฝาง(ทล.107) ตำบลแม่สา,อำเภอแม่ริม เชียงใหม่ 50180</v>
          </cell>
          <cell r="G3" t="str">
            <v>โฉนด , นส.3ก</v>
          </cell>
          <cell r="H3" t="str">
            <v xml:space="preserve">25413-14,25997-600,18521-22,18534,19991,21987,25996,25989,25990-5,18603,21986,23867-8 รวม 135 แปลง </v>
          </cell>
          <cell r="I3" t="str">
            <v>แม่สา</v>
          </cell>
          <cell r="J3" t="str">
            <v>แม่ริม</v>
          </cell>
          <cell r="K3" t="str">
            <v>เชียงใหม่</v>
          </cell>
          <cell r="L3">
            <v>79497.3</v>
          </cell>
          <cell r="M3" t="str">
            <v>-</v>
          </cell>
          <cell r="N3" t="str">
            <v>ยังไม่ได้ยึด</v>
          </cell>
          <cell r="P3" t="str">
            <v>000-10-11-106-00687</v>
          </cell>
          <cell r="Q3">
            <v>242200000</v>
          </cell>
          <cell r="R3">
            <v>40737</v>
          </cell>
          <cell r="T3">
            <v>41832</v>
          </cell>
          <cell r="U3">
            <v>23540</v>
          </cell>
          <cell r="V3">
            <v>13472550</v>
          </cell>
          <cell r="W3">
            <v>13335.41</v>
          </cell>
          <cell r="X3" t="str">
            <v>8/6/2013-8/6/2014</v>
          </cell>
        </row>
        <row r="4">
          <cell r="Q4" t="e">
            <v>#REF!</v>
          </cell>
          <cell r="V4" t="e">
            <v>#REF!</v>
          </cell>
          <cell r="W4" t="e">
            <v>#REF!</v>
          </cell>
        </row>
        <row r="5">
          <cell r="U5" t="e">
            <v>#REF!</v>
          </cell>
        </row>
        <row r="6">
          <cell r="U6" t="e">
            <v>#REF!</v>
          </cell>
          <cell r="W6" t="e">
            <v>#REF!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G2-BRR"/>
      <sheetName val="RM_Target_2"/>
      <sheetName val="RM_Target"/>
      <sheetName val="Trea_Target"/>
      <sheetName val="EQT_Target"/>
      <sheetName val="CBG2-Risk"/>
      <sheetName val="CBG2-Industrial"/>
    </sheetNames>
    <sheetDataSet>
      <sheetData sheetId="0">
        <row r="1">
          <cell r="A1" t="str">
            <v>CBG2 Loans by Credit Risk Rating (Group Level)</v>
          </cell>
        </row>
        <row r="2">
          <cell r="A2" t="str">
            <v>THB'mm</v>
          </cell>
        </row>
        <row r="4">
          <cell r="B4" t="str">
            <v>Actual</v>
          </cell>
          <cell r="F4" t="str">
            <v>Forecast</v>
          </cell>
          <cell r="J4" t="str">
            <v>Budget</v>
          </cell>
          <cell r="R4" t="str">
            <v>Forecast</v>
          </cell>
          <cell r="T4" t="str">
            <v>Forecast</v>
          </cell>
        </row>
        <row r="5">
          <cell r="B5">
            <v>39903</v>
          </cell>
          <cell r="D5">
            <v>39994</v>
          </cell>
          <cell r="F5">
            <v>40086</v>
          </cell>
          <cell r="H5">
            <v>40178</v>
          </cell>
          <cell r="J5">
            <v>40268</v>
          </cell>
          <cell r="L5">
            <v>40359</v>
          </cell>
          <cell r="N5">
            <v>40451</v>
          </cell>
          <cell r="P5">
            <v>40543</v>
          </cell>
          <cell r="R5">
            <v>40878</v>
          </cell>
          <cell r="T5">
            <v>41244</v>
          </cell>
        </row>
        <row r="7">
          <cell r="A7" t="str">
            <v>Internal Rating</v>
          </cell>
        </row>
        <row r="8">
          <cell r="A8" t="str">
            <v>Exception...Very Weak</v>
          </cell>
        </row>
        <row r="9">
          <cell r="A9" t="str">
            <v>01 : Exception</v>
          </cell>
        </row>
        <row r="10">
          <cell r="A10" t="str">
            <v>02 : Excellent</v>
          </cell>
        </row>
        <row r="11">
          <cell r="A11" t="str">
            <v>03 : Strong</v>
          </cell>
        </row>
        <row r="12">
          <cell r="A12" t="str">
            <v>04 : Good</v>
          </cell>
        </row>
        <row r="13">
          <cell r="A13" t="str">
            <v>05 : Satisfactory</v>
          </cell>
        </row>
        <row r="14">
          <cell r="A14" t="str">
            <v>06 : Adequate</v>
          </cell>
        </row>
        <row r="15">
          <cell r="A15" t="str">
            <v>07 : Marginal</v>
          </cell>
        </row>
        <row r="16">
          <cell r="A16" t="str">
            <v>08 : Weak</v>
          </cell>
        </row>
        <row r="17">
          <cell r="A17" t="str">
            <v>09 : Very Weak</v>
          </cell>
        </row>
        <row r="18">
          <cell r="A18" t="str">
            <v>Special Mention...Loss</v>
          </cell>
        </row>
        <row r="19">
          <cell r="A19" t="str">
            <v>10 : Special Mention</v>
          </cell>
        </row>
        <row r="20">
          <cell r="A20" t="str">
            <v>11 : Substandard</v>
          </cell>
        </row>
        <row r="21">
          <cell r="A21" t="str">
            <v>12 : Doubtful</v>
          </cell>
        </row>
        <row r="22">
          <cell r="A22" t="str">
            <v>13 : Loss</v>
          </cell>
        </row>
        <row r="23">
          <cell r="A23" t="str">
            <v>Retail Scorecard &amp; Unrated</v>
          </cell>
        </row>
        <row r="24">
          <cell r="A24" t="str">
            <v>Retail Score Card</v>
          </cell>
        </row>
        <row r="25">
          <cell r="A25" t="str">
            <v>Unrated</v>
          </cell>
        </row>
        <row r="26">
          <cell r="A26" t="str">
            <v>Total</v>
          </cell>
        </row>
        <row r="27">
          <cell r="A27" t="str">
            <v>External Rating **</v>
          </cell>
        </row>
        <row r="28">
          <cell r="A28" t="str">
            <v>AAA</v>
          </cell>
        </row>
        <row r="29">
          <cell r="A29" t="str">
            <v>AA+</v>
          </cell>
        </row>
        <row r="30">
          <cell r="A30" t="str">
            <v>AA</v>
          </cell>
        </row>
        <row r="31">
          <cell r="A31" t="str">
            <v>AA-</v>
          </cell>
        </row>
        <row r="32">
          <cell r="A32" t="str">
            <v>A+</v>
          </cell>
        </row>
        <row r="33">
          <cell r="A33" t="str">
            <v>A</v>
          </cell>
        </row>
        <row r="34">
          <cell r="A34" t="str">
            <v>A-</v>
          </cell>
        </row>
        <row r="35">
          <cell r="A35" t="str">
            <v>BBB+</v>
          </cell>
        </row>
        <row r="36">
          <cell r="A36" t="str">
            <v>BBB</v>
          </cell>
        </row>
        <row r="37">
          <cell r="A37" t="str">
            <v>BBB-</v>
          </cell>
        </row>
        <row r="38">
          <cell r="A38" t="str">
            <v>BB+</v>
          </cell>
        </row>
        <row r="39">
          <cell r="A39" t="str">
            <v>BB</v>
          </cell>
        </row>
        <row r="40">
          <cell r="A40" t="str">
            <v>BB-</v>
          </cell>
        </row>
        <row r="41">
          <cell r="A41" t="str">
            <v>B+</v>
          </cell>
        </row>
        <row r="42">
          <cell r="A42" t="str">
            <v>B</v>
          </cell>
        </row>
        <row r="43">
          <cell r="A43" t="str">
            <v>B-</v>
          </cell>
        </row>
        <row r="44">
          <cell r="A44" t="str">
            <v>CCC+</v>
          </cell>
        </row>
        <row r="45">
          <cell r="A45" t="str">
            <v>CCC</v>
          </cell>
        </row>
        <row r="46">
          <cell r="A46" t="str">
            <v>CCC-</v>
          </cell>
        </row>
        <row r="47">
          <cell r="A47" t="str">
            <v>CC</v>
          </cell>
        </row>
        <row r="48">
          <cell r="A48" t="str">
            <v>C</v>
          </cell>
        </row>
        <row r="49">
          <cell r="A49" t="str">
            <v>D</v>
          </cell>
        </row>
        <row r="50">
          <cell r="A50" t="str">
            <v>Unrated</v>
          </cell>
        </row>
        <row r="51">
          <cell r="A51" t="str">
            <v>Total</v>
          </cell>
        </row>
        <row r="52">
          <cell r="A52" t="str">
            <v>** External Rating from FITCH or TRIS. If there are 2 ratings, select the worse.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  <sheetName val="balance sheet"/>
      <sheetName val="cash flows worksheet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  <sheetName val="ws"/>
    </sheetNames>
    <sheetDataSet>
      <sheetData sheetId="0">
        <row r="9">
          <cell r="D9" t="str">
            <v>2009006</v>
          </cell>
          <cell r="F9" t="str">
            <v>2009002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</sheetNames>
    <sheetDataSet>
      <sheetData sheetId="0">
        <row r="1">
          <cell r="A1" t="str">
            <v>AA</v>
          </cell>
          <cell r="B1">
            <v>24.9</v>
          </cell>
        </row>
        <row r="2">
          <cell r="A2" t="str">
            <v>AA-F</v>
          </cell>
          <cell r="B2">
            <v>22.4</v>
          </cell>
        </row>
        <row r="3">
          <cell r="A3" t="str">
            <v>ABICO</v>
          </cell>
          <cell r="B3">
            <v>1</v>
          </cell>
        </row>
        <row r="4">
          <cell r="A4" t="str">
            <v>ABICO-F</v>
          </cell>
          <cell r="B4">
            <v>6</v>
          </cell>
        </row>
        <row r="5">
          <cell r="A5" t="str">
            <v>ACL</v>
          </cell>
          <cell r="B5">
            <v>7.8</v>
          </cell>
        </row>
        <row r="6">
          <cell r="A6" t="str">
            <v>ACL-C1</v>
          </cell>
          <cell r="B6">
            <v>0.01</v>
          </cell>
        </row>
        <row r="7">
          <cell r="A7" t="str">
            <v>ACL-F</v>
          </cell>
          <cell r="B7">
            <v>11.5</v>
          </cell>
        </row>
        <row r="8">
          <cell r="A8" t="str">
            <v>ACL-P1</v>
          </cell>
          <cell r="B8">
            <v>6.7</v>
          </cell>
        </row>
        <row r="9">
          <cell r="A9" t="str">
            <v>ACL-Q1</v>
          </cell>
          <cell r="B9">
            <v>0</v>
          </cell>
        </row>
        <row r="10">
          <cell r="A10" t="str">
            <v>ACMG-F</v>
          </cell>
          <cell r="B10">
            <v>15.75</v>
          </cell>
        </row>
        <row r="11">
          <cell r="A11" t="str">
            <v>ADVANC</v>
          </cell>
          <cell r="B11">
            <v>90.5</v>
          </cell>
        </row>
        <row r="12">
          <cell r="A12" t="str">
            <v>ADVANC-F</v>
          </cell>
          <cell r="B12">
            <v>90</v>
          </cell>
        </row>
        <row r="13">
          <cell r="A13" t="str">
            <v>AEONTS</v>
          </cell>
          <cell r="B13">
            <v>131</v>
          </cell>
        </row>
        <row r="14">
          <cell r="A14" t="str">
            <v>AEONTS-F</v>
          </cell>
          <cell r="B14">
            <v>154</v>
          </cell>
        </row>
        <row r="15">
          <cell r="A15" t="str">
            <v>AFC</v>
          </cell>
          <cell r="B15">
            <v>12.4</v>
          </cell>
        </row>
        <row r="16">
          <cell r="A16" t="str">
            <v>AFC-F</v>
          </cell>
          <cell r="B16">
            <v>3.3</v>
          </cell>
        </row>
        <row r="17">
          <cell r="A17" t="str">
            <v>AFC-W</v>
          </cell>
          <cell r="B17">
            <v>7.45</v>
          </cell>
        </row>
        <row r="18">
          <cell r="A18" t="str">
            <v>AH</v>
          </cell>
          <cell r="B18">
            <v>150</v>
          </cell>
        </row>
        <row r="19">
          <cell r="A19" t="str">
            <v>AHC</v>
          </cell>
          <cell r="B19">
            <v>58</v>
          </cell>
        </row>
        <row r="20">
          <cell r="A20" t="str">
            <v>AHC-F</v>
          </cell>
          <cell r="B20">
            <v>0</v>
          </cell>
        </row>
        <row r="21">
          <cell r="A21" t="str">
            <v>AH-F</v>
          </cell>
          <cell r="B21">
            <v>28.25</v>
          </cell>
        </row>
        <row r="22">
          <cell r="A22" t="str">
            <v>AIFT</v>
          </cell>
          <cell r="B22">
            <v>25.25</v>
          </cell>
        </row>
        <row r="23">
          <cell r="A23" t="str">
            <v>AIFT-F</v>
          </cell>
          <cell r="B23">
            <v>30</v>
          </cell>
        </row>
        <row r="24">
          <cell r="A24" t="str">
            <v>AIT</v>
          </cell>
          <cell r="B24">
            <v>41</v>
          </cell>
        </row>
        <row r="25">
          <cell r="A25" t="str">
            <v>AITCO</v>
          </cell>
          <cell r="B25">
            <v>8.8000000000000007</v>
          </cell>
        </row>
        <row r="26">
          <cell r="A26" t="str">
            <v>AITCO-F</v>
          </cell>
          <cell r="B26">
            <v>123</v>
          </cell>
        </row>
        <row r="27">
          <cell r="A27" t="str">
            <v>AITCO-W1</v>
          </cell>
          <cell r="B27">
            <v>2.52</v>
          </cell>
        </row>
        <row r="28">
          <cell r="A28" t="str">
            <v>AIT-F</v>
          </cell>
          <cell r="B28">
            <v>0</v>
          </cell>
        </row>
        <row r="29">
          <cell r="A29" t="str">
            <v>AJ</v>
          </cell>
          <cell r="B29">
            <v>5.0999999999999996</v>
          </cell>
        </row>
        <row r="30">
          <cell r="A30" t="str">
            <v>AJ-F</v>
          </cell>
          <cell r="B30">
            <v>5.35</v>
          </cell>
        </row>
        <row r="31">
          <cell r="A31" t="str">
            <v>AJFGCB</v>
          </cell>
          <cell r="B31">
            <v>12.8</v>
          </cell>
        </row>
        <row r="32">
          <cell r="A32" t="str">
            <v>AJ-W1</v>
          </cell>
          <cell r="B32">
            <v>3.2</v>
          </cell>
        </row>
        <row r="33">
          <cell r="A33" t="str">
            <v>ALUCON</v>
          </cell>
          <cell r="B33">
            <v>132</v>
          </cell>
        </row>
        <row r="34">
          <cell r="A34" t="str">
            <v>ALUCON-F</v>
          </cell>
          <cell r="B34">
            <v>200</v>
          </cell>
        </row>
        <row r="35">
          <cell r="A35" t="str">
            <v>AMARIN</v>
          </cell>
          <cell r="B35">
            <v>12.9</v>
          </cell>
        </row>
        <row r="36">
          <cell r="A36" t="str">
            <v>AMARIN-F</v>
          </cell>
          <cell r="B36">
            <v>18</v>
          </cell>
        </row>
        <row r="37">
          <cell r="A37" t="str">
            <v>AMATA</v>
          </cell>
          <cell r="B37">
            <v>12</v>
          </cell>
        </row>
        <row r="38">
          <cell r="A38" t="str">
            <v>AMATA-F</v>
          </cell>
          <cell r="B38">
            <v>0</v>
          </cell>
        </row>
        <row r="39">
          <cell r="A39" t="str">
            <v>AOT</v>
          </cell>
          <cell r="B39">
            <v>46.75</v>
          </cell>
        </row>
        <row r="40">
          <cell r="A40" t="str">
            <v>AOT-F</v>
          </cell>
          <cell r="B40">
            <v>46</v>
          </cell>
        </row>
        <row r="41">
          <cell r="A41" t="str">
            <v>AP</v>
          </cell>
          <cell r="B41">
            <v>4.78</v>
          </cell>
        </row>
        <row r="42">
          <cell r="A42" t="str">
            <v>APC</v>
          </cell>
          <cell r="B42">
            <v>2.12</v>
          </cell>
        </row>
        <row r="43">
          <cell r="A43" t="str">
            <v>APC-F</v>
          </cell>
          <cell r="B43">
            <v>0</v>
          </cell>
        </row>
        <row r="44">
          <cell r="A44" t="str">
            <v>APC-W1</v>
          </cell>
          <cell r="B44">
            <v>1.1399999999999999</v>
          </cell>
        </row>
        <row r="45">
          <cell r="A45" t="str">
            <v>APC-W2</v>
          </cell>
          <cell r="B45">
            <v>1.1399999999999999</v>
          </cell>
        </row>
        <row r="46">
          <cell r="A46" t="str">
            <v>AP-F</v>
          </cell>
          <cell r="B46">
            <v>6.75</v>
          </cell>
        </row>
        <row r="47">
          <cell r="A47" t="str">
            <v>APRINT</v>
          </cell>
          <cell r="B47">
            <v>105</v>
          </cell>
        </row>
        <row r="48">
          <cell r="A48" t="str">
            <v>APRINT-F</v>
          </cell>
          <cell r="B48">
            <v>199</v>
          </cell>
        </row>
        <row r="49">
          <cell r="A49" t="str">
            <v>APSP</v>
          </cell>
          <cell r="B49">
            <v>40</v>
          </cell>
        </row>
        <row r="50">
          <cell r="A50" t="str">
            <v>APSP-F</v>
          </cell>
          <cell r="B50">
            <v>70.8</v>
          </cell>
        </row>
        <row r="51">
          <cell r="A51" t="str">
            <v>APURE</v>
          </cell>
          <cell r="B51">
            <v>1.6</v>
          </cell>
        </row>
        <row r="52">
          <cell r="A52" t="str">
            <v>APURE-F</v>
          </cell>
          <cell r="B52">
            <v>0</v>
          </cell>
        </row>
        <row r="53">
          <cell r="A53" t="str">
            <v>APURE-W1</v>
          </cell>
          <cell r="B53">
            <v>0.7</v>
          </cell>
        </row>
        <row r="54">
          <cell r="A54" t="str">
            <v>AP-W1</v>
          </cell>
          <cell r="B54">
            <v>4.9800000000000004</v>
          </cell>
        </row>
        <row r="55">
          <cell r="A55" t="str">
            <v>ASIA</v>
          </cell>
          <cell r="B55">
            <v>4.5999999999999996</v>
          </cell>
        </row>
        <row r="56">
          <cell r="A56" t="str">
            <v>ASIA-F</v>
          </cell>
          <cell r="B56">
            <v>19</v>
          </cell>
        </row>
        <row r="57">
          <cell r="A57" t="str">
            <v>ASIAN</v>
          </cell>
          <cell r="B57">
            <v>12.6</v>
          </cell>
        </row>
        <row r="58">
          <cell r="A58" t="str">
            <v>ASIAN-F</v>
          </cell>
          <cell r="B58">
            <v>0</v>
          </cell>
        </row>
        <row r="59">
          <cell r="A59" t="str">
            <v>ASIAN-W1</v>
          </cell>
          <cell r="B59">
            <v>6.35</v>
          </cell>
        </row>
        <row r="60">
          <cell r="A60" t="str">
            <v>ASIMAR</v>
          </cell>
          <cell r="B60">
            <v>2.2799999999999998</v>
          </cell>
        </row>
        <row r="61">
          <cell r="A61" t="str">
            <v>ASIMAR-F</v>
          </cell>
          <cell r="B61">
            <v>0</v>
          </cell>
        </row>
        <row r="62">
          <cell r="A62" t="str">
            <v>ASIMAR-W</v>
          </cell>
          <cell r="B62">
            <v>1.1399999999999999</v>
          </cell>
        </row>
        <row r="63">
          <cell r="A63" t="str">
            <v>ASL</v>
          </cell>
          <cell r="B63">
            <v>11.8</v>
          </cell>
        </row>
        <row r="64">
          <cell r="A64" t="str">
            <v>ASL-F</v>
          </cell>
          <cell r="B64">
            <v>14.6</v>
          </cell>
        </row>
        <row r="65">
          <cell r="A65" t="str">
            <v>ASL-W2</v>
          </cell>
          <cell r="B65">
            <v>0.19</v>
          </cell>
        </row>
        <row r="66">
          <cell r="A66" t="str">
            <v>ASL-W3</v>
          </cell>
          <cell r="B66">
            <v>3.76</v>
          </cell>
        </row>
        <row r="67">
          <cell r="A67" t="str">
            <v>ASL-W4</v>
          </cell>
          <cell r="B67">
            <v>3.92</v>
          </cell>
        </row>
        <row r="68">
          <cell r="A68" t="str">
            <v>ASSET</v>
          </cell>
          <cell r="B68">
            <v>80.5</v>
          </cell>
        </row>
        <row r="69">
          <cell r="A69" t="str">
            <v>ASSET-F</v>
          </cell>
          <cell r="B69">
            <v>0</v>
          </cell>
        </row>
        <row r="70">
          <cell r="A70" t="str">
            <v>AST</v>
          </cell>
          <cell r="B70">
            <v>78.5</v>
          </cell>
        </row>
        <row r="71">
          <cell r="A71" t="str">
            <v>AST-F</v>
          </cell>
          <cell r="B71">
            <v>71</v>
          </cell>
        </row>
        <row r="72">
          <cell r="A72" t="str">
            <v>ASTL</v>
          </cell>
          <cell r="B72">
            <v>254</v>
          </cell>
        </row>
        <row r="73">
          <cell r="A73" t="str">
            <v>ASTL-F</v>
          </cell>
          <cell r="B73">
            <v>163</v>
          </cell>
        </row>
        <row r="74">
          <cell r="A74" t="str">
            <v>ATC</v>
          </cell>
          <cell r="B74">
            <v>53.5</v>
          </cell>
        </row>
        <row r="75">
          <cell r="A75" t="str">
            <v>ATC-F</v>
          </cell>
          <cell r="B75">
            <v>9.1</v>
          </cell>
        </row>
        <row r="76">
          <cell r="A76" t="str">
            <v>AYUD</v>
          </cell>
          <cell r="B76">
            <v>18</v>
          </cell>
        </row>
        <row r="77">
          <cell r="A77" t="str">
            <v>AYUD-F</v>
          </cell>
          <cell r="B77">
            <v>22</v>
          </cell>
        </row>
        <row r="78">
          <cell r="A78" t="str">
            <v>BAFS</v>
          </cell>
          <cell r="B78">
            <v>11.3</v>
          </cell>
        </row>
        <row r="79">
          <cell r="A79" t="str">
            <v>BAFS-F</v>
          </cell>
          <cell r="B79">
            <v>8</v>
          </cell>
        </row>
        <row r="80">
          <cell r="A80" t="str">
            <v>BANPU</v>
          </cell>
          <cell r="B80">
            <v>128</v>
          </cell>
        </row>
        <row r="81">
          <cell r="A81" t="str">
            <v>BANPU-F</v>
          </cell>
          <cell r="B81">
            <v>130</v>
          </cell>
        </row>
        <row r="82">
          <cell r="A82" t="str">
            <v>BANPU-W2</v>
          </cell>
          <cell r="B82">
            <v>0.05</v>
          </cell>
        </row>
        <row r="83">
          <cell r="A83" t="str">
            <v>BAT-3K</v>
          </cell>
          <cell r="B83">
            <v>58.5</v>
          </cell>
        </row>
        <row r="84">
          <cell r="A84" t="str">
            <v>BAT-3K-F</v>
          </cell>
          <cell r="B84">
            <v>40</v>
          </cell>
        </row>
        <row r="85">
          <cell r="A85" t="str">
            <v>BATA</v>
          </cell>
          <cell r="B85">
            <v>9.1</v>
          </cell>
        </row>
        <row r="86">
          <cell r="A86" t="str">
            <v>BAY</v>
          </cell>
          <cell r="B86">
            <v>11.6</v>
          </cell>
        </row>
        <row r="87">
          <cell r="A87" t="str">
            <v>BAY-F</v>
          </cell>
          <cell r="B87">
            <v>11.8</v>
          </cell>
        </row>
        <row r="88">
          <cell r="A88" t="str">
            <v>BAY-W1</v>
          </cell>
          <cell r="B88">
            <v>3.62</v>
          </cell>
        </row>
        <row r="89">
          <cell r="A89" t="str">
            <v>BBL</v>
          </cell>
          <cell r="B89">
            <v>92.5</v>
          </cell>
        </row>
        <row r="90">
          <cell r="A90" t="str">
            <v>BBL-F</v>
          </cell>
          <cell r="B90">
            <v>95</v>
          </cell>
        </row>
        <row r="91">
          <cell r="A91" t="str">
            <v>BC</v>
          </cell>
          <cell r="B91">
            <v>6.5</v>
          </cell>
        </row>
        <row r="92">
          <cell r="A92" t="str">
            <v>BC-F</v>
          </cell>
          <cell r="B92">
            <v>0</v>
          </cell>
        </row>
        <row r="93">
          <cell r="A93" t="str">
            <v>BCP</v>
          </cell>
          <cell r="B93">
            <v>13.3</v>
          </cell>
        </row>
        <row r="94">
          <cell r="A94" t="str">
            <v>BCP-DR1</v>
          </cell>
          <cell r="B94">
            <v>14.5</v>
          </cell>
        </row>
        <row r="95">
          <cell r="A95" t="str">
            <v>BCP-F</v>
          </cell>
          <cell r="B95">
            <v>7.15</v>
          </cell>
        </row>
        <row r="96">
          <cell r="A96" t="str">
            <v>BC-W</v>
          </cell>
          <cell r="B96">
            <v>0.01</v>
          </cell>
        </row>
        <row r="97">
          <cell r="A97" t="str">
            <v>BEC</v>
          </cell>
          <cell r="B97">
            <v>18.5</v>
          </cell>
        </row>
        <row r="98">
          <cell r="A98" t="str">
            <v>BEC-F</v>
          </cell>
          <cell r="B98">
            <v>24.4</v>
          </cell>
        </row>
        <row r="99">
          <cell r="A99" t="str">
            <v>BECL</v>
          </cell>
          <cell r="B99">
            <v>22.7</v>
          </cell>
        </row>
        <row r="100">
          <cell r="A100" t="str">
            <v>BECL-F</v>
          </cell>
          <cell r="B100">
            <v>25.25</v>
          </cell>
        </row>
        <row r="101">
          <cell r="A101" t="str">
            <v>BFIT</v>
          </cell>
          <cell r="B101">
            <v>14.5</v>
          </cell>
        </row>
        <row r="102">
          <cell r="A102" t="str">
            <v>BFIT-F</v>
          </cell>
          <cell r="B102">
            <v>95</v>
          </cell>
        </row>
        <row r="103">
          <cell r="A103" t="str">
            <v>BGES</v>
          </cell>
          <cell r="B103">
            <v>1.3</v>
          </cell>
        </row>
        <row r="104">
          <cell r="A104" t="str">
            <v>BGES-F</v>
          </cell>
          <cell r="B104">
            <v>30</v>
          </cell>
        </row>
        <row r="105">
          <cell r="A105" t="str">
            <v>BGH</v>
          </cell>
          <cell r="B105">
            <v>92</v>
          </cell>
        </row>
        <row r="106">
          <cell r="A106" t="str">
            <v>BGH-F</v>
          </cell>
          <cell r="B106">
            <v>50</v>
          </cell>
        </row>
        <row r="107">
          <cell r="A107" t="str">
            <v>BH</v>
          </cell>
          <cell r="B107">
            <v>59</v>
          </cell>
        </row>
        <row r="108">
          <cell r="A108" t="str">
            <v>BH-F</v>
          </cell>
          <cell r="B108">
            <v>4.7</v>
          </cell>
        </row>
        <row r="109">
          <cell r="A109" t="str">
            <v>BH-P</v>
          </cell>
          <cell r="B109">
            <v>63</v>
          </cell>
        </row>
        <row r="110">
          <cell r="A110" t="str">
            <v>BH-Q</v>
          </cell>
          <cell r="B110">
            <v>117</v>
          </cell>
        </row>
        <row r="111">
          <cell r="A111" t="str">
            <v>BIGC</v>
          </cell>
          <cell r="B111">
            <v>18.100000000000001</v>
          </cell>
        </row>
        <row r="112">
          <cell r="A112" t="str">
            <v>BIGC-F</v>
          </cell>
          <cell r="B112">
            <v>17.600000000000001</v>
          </cell>
        </row>
        <row r="113">
          <cell r="A113" t="str">
            <v>BIJOUX</v>
          </cell>
          <cell r="B113">
            <v>0.1</v>
          </cell>
        </row>
        <row r="114">
          <cell r="A114" t="str">
            <v>BIJOUX-F</v>
          </cell>
          <cell r="B114">
            <v>67</v>
          </cell>
        </row>
        <row r="115">
          <cell r="A115" t="str">
            <v>BIP2</v>
          </cell>
          <cell r="B115">
            <v>5.2</v>
          </cell>
        </row>
        <row r="116">
          <cell r="A116" t="str">
            <v>BIP2-F</v>
          </cell>
          <cell r="B116">
            <v>0</v>
          </cell>
        </row>
        <row r="117">
          <cell r="A117" t="str">
            <v>BJC</v>
          </cell>
          <cell r="B117">
            <v>73</v>
          </cell>
        </row>
        <row r="118">
          <cell r="A118" t="str">
            <v>BJC-F</v>
          </cell>
          <cell r="B118">
            <v>29</v>
          </cell>
        </row>
        <row r="119">
          <cell r="A119" t="str">
            <v>BKI</v>
          </cell>
          <cell r="B119">
            <v>324</v>
          </cell>
        </row>
        <row r="120">
          <cell r="A120" t="str">
            <v>BKI-F</v>
          </cell>
          <cell r="B120">
            <v>298</v>
          </cell>
        </row>
        <row r="121">
          <cell r="A121" t="str">
            <v>BKKCP</v>
          </cell>
          <cell r="B121">
            <v>8.6999999999999993</v>
          </cell>
        </row>
        <row r="122">
          <cell r="A122" t="str">
            <v>BLAND</v>
          </cell>
          <cell r="B122">
            <v>1.1299999999999999</v>
          </cell>
        </row>
        <row r="123">
          <cell r="A123" t="str">
            <v>B-LAND</v>
          </cell>
          <cell r="B123">
            <v>21.6</v>
          </cell>
        </row>
        <row r="124">
          <cell r="A124" t="str">
            <v>BLAND-F</v>
          </cell>
          <cell r="B124">
            <v>0.5</v>
          </cell>
        </row>
        <row r="125">
          <cell r="A125" t="str">
            <v>B-LAND-F</v>
          </cell>
          <cell r="B125">
            <v>5</v>
          </cell>
        </row>
        <row r="126">
          <cell r="A126" t="str">
            <v>BLIC</v>
          </cell>
          <cell r="B126" t="str">
            <v>CO.</v>
          </cell>
        </row>
        <row r="127">
          <cell r="A127" t="str">
            <v>BMB</v>
          </cell>
          <cell r="B127">
            <v>2.6</v>
          </cell>
        </row>
        <row r="128">
          <cell r="A128" t="str">
            <v>BMBF</v>
          </cell>
          <cell r="B128">
            <v>2.1</v>
          </cell>
        </row>
        <row r="129">
          <cell r="A129" t="str">
            <v>BMB-F</v>
          </cell>
          <cell r="B129">
            <v>10</v>
          </cell>
        </row>
        <row r="130">
          <cell r="A130" t="str">
            <v>BMBF-F</v>
          </cell>
          <cell r="B130">
            <v>0</v>
          </cell>
        </row>
        <row r="131">
          <cell r="A131" t="str">
            <v>BMB-P</v>
          </cell>
          <cell r="B131">
            <v>366</v>
          </cell>
        </row>
        <row r="132">
          <cell r="A132" t="str">
            <v>BMB-Q</v>
          </cell>
          <cell r="B132">
            <v>0</v>
          </cell>
        </row>
        <row r="133">
          <cell r="A133" t="str">
            <v>BNC</v>
          </cell>
          <cell r="B133">
            <v>9</v>
          </cell>
        </row>
        <row r="134">
          <cell r="A134" t="str">
            <v>BNC-F</v>
          </cell>
          <cell r="B134">
            <v>0</v>
          </cell>
        </row>
        <row r="135">
          <cell r="A135" t="str">
            <v>BOA</v>
          </cell>
          <cell r="B135">
            <v>5.45</v>
          </cell>
        </row>
        <row r="136">
          <cell r="A136" t="str">
            <v>BOAAPF</v>
          </cell>
          <cell r="B136">
            <v>9.1999999999999993</v>
          </cell>
        </row>
        <row r="137">
          <cell r="A137" t="str">
            <v>BOA-F</v>
          </cell>
          <cell r="B137">
            <v>5</v>
          </cell>
        </row>
        <row r="138">
          <cell r="A138" t="str">
            <v>BRC</v>
          </cell>
          <cell r="B138">
            <v>5.8</v>
          </cell>
        </row>
        <row r="139">
          <cell r="A139" t="str">
            <v>BRC-F</v>
          </cell>
          <cell r="B139">
            <v>11</v>
          </cell>
        </row>
        <row r="140">
          <cell r="A140" t="str">
            <v>BROOK</v>
          </cell>
          <cell r="B140">
            <v>2.2999999999999998</v>
          </cell>
        </row>
        <row r="141">
          <cell r="A141" t="str">
            <v>BROOK-W1</v>
          </cell>
          <cell r="B141">
            <v>1.52</v>
          </cell>
        </row>
        <row r="142">
          <cell r="A142" t="str">
            <v>BSI</v>
          </cell>
          <cell r="B142">
            <v>1.3</v>
          </cell>
        </row>
        <row r="143">
          <cell r="A143" t="str">
            <v>BSI-F</v>
          </cell>
          <cell r="B143">
            <v>62</v>
          </cell>
        </row>
        <row r="144">
          <cell r="A144" t="str">
            <v>BT</v>
          </cell>
          <cell r="B144">
            <v>7.55</v>
          </cell>
        </row>
        <row r="145">
          <cell r="A145" t="str">
            <v>BTC</v>
          </cell>
          <cell r="B145">
            <v>6</v>
          </cell>
        </row>
        <row r="146">
          <cell r="A146" t="str">
            <v>BTC-F</v>
          </cell>
          <cell r="B146">
            <v>0</v>
          </cell>
        </row>
        <row r="147">
          <cell r="A147" t="str">
            <v>BTC-W1</v>
          </cell>
          <cell r="B147">
            <v>3.14</v>
          </cell>
        </row>
        <row r="148">
          <cell r="A148" t="str">
            <v>BTC-W2</v>
          </cell>
          <cell r="B148">
            <v>2.42</v>
          </cell>
        </row>
        <row r="149">
          <cell r="A149" t="str">
            <v>BTNC</v>
          </cell>
          <cell r="B149">
            <v>17.3</v>
          </cell>
        </row>
        <row r="150">
          <cell r="A150" t="str">
            <v>BTNC-F</v>
          </cell>
          <cell r="B150">
            <v>0</v>
          </cell>
        </row>
        <row r="151">
          <cell r="A151" t="str">
            <v>BUI</v>
          </cell>
          <cell r="B151">
            <v>28</v>
          </cell>
        </row>
        <row r="152">
          <cell r="A152" t="str">
            <v>BUI-F</v>
          </cell>
          <cell r="B152">
            <v>32</v>
          </cell>
        </row>
        <row r="153">
          <cell r="A153" t="str">
            <v>CAPE</v>
          </cell>
          <cell r="B153">
            <v>2.06</v>
          </cell>
        </row>
        <row r="154">
          <cell r="A154" t="str">
            <v>CAPE-F</v>
          </cell>
          <cell r="B154">
            <v>2</v>
          </cell>
        </row>
        <row r="155">
          <cell r="A155" t="str">
            <v>CAPE-W</v>
          </cell>
          <cell r="B155">
            <v>0.86</v>
          </cell>
        </row>
        <row r="156">
          <cell r="A156" t="str">
            <v>CCET</v>
          </cell>
          <cell r="B156">
            <v>33.5</v>
          </cell>
        </row>
        <row r="157">
          <cell r="A157" t="str">
            <v>CCP</v>
          </cell>
          <cell r="B157">
            <v>39.5</v>
          </cell>
        </row>
        <row r="158">
          <cell r="A158" t="str">
            <v>CCP-F</v>
          </cell>
          <cell r="B158">
            <v>0</v>
          </cell>
        </row>
        <row r="159">
          <cell r="A159" t="str">
            <v>CEI</v>
          </cell>
          <cell r="B159">
            <v>10.8</v>
          </cell>
        </row>
        <row r="160">
          <cell r="A160" t="str">
            <v>CEI-F</v>
          </cell>
          <cell r="B160">
            <v>36</v>
          </cell>
        </row>
        <row r="161">
          <cell r="A161" t="str">
            <v>CENTEL</v>
          </cell>
          <cell r="B161">
            <v>29.75</v>
          </cell>
        </row>
        <row r="162">
          <cell r="A162" t="str">
            <v>CENTEL-F</v>
          </cell>
          <cell r="B162">
            <v>32</v>
          </cell>
        </row>
        <row r="163">
          <cell r="A163" t="str">
            <v>CFRESH</v>
          </cell>
          <cell r="B163">
            <v>3.18</v>
          </cell>
        </row>
        <row r="164">
          <cell r="A164" t="str">
            <v>CFRESH-F</v>
          </cell>
          <cell r="B164">
            <v>8.1</v>
          </cell>
        </row>
        <row r="165">
          <cell r="A165" t="str">
            <v>CHARAN</v>
          </cell>
          <cell r="B165">
            <v>50</v>
          </cell>
        </row>
        <row r="166">
          <cell r="A166" t="str">
            <v>CHARAN-F</v>
          </cell>
          <cell r="B166">
            <v>95</v>
          </cell>
        </row>
        <row r="167">
          <cell r="A167" t="str">
            <v>CHOTI</v>
          </cell>
          <cell r="B167">
            <v>78</v>
          </cell>
        </row>
        <row r="168">
          <cell r="A168" t="str">
            <v>CHOTI-F</v>
          </cell>
          <cell r="B168">
            <v>100</v>
          </cell>
        </row>
        <row r="169">
          <cell r="A169" t="str">
            <v>CHUO</v>
          </cell>
          <cell r="B169">
            <v>8.35</v>
          </cell>
        </row>
        <row r="170">
          <cell r="A170" t="str">
            <v>CHUO-F</v>
          </cell>
          <cell r="B170">
            <v>9</v>
          </cell>
        </row>
        <row r="171">
          <cell r="A171" t="str">
            <v>CI</v>
          </cell>
          <cell r="B171">
            <v>9.3000000000000007</v>
          </cell>
        </row>
        <row r="172">
          <cell r="A172" t="str">
            <v>CI-F</v>
          </cell>
          <cell r="B172">
            <v>6.9</v>
          </cell>
        </row>
        <row r="173">
          <cell r="A173" t="str">
            <v>CIRKIT</v>
          </cell>
          <cell r="B173">
            <v>6.95</v>
          </cell>
        </row>
        <row r="174">
          <cell r="A174" t="str">
            <v>CIRKIT-F</v>
          </cell>
          <cell r="B174">
            <v>54</v>
          </cell>
        </row>
        <row r="175">
          <cell r="A175" t="str">
            <v>CIRKIT-W</v>
          </cell>
          <cell r="B175">
            <v>0.03</v>
          </cell>
        </row>
        <row r="176">
          <cell r="A176" t="str">
            <v>CIT</v>
          </cell>
          <cell r="B176">
            <v>22.5</v>
          </cell>
        </row>
        <row r="177">
          <cell r="A177" t="str">
            <v>CIT-F</v>
          </cell>
          <cell r="B177">
            <v>40</v>
          </cell>
        </row>
        <row r="178">
          <cell r="A178" t="str">
            <v>CK</v>
          </cell>
          <cell r="B178">
            <v>18.8</v>
          </cell>
        </row>
        <row r="179">
          <cell r="A179" t="str">
            <v>CK-F</v>
          </cell>
          <cell r="B179">
            <v>3.22</v>
          </cell>
        </row>
        <row r="180">
          <cell r="A180" t="str">
            <v>CM</v>
          </cell>
          <cell r="B180">
            <v>48</v>
          </cell>
        </row>
        <row r="181">
          <cell r="A181" t="str">
            <v>CMBT</v>
          </cell>
          <cell r="B181">
            <v>90</v>
          </cell>
        </row>
        <row r="182">
          <cell r="A182" t="str">
            <v>CMBT-F</v>
          </cell>
          <cell r="B182">
            <v>14.25</v>
          </cell>
        </row>
        <row r="183">
          <cell r="A183" t="str">
            <v>CM-F</v>
          </cell>
          <cell r="B183">
            <v>0</v>
          </cell>
        </row>
        <row r="184">
          <cell r="A184" t="str">
            <v>CMG</v>
          </cell>
          <cell r="B184">
            <v>0.1</v>
          </cell>
        </row>
        <row r="185">
          <cell r="A185" t="str">
            <v>CMG-F</v>
          </cell>
          <cell r="B185">
            <v>0</v>
          </cell>
        </row>
        <row r="186">
          <cell r="A186" t="str">
            <v>CMICRK</v>
          </cell>
          <cell r="B186">
            <v>2.6</v>
          </cell>
        </row>
        <row r="187">
          <cell r="A187" t="str">
            <v>CMICRK-F</v>
          </cell>
          <cell r="B187">
            <v>2</v>
          </cell>
        </row>
        <row r="188">
          <cell r="A188" t="str">
            <v>CNS</v>
          </cell>
          <cell r="B188">
            <v>77</v>
          </cell>
        </row>
        <row r="189">
          <cell r="A189" t="str">
            <v>CNS-F</v>
          </cell>
          <cell r="B189">
            <v>30.25</v>
          </cell>
        </row>
        <row r="190">
          <cell r="A190" t="str">
            <v>CNT</v>
          </cell>
          <cell r="B190">
            <v>0.8</v>
          </cell>
        </row>
        <row r="191">
          <cell r="A191" t="str">
            <v>CNT-F</v>
          </cell>
          <cell r="B191">
            <v>13.25</v>
          </cell>
        </row>
        <row r="192">
          <cell r="A192" t="str">
            <v>CNTRY</v>
          </cell>
          <cell r="B192">
            <v>0.3</v>
          </cell>
        </row>
        <row r="193">
          <cell r="A193" t="str">
            <v>CNTRY-F</v>
          </cell>
          <cell r="B193">
            <v>55</v>
          </cell>
        </row>
        <row r="194">
          <cell r="A194" t="str">
            <v>COCO</v>
          </cell>
          <cell r="B194">
            <v>15</v>
          </cell>
        </row>
        <row r="195">
          <cell r="A195" t="str">
            <v>COCO-F</v>
          </cell>
          <cell r="B195">
            <v>16.25</v>
          </cell>
        </row>
        <row r="196">
          <cell r="A196" t="str">
            <v>CP7-11</v>
          </cell>
          <cell r="B196">
            <v>66</v>
          </cell>
        </row>
        <row r="197">
          <cell r="A197" t="str">
            <v>CP7-11-F</v>
          </cell>
          <cell r="B197">
            <v>63</v>
          </cell>
        </row>
        <row r="198">
          <cell r="A198" t="str">
            <v>CPF</v>
          </cell>
          <cell r="B198">
            <v>3.9</v>
          </cell>
        </row>
        <row r="199">
          <cell r="A199" t="str">
            <v>CPF-F</v>
          </cell>
          <cell r="B199">
            <v>6.3</v>
          </cell>
        </row>
        <row r="200">
          <cell r="A200" t="str">
            <v>CPF-W1</v>
          </cell>
          <cell r="B200">
            <v>0.25</v>
          </cell>
        </row>
        <row r="201">
          <cell r="A201" t="str">
            <v>CPF-W2</v>
          </cell>
          <cell r="B201">
            <v>2.78</v>
          </cell>
        </row>
        <row r="202">
          <cell r="A202" t="str">
            <v>CPH</v>
          </cell>
          <cell r="B202">
            <v>10.7</v>
          </cell>
        </row>
        <row r="203">
          <cell r="A203" t="str">
            <v>CPH-F</v>
          </cell>
          <cell r="B203">
            <v>41</v>
          </cell>
        </row>
        <row r="204">
          <cell r="A204" t="str">
            <v>CPI</v>
          </cell>
          <cell r="B204">
            <v>4.82</v>
          </cell>
        </row>
        <row r="205">
          <cell r="A205" t="str">
            <v>CPICO</v>
          </cell>
          <cell r="B205">
            <v>2</v>
          </cell>
        </row>
        <row r="206">
          <cell r="A206" t="str">
            <v>CPICO-F</v>
          </cell>
          <cell r="B206">
            <v>0</v>
          </cell>
        </row>
        <row r="207">
          <cell r="A207" t="str">
            <v>CPICO-W1</v>
          </cell>
          <cell r="B207">
            <v>0.3</v>
          </cell>
        </row>
        <row r="208">
          <cell r="A208" t="str">
            <v>CPI-F</v>
          </cell>
          <cell r="B208">
            <v>0</v>
          </cell>
        </row>
        <row r="209">
          <cell r="A209" t="str">
            <v>CPL</v>
          </cell>
          <cell r="B209">
            <v>34.5</v>
          </cell>
        </row>
        <row r="210">
          <cell r="A210" t="str">
            <v>CPL-F</v>
          </cell>
          <cell r="B210">
            <v>0</v>
          </cell>
        </row>
        <row r="211">
          <cell r="A211" t="str">
            <v>CPN</v>
          </cell>
          <cell r="B211">
            <v>47</v>
          </cell>
        </row>
        <row r="212">
          <cell r="A212" t="str">
            <v>CPN-F</v>
          </cell>
          <cell r="B212">
            <v>50</v>
          </cell>
        </row>
        <row r="213">
          <cell r="A213" t="str">
            <v>CSC</v>
          </cell>
          <cell r="B213">
            <v>22.8</v>
          </cell>
        </row>
        <row r="214">
          <cell r="A214" t="str">
            <v>CSC-F</v>
          </cell>
          <cell r="B214">
            <v>77</v>
          </cell>
        </row>
        <row r="215">
          <cell r="A215" t="str">
            <v>CSR</v>
          </cell>
          <cell r="B215">
            <v>48.75</v>
          </cell>
        </row>
        <row r="216">
          <cell r="A216" t="str">
            <v>CSR-F</v>
          </cell>
          <cell r="B216">
            <v>0</v>
          </cell>
        </row>
        <row r="217">
          <cell r="A217" t="str">
            <v>CTW</v>
          </cell>
          <cell r="B217">
            <v>11.4</v>
          </cell>
        </row>
        <row r="218">
          <cell r="A218" t="str">
            <v>CTW-F</v>
          </cell>
          <cell r="B218">
            <v>8.6</v>
          </cell>
        </row>
        <row r="219">
          <cell r="A219" t="str">
            <v>CTW-W1</v>
          </cell>
          <cell r="B219">
            <v>5.8</v>
          </cell>
        </row>
        <row r="220">
          <cell r="A220" t="str">
            <v>CVD</v>
          </cell>
          <cell r="B220">
            <v>24.9</v>
          </cell>
        </row>
        <row r="221">
          <cell r="A221" t="str">
            <v>CVD-F</v>
          </cell>
          <cell r="B221">
            <v>6</v>
          </cell>
        </row>
        <row r="222">
          <cell r="A222" t="str">
            <v>CWT</v>
          </cell>
          <cell r="B222">
            <v>29.5</v>
          </cell>
        </row>
        <row r="223">
          <cell r="A223" t="str">
            <v>CWT-F</v>
          </cell>
          <cell r="B223">
            <v>82</v>
          </cell>
        </row>
        <row r="224">
          <cell r="A224" t="str">
            <v>DAIDO</v>
          </cell>
          <cell r="B224">
            <v>5.85</v>
          </cell>
        </row>
        <row r="225">
          <cell r="A225" t="str">
            <v>DAIDO-F</v>
          </cell>
          <cell r="B225">
            <v>0</v>
          </cell>
        </row>
        <row r="226">
          <cell r="A226" t="str">
            <v>DCC</v>
          </cell>
          <cell r="B226">
            <v>20.9</v>
          </cell>
        </row>
        <row r="227">
          <cell r="A227" t="str">
            <v>DCC-F</v>
          </cell>
          <cell r="B227">
            <v>0</v>
          </cell>
        </row>
        <row r="228">
          <cell r="A228" t="str">
            <v>DELTA</v>
          </cell>
          <cell r="B228">
            <v>26.75</v>
          </cell>
        </row>
        <row r="229">
          <cell r="A229" t="str">
            <v>DELTA-F</v>
          </cell>
          <cell r="B229">
            <v>26.5</v>
          </cell>
        </row>
        <row r="230">
          <cell r="A230" t="str">
            <v>DELTA-W</v>
          </cell>
          <cell r="B230">
            <v>372</v>
          </cell>
        </row>
        <row r="231">
          <cell r="A231" t="str">
            <v>DIANA</v>
          </cell>
          <cell r="B231">
            <v>7.25</v>
          </cell>
        </row>
        <row r="232">
          <cell r="A232" t="str">
            <v>DIANA-F</v>
          </cell>
          <cell r="B232">
            <v>0</v>
          </cell>
        </row>
        <row r="233">
          <cell r="A233" t="str">
            <v>DISTAR</v>
          </cell>
          <cell r="B233">
            <v>40.75</v>
          </cell>
        </row>
        <row r="234">
          <cell r="A234" t="str">
            <v>DISTAR-F</v>
          </cell>
          <cell r="B234">
            <v>5</v>
          </cell>
        </row>
        <row r="235">
          <cell r="A235" t="str">
            <v>D-MARK</v>
          </cell>
          <cell r="B235">
            <v>11.5</v>
          </cell>
        </row>
        <row r="236">
          <cell r="A236" t="str">
            <v>D-MARK-F</v>
          </cell>
          <cell r="B236">
            <v>11</v>
          </cell>
        </row>
        <row r="237">
          <cell r="A237" t="str">
            <v>DOI</v>
          </cell>
          <cell r="B237">
            <v>1.17</v>
          </cell>
        </row>
        <row r="238">
          <cell r="A238" t="str">
            <v>DOI-F</v>
          </cell>
          <cell r="B238">
            <v>1.6</v>
          </cell>
        </row>
        <row r="239">
          <cell r="A239" t="str">
            <v>DRACO</v>
          </cell>
          <cell r="B239">
            <v>28.5</v>
          </cell>
        </row>
        <row r="240">
          <cell r="A240" t="str">
            <v>DRACO-F</v>
          </cell>
          <cell r="B240">
            <v>23.5</v>
          </cell>
        </row>
        <row r="241">
          <cell r="A241" t="str">
            <v>DTC</v>
          </cell>
          <cell r="B241">
            <v>40.5</v>
          </cell>
        </row>
        <row r="242">
          <cell r="A242" t="str">
            <v>DTC-F</v>
          </cell>
          <cell r="B242">
            <v>41.5</v>
          </cell>
        </row>
        <row r="243">
          <cell r="A243" t="str">
            <v>DTCI</v>
          </cell>
          <cell r="B243">
            <v>6</v>
          </cell>
        </row>
        <row r="244">
          <cell r="A244" t="str">
            <v>DTCI-F</v>
          </cell>
          <cell r="B244">
            <v>0</v>
          </cell>
        </row>
        <row r="245">
          <cell r="A245" t="str">
            <v>DTDB</v>
          </cell>
          <cell r="B245">
            <v>3.6</v>
          </cell>
        </row>
        <row r="246">
          <cell r="A246" t="str">
            <v>DTDB-F</v>
          </cell>
          <cell r="B246">
            <v>5.65</v>
          </cell>
        </row>
        <row r="247">
          <cell r="A247" t="str">
            <v>DTDB-W1</v>
          </cell>
          <cell r="B247">
            <v>0.36</v>
          </cell>
        </row>
        <row r="248">
          <cell r="A248" t="str">
            <v>DTM</v>
          </cell>
          <cell r="B248">
            <v>1.53</v>
          </cell>
        </row>
        <row r="249">
          <cell r="A249" t="str">
            <v>DTM-F</v>
          </cell>
          <cell r="B249">
            <v>61.5</v>
          </cell>
        </row>
        <row r="250">
          <cell r="A250" t="str">
            <v>DUSTRIES</v>
          </cell>
          <cell r="B250">
            <v>0</v>
          </cell>
        </row>
        <row r="251">
          <cell r="A251" t="str">
            <v>DVS</v>
          </cell>
          <cell r="B251">
            <v>151</v>
          </cell>
        </row>
        <row r="252">
          <cell r="A252" t="str">
            <v>DVS-F</v>
          </cell>
          <cell r="B252">
            <v>82</v>
          </cell>
        </row>
        <row r="253">
          <cell r="A253" t="str">
            <v>EAC</v>
          </cell>
          <cell r="B253">
            <v>25.75</v>
          </cell>
        </row>
        <row r="254">
          <cell r="A254" t="str">
            <v>EASTAR</v>
          </cell>
          <cell r="B254">
            <v>1.4</v>
          </cell>
        </row>
        <row r="255">
          <cell r="A255" t="str">
            <v>EASTAR-F</v>
          </cell>
          <cell r="B255">
            <v>7.7</v>
          </cell>
        </row>
        <row r="256">
          <cell r="A256" t="str">
            <v>EASTW</v>
          </cell>
          <cell r="B256">
            <v>49</v>
          </cell>
        </row>
        <row r="257">
          <cell r="A257" t="str">
            <v>EASTW-F</v>
          </cell>
          <cell r="B257">
            <v>25.5</v>
          </cell>
        </row>
        <row r="258">
          <cell r="A258" t="str">
            <v>ECL</v>
          </cell>
          <cell r="B258">
            <v>6.3</v>
          </cell>
        </row>
        <row r="259">
          <cell r="A259" t="str">
            <v>ECL-F</v>
          </cell>
          <cell r="B259">
            <v>0</v>
          </cell>
        </row>
        <row r="260">
          <cell r="A260" t="str">
            <v>EFS</v>
          </cell>
          <cell r="B260">
            <v>23.5</v>
          </cell>
        </row>
        <row r="261">
          <cell r="A261" t="str">
            <v>EFS-F</v>
          </cell>
          <cell r="B261">
            <v>85</v>
          </cell>
        </row>
        <row r="262">
          <cell r="A262" t="str">
            <v>EGCOMP</v>
          </cell>
          <cell r="B262">
            <v>67.5</v>
          </cell>
        </row>
        <row r="263">
          <cell r="A263" t="str">
            <v>EGCOMP-F</v>
          </cell>
          <cell r="B263">
            <v>69.5</v>
          </cell>
        </row>
        <row r="264">
          <cell r="A264" t="str">
            <v>EGV</v>
          </cell>
          <cell r="B264">
            <v>6.1</v>
          </cell>
        </row>
        <row r="265">
          <cell r="A265" t="str">
            <v>EGV-F</v>
          </cell>
          <cell r="B265">
            <v>6.45</v>
          </cell>
        </row>
        <row r="266">
          <cell r="A266" t="str">
            <v>EIC</v>
          </cell>
          <cell r="B266">
            <v>14.1</v>
          </cell>
        </row>
        <row r="267">
          <cell r="A267" t="str">
            <v>EIC-F</v>
          </cell>
          <cell r="B267">
            <v>23.6</v>
          </cell>
        </row>
        <row r="268">
          <cell r="A268" t="str">
            <v>EMC</v>
          </cell>
          <cell r="B268">
            <v>5.3</v>
          </cell>
        </row>
        <row r="269">
          <cell r="A269" t="str">
            <v>EMC-F</v>
          </cell>
          <cell r="B269">
            <v>0</v>
          </cell>
        </row>
        <row r="270">
          <cell r="A270" t="str">
            <v>EPCO</v>
          </cell>
          <cell r="B270">
            <v>0.2</v>
          </cell>
        </row>
        <row r="271">
          <cell r="A271" t="str">
            <v>EPCO-F</v>
          </cell>
          <cell r="B271">
            <v>0</v>
          </cell>
        </row>
        <row r="272">
          <cell r="A272" t="str">
            <v>ESTAR</v>
          </cell>
          <cell r="B272">
            <v>0.84</v>
          </cell>
        </row>
        <row r="273">
          <cell r="A273" t="str">
            <v>ESTAR-F</v>
          </cell>
          <cell r="B273">
            <v>1.92</v>
          </cell>
        </row>
        <row r="274">
          <cell r="A274" t="str">
            <v>ESTAR-W1</v>
          </cell>
          <cell r="B274">
            <v>0.43</v>
          </cell>
        </row>
        <row r="275">
          <cell r="A275" t="str">
            <v>ESTAR-W2</v>
          </cell>
          <cell r="B275">
            <v>0.28999999999999998</v>
          </cell>
        </row>
        <row r="276">
          <cell r="A276" t="str">
            <v>EWC</v>
          </cell>
          <cell r="B276">
            <v>1.9</v>
          </cell>
        </row>
        <row r="277">
          <cell r="A277" t="str">
            <v>EWC-F</v>
          </cell>
          <cell r="B277">
            <v>50</v>
          </cell>
        </row>
        <row r="278">
          <cell r="A278" t="str">
            <v>F&amp;D</v>
          </cell>
          <cell r="B278">
            <v>41.5</v>
          </cell>
        </row>
        <row r="279">
          <cell r="A279" t="str">
            <v>F&amp;D-F</v>
          </cell>
          <cell r="B279">
            <v>0</v>
          </cell>
        </row>
        <row r="280">
          <cell r="A280" t="str">
            <v>FANCY</v>
          </cell>
          <cell r="B280">
            <v>6.8</v>
          </cell>
        </row>
        <row r="281">
          <cell r="A281" t="str">
            <v>FANCY-F</v>
          </cell>
          <cell r="B281">
            <v>0</v>
          </cell>
        </row>
        <row r="282">
          <cell r="A282" t="str">
            <v>FE</v>
          </cell>
          <cell r="B282">
            <v>92</v>
          </cell>
        </row>
        <row r="283">
          <cell r="A283" t="str">
            <v>FE-F</v>
          </cell>
          <cell r="B283">
            <v>195</v>
          </cell>
        </row>
        <row r="284">
          <cell r="A284" t="str">
            <v>FMT</v>
          </cell>
          <cell r="B284">
            <v>39</v>
          </cell>
        </row>
        <row r="285">
          <cell r="A285" t="str">
            <v>FMT-F</v>
          </cell>
          <cell r="B285">
            <v>44</v>
          </cell>
        </row>
        <row r="286">
          <cell r="A286" t="str">
            <v>FNS</v>
          </cell>
          <cell r="B286">
            <v>40.25</v>
          </cell>
        </row>
        <row r="287">
          <cell r="A287" t="str">
            <v>FNS-F</v>
          </cell>
          <cell r="B287">
            <v>62</v>
          </cell>
        </row>
        <row r="288">
          <cell r="A288" t="str">
            <v>FNS-W1</v>
          </cell>
          <cell r="B288">
            <v>20.100000000000001</v>
          </cell>
        </row>
        <row r="289">
          <cell r="A289" t="str">
            <v>FSTAR</v>
          </cell>
          <cell r="B289">
            <v>10.199999999999999</v>
          </cell>
        </row>
        <row r="290">
          <cell r="A290" t="str">
            <v>FSTAR-F</v>
          </cell>
          <cell r="B290">
            <v>125</v>
          </cell>
        </row>
        <row r="291">
          <cell r="A291" t="str">
            <v>GBFF</v>
          </cell>
          <cell r="B291">
            <v>9.5</v>
          </cell>
        </row>
        <row r="292">
          <cell r="A292" t="str">
            <v>GC0000</v>
          </cell>
          <cell r="B292">
            <v>139.30000000000001</v>
          </cell>
        </row>
        <row r="293">
          <cell r="A293" t="str">
            <v>GEL</v>
          </cell>
          <cell r="B293">
            <v>2.52</v>
          </cell>
        </row>
        <row r="294">
          <cell r="A294" t="str">
            <v>GEL-F</v>
          </cell>
          <cell r="B294">
            <v>101</v>
          </cell>
        </row>
        <row r="295">
          <cell r="A295" t="str">
            <v>GEN</v>
          </cell>
          <cell r="B295">
            <v>1.73</v>
          </cell>
        </row>
        <row r="296">
          <cell r="A296" t="str">
            <v>GENCO</v>
          </cell>
          <cell r="B296">
            <v>1.6</v>
          </cell>
        </row>
        <row r="297">
          <cell r="A297" t="str">
            <v>GENCO-F</v>
          </cell>
          <cell r="B297">
            <v>1.61</v>
          </cell>
        </row>
        <row r="298">
          <cell r="A298" t="str">
            <v>GEN-F</v>
          </cell>
          <cell r="B298">
            <v>40.4</v>
          </cell>
        </row>
        <row r="299">
          <cell r="A299" t="str">
            <v>GFPT</v>
          </cell>
          <cell r="B299">
            <v>20</v>
          </cell>
        </row>
        <row r="300">
          <cell r="A300" t="str">
            <v>GFPT-F</v>
          </cell>
          <cell r="B300">
            <v>42.5</v>
          </cell>
        </row>
        <row r="301">
          <cell r="A301" t="str">
            <v>GI0000</v>
          </cell>
          <cell r="B301">
            <v>0</v>
          </cell>
        </row>
        <row r="302">
          <cell r="A302" t="str">
            <v>GL0000</v>
          </cell>
          <cell r="B302">
            <v>0</v>
          </cell>
        </row>
        <row r="303">
          <cell r="A303" t="str">
            <v>GMMM</v>
          </cell>
          <cell r="B303">
            <v>30.75</v>
          </cell>
        </row>
        <row r="304">
          <cell r="A304" t="str">
            <v>GMMM-F</v>
          </cell>
          <cell r="B304">
            <v>0</v>
          </cell>
        </row>
        <row r="305">
          <cell r="A305" t="str">
            <v>GOLD</v>
          </cell>
          <cell r="B305">
            <v>10.5</v>
          </cell>
        </row>
        <row r="306">
          <cell r="A306" t="str">
            <v>GOLD-F</v>
          </cell>
          <cell r="B306">
            <v>11.3</v>
          </cell>
        </row>
        <row r="307">
          <cell r="A307" t="str">
            <v>GRAMMY</v>
          </cell>
          <cell r="B307">
            <v>16.3</v>
          </cell>
        </row>
        <row r="308">
          <cell r="A308" t="str">
            <v>GRAMMY-F</v>
          </cell>
          <cell r="B308">
            <v>20.6</v>
          </cell>
        </row>
        <row r="309">
          <cell r="A309" t="str">
            <v>GRAND</v>
          </cell>
          <cell r="B309">
            <v>3.16</v>
          </cell>
        </row>
        <row r="310">
          <cell r="A310" t="str">
            <v>GRAND-F</v>
          </cell>
          <cell r="B310">
            <v>5</v>
          </cell>
        </row>
        <row r="311">
          <cell r="A311" t="str">
            <v>GSS</v>
          </cell>
          <cell r="B311">
            <v>80</v>
          </cell>
        </row>
        <row r="312">
          <cell r="A312" t="str">
            <v>GSS-F</v>
          </cell>
          <cell r="B312">
            <v>80</v>
          </cell>
        </row>
        <row r="313">
          <cell r="A313" t="str">
            <v>GYT</v>
          </cell>
          <cell r="B313">
            <v>492</v>
          </cell>
        </row>
        <row r="314">
          <cell r="A314" t="str">
            <v>GYT-F</v>
          </cell>
          <cell r="B314">
            <v>448</v>
          </cell>
        </row>
        <row r="315">
          <cell r="A315" t="str">
            <v>HANA</v>
          </cell>
          <cell r="B315">
            <v>138</v>
          </cell>
        </row>
        <row r="316">
          <cell r="A316" t="str">
            <v>HANA-F</v>
          </cell>
          <cell r="B316">
            <v>147</v>
          </cell>
        </row>
        <row r="317">
          <cell r="A317" t="str">
            <v>HEMRAJ</v>
          </cell>
          <cell r="B317">
            <v>1.1599999999999999</v>
          </cell>
        </row>
        <row r="318">
          <cell r="A318" t="str">
            <v>HEMRAJ-F</v>
          </cell>
          <cell r="B318">
            <v>1.59</v>
          </cell>
        </row>
        <row r="319">
          <cell r="A319" t="str">
            <v>HEMRAJ-W</v>
          </cell>
          <cell r="B319">
            <v>0.8</v>
          </cell>
        </row>
        <row r="320">
          <cell r="A320" t="str">
            <v>HFT</v>
          </cell>
          <cell r="B320">
            <v>27.25</v>
          </cell>
        </row>
        <row r="321">
          <cell r="A321" t="str">
            <v>HIPRO</v>
          </cell>
          <cell r="B321">
            <v>36.5</v>
          </cell>
        </row>
        <row r="322">
          <cell r="A322" t="str">
            <v>HIPRO-F</v>
          </cell>
          <cell r="B322">
            <v>37.75</v>
          </cell>
        </row>
        <row r="323">
          <cell r="A323" t="str">
            <v>HMPRO</v>
          </cell>
          <cell r="B323">
            <v>4.04</v>
          </cell>
        </row>
        <row r="324">
          <cell r="A324" t="str">
            <v>HMPRO-F</v>
          </cell>
          <cell r="B324">
            <v>2</v>
          </cell>
        </row>
        <row r="325">
          <cell r="A325" t="str">
            <v>HMPRO-W1</v>
          </cell>
          <cell r="B325">
            <v>1.43</v>
          </cell>
        </row>
        <row r="326">
          <cell r="A326" t="str">
            <v>HT</v>
          </cell>
          <cell r="B326">
            <v>29</v>
          </cell>
        </row>
        <row r="327">
          <cell r="A327" t="str">
            <v>HTC</v>
          </cell>
          <cell r="B327">
            <v>4.18</v>
          </cell>
        </row>
        <row r="328">
          <cell r="A328" t="str">
            <v>HTC-F</v>
          </cell>
          <cell r="B328">
            <v>3.4</v>
          </cell>
        </row>
        <row r="329">
          <cell r="A329" t="str">
            <v>HT-F</v>
          </cell>
          <cell r="B329">
            <v>20</v>
          </cell>
        </row>
        <row r="330">
          <cell r="A330" t="str">
            <v>HTX</v>
          </cell>
          <cell r="B330">
            <v>2.48</v>
          </cell>
        </row>
        <row r="331">
          <cell r="A331" t="str">
            <v>HTX-F</v>
          </cell>
          <cell r="B331">
            <v>0</v>
          </cell>
        </row>
        <row r="332">
          <cell r="A332" t="str">
            <v>ICC</v>
          </cell>
          <cell r="B332">
            <v>33</v>
          </cell>
        </row>
        <row r="333">
          <cell r="A333" t="str">
            <v>ICC-F</v>
          </cell>
          <cell r="B333">
            <v>23</v>
          </cell>
        </row>
        <row r="334">
          <cell r="A334" t="str">
            <v>IEC</v>
          </cell>
          <cell r="B334">
            <v>10.199999999999999</v>
          </cell>
        </row>
        <row r="335">
          <cell r="A335" t="str">
            <v>IEC&amp;1</v>
          </cell>
          <cell r="B335">
            <v>0</v>
          </cell>
        </row>
        <row r="336">
          <cell r="A336" t="str">
            <v>IEC@1</v>
          </cell>
          <cell r="B336">
            <v>1100</v>
          </cell>
        </row>
        <row r="337">
          <cell r="A337" t="str">
            <v>IEC-F</v>
          </cell>
          <cell r="B337">
            <v>9</v>
          </cell>
        </row>
        <row r="338">
          <cell r="A338" t="str">
            <v>IFCT</v>
          </cell>
          <cell r="B338">
            <v>4.62</v>
          </cell>
        </row>
        <row r="339">
          <cell r="A339" t="str">
            <v>IFCT-F</v>
          </cell>
          <cell r="B339">
            <v>4.5999999999999996</v>
          </cell>
        </row>
        <row r="340">
          <cell r="A340" t="str">
            <v>IFEC</v>
          </cell>
          <cell r="B340">
            <v>2.7</v>
          </cell>
        </row>
        <row r="341">
          <cell r="A341" t="str">
            <v>IFEC-F</v>
          </cell>
          <cell r="B341">
            <v>53.5</v>
          </cell>
        </row>
        <row r="342">
          <cell r="A342" t="str">
            <v>IHG</v>
          </cell>
          <cell r="B342">
            <v>14.9</v>
          </cell>
        </row>
        <row r="343">
          <cell r="A343" t="str">
            <v>IHG-F</v>
          </cell>
          <cell r="B343">
            <v>96</v>
          </cell>
        </row>
        <row r="344">
          <cell r="A344" t="str">
            <v>INET</v>
          </cell>
          <cell r="B344">
            <v>8.25</v>
          </cell>
        </row>
        <row r="345">
          <cell r="A345" t="str">
            <v>INET-F</v>
          </cell>
          <cell r="B345">
            <v>5.5</v>
          </cell>
        </row>
        <row r="346">
          <cell r="A346" t="str">
            <v>INGFIF</v>
          </cell>
          <cell r="B346">
            <v>12</v>
          </cell>
        </row>
        <row r="347">
          <cell r="A347" t="str">
            <v>INLIFE</v>
          </cell>
          <cell r="B347">
            <v>13</v>
          </cell>
        </row>
        <row r="348">
          <cell r="A348" t="str">
            <v>INLIFE-F</v>
          </cell>
          <cell r="B348">
            <v>0</v>
          </cell>
        </row>
        <row r="349">
          <cell r="A349" t="str">
            <v>INSURE</v>
          </cell>
          <cell r="B349">
            <v>24.9</v>
          </cell>
        </row>
        <row r="350">
          <cell r="A350" t="str">
            <v>INSURE-F</v>
          </cell>
          <cell r="B350">
            <v>0</v>
          </cell>
        </row>
        <row r="351">
          <cell r="A351" t="str">
            <v>IRC</v>
          </cell>
          <cell r="B351">
            <v>12.6</v>
          </cell>
        </row>
        <row r="352">
          <cell r="A352" t="str">
            <v>IRC-F</v>
          </cell>
          <cell r="B352">
            <v>2.23</v>
          </cell>
        </row>
        <row r="353">
          <cell r="A353" t="str">
            <v>IRCP</v>
          </cell>
          <cell r="B353">
            <v>15</v>
          </cell>
        </row>
        <row r="354">
          <cell r="A354" t="str">
            <v>IRCP-F</v>
          </cell>
          <cell r="B354">
            <v>17.3</v>
          </cell>
        </row>
        <row r="355">
          <cell r="A355" t="str">
            <v>IT</v>
          </cell>
          <cell r="B355">
            <v>7.8</v>
          </cell>
        </row>
        <row r="356">
          <cell r="A356" t="str">
            <v>ITD</v>
          </cell>
          <cell r="B356">
            <v>98.5</v>
          </cell>
        </row>
        <row r="357">
          <cell r="A357" t="str">
            <v>ITD-F</v>
          </cell>
          <cell r="B357">
            <v>118</v>
          </cell>
        </row>
        <row r="358">
          <cell r="A358" t="str">
            <v>ITD-W</v>
          </cell>
          <cell r="B358">
            <v>0.1</v>
          </cell>
        </row>
        <row r="359">
          <cell r="A359" t="str">
            <v>IT-F</v>
          </cell>
          <cell r="B359">
            <v>0</v>
          </cell>
        </row>
        <row r="360">
          <cell r="A360" t="str">
            <v>ITV</v>
          </cell>
          <cell r="B360">
            <v>16.8</v>
          </cell>
        </row>
        <row r="361">
          <cell r="A361" t="str">
            <v>ITV-F</v>
          </cell>
          <cell r="B361">
            <v>8.8000000000000007</v>
          </cell>
        </row>
        <row r="362">
          <cell r="A362" t="str">
            <v>IT-W1</v>
          </cell>
          <cell r="B362">
            <v>5.9</v>
          </cell>
        </row>
        <row r="363">
          <cell r="A363" t="str">
            <v>JAS</v>
          </cell>
          <cell r="B363">
            <v>1.23</v>
          </cell>
        </row>
        <row r="364">
          <cell r="A364" t="str">
            <v>JAS-F</v>
          </cell>
          <cell r="B364">
            <v>1.23</v>
          </cell>
        </row>
        <row r="365">
          <cell r="A365" t="str">
            <v>JASMIN</v>
          </cell>
          <cell r="B365">
            <v>13.3</v>
          </cell>
        </row>
        <row r="366">
          <cell r="A366" t="str">
            <v>JASMIN-F</v>
          </cell>
          <cell r="B366">
            <v>12.3</v>
          </cell>
        </row>
        <row r="367">
          <cell r="A367" t="str">
            <v>JASMIN-W</v>
          </cell>
          <cell r="B367">
            <v>6.95</v>
          </cell>
        </row>
        <row r="368">
          <cell r="A368" t="str">
            <v>JAS-W</v>
          </cell>
          <cell r="B368">
            <v>0.74</v>
          </cell>
        </row>
        <row r="369">
          <cell r="A369" t="str">
            <v>JAS-W2</v>
          </cell>
          <cell r="B369">
            <v>0.62</v>
          </cell>
        </row>
        <row r="370">
          <cell r="A370" t="str">
            <v>JCC</v>
          </cell>
          <cell r="B370">
            <v>15</v>
          </cell>
        </row>
        <row r="371">
          <cell r="A371" t="str">
            <v>JCC-F</v>
          </cell>
          <cell r="B371">
            <v>10</v>
          </cell>
        </row>
        <row r="372">
          <cell r="A372" t="str">
            <v>JCT</v>
          </cell>
          <cell r="B372">
            <v>11.7</v>
          </cell>
        </row>
        <row r="373">
          <cell r="A373" t="str">
            <v>JCT-F</v>
          </cell>
          <cell r="B373">
            <v>10</v>
          </cell>
        </row>
        <row r="374">
          <cell r="A374" t="str">
            <v>JUTHA</v>
          </cell>
          <cell r="B374">
            <v>10.199999999999999</v>
          </cell>
        </row>
        <row r="375">
          <cell r="A375" t="str">
            <v>JUTHA-F</v>
          </cell>
          <cell r="B375">
            <v>108</v>
          </cell>
        </row>
        <row r="376">
          <cell r="A376" t="str">
            <v>JUTHA-P</v>
          </cell>
          <cell r="B376">
            <v>0</v>
          </cell>
        </row>
        <row r="377">
          <cell r="A377" t="str">
            <v>JUTHA-Q</v>
          </cell>
          <cell r="B377">
            <v>0</v>
          </cell>
        </row>
        <row r="378">
          <cell r="A378" t="str">
            <v>KAF</v>
          </cell>
          <cell r="B378">
            <v>8.1999999999999993</v>
          </cell>
        </row>
        <row r="379">
          <cell r="A379" t="str">
            <v>KAF-F</v>
          </cell>
          <cell r="B379">
            <v>0</v>
          </cell>
        </row>
        <row r="380">
          <cell r="A380" t="str">
            <v>KARAT</v>
          </cell>
          <cell r="B380">
            <v>40</v>
          </cell>
        </row>
        <row r="381">
          <cell r="A381" t="str">
            <v>KARAT-F</v>
          </cell>
          <cell r="B381">
            <v>4</v>
          </cell>
        </row>
        <row r="382">
          <cell r="A382" t="str">
            <v>KBANK</v>
          </cell>
          <cell r="B382">
            <v>49.75</v>
          </cell>
        </row>
        <row r="383">
          <cell r="A383" t="str">
            <v>KBANK-F</v>
          </cell>
          <cell r="B383">
            <v>51</v>
          </cell>
        </row>
        <row r="384">
          <cell r="A384" t="str">
            <v>KC</v>
          </cell>
          <cell r="B384">
            <v>0.9</v>
          </cell>
        </row>
        <row r="385">
          <cell r="A385" t="str">
            <v>KCE</v>
          </cell>
          <cell r="B385">
            <v>12.8</v>
          </cell>
        </row>
        <row r="386">
          <cell r="A386" t="str">
            <v>KCE-F</v>
          </cell>
          <cell r="B386">
            <v>13</v>
          </cell>
        </row>
        <row r="387">
          <cell r="A387" t="str">
            <v>KC-F</v>
          </cell>
          <cell r="B387">
            <v>90</v>
          </cell>
        </row>
        <row r="388">
          <cell r="A388" t="str">
            <v>KDH</v>
          </cell>
          <cell r="B388">
            <v>27</v>
          </cell>
        </row>
        <row r="389">
          <cell r="A389" t="str">
            <v>KDH-F</v>
          </cell>
          <cell r="B389">
            <v>0</v>
          </cell>
        </row>
        <row r="390">
          <cell r="A390" t="str">
            <v>KEST</v>
          </cell>
          <cell r="B390">
            <v>49.75</v>
          </cell>
        </row>
        <row r="391">
          <cell r="A391" t="str">
            <v>KG</v>
          </cell>
          <cell r="B391">
            <v>70</v>
          </cell>
        </row>
        <row r="392">
          <cell r="A392" t="str">
            <v>KG-F</v>
          </cell>
          <cell r="B392">
            <v>66.5</v>
          </cell>
        </row>
        <row r="393">
          <cell r="A393" t="str">
            <v>KGI</v>
          </cell>
          <cell r="B393">
            <v>4.46</v>
          </cell>
        </row>
        <row r="394">
          <cell r="A394" t="str">
            <v>KGI-F</v>
          </cell>
          <cell r="B394">
            <v>5.2</v>
          </cell>
        </row>
        <row r="395">
          <cell r="A395" t="str">
            <v>KGI-W3</v>
          </cell>
          <cell r="B395">
            <v>0.09</v>
          </cell>
        </row>
        <row r="396">
          <cell r="A396" t="str">
            <v>KGI-W4</v>
          </cell>
          <cell r="B396">
            <v>0.68</v>
          </cell>
        </row>
        <row r="397">
          <cell r="A397" t="str">
            <v>KK</v>
          </cell>
          <cell r="B397">
            <v>40.75</v>
          </cell>
        </row>
        <row r="398">
          <cell r="A398" t="str">
            <v>KKC</v>
          </cell>
          <cell r="B398">
            <v>146</v>
          </cell>
        </row>
        <row r="399">
          <cell r="A399" t="str">
            <v>KKC-F</v>
          </cell>
          <cell r="B399">
            <v>83</v>
          </cell>
        </row>
        <row r="400">
          <cell r="A400" t="str">
            <v>KK-F</v>
          </cell>
          <cell r="B400">
            <v>42</v>
          </cell>
        </row>
        <row r="401">
          <cell r="A401" t="str">
            <v>KKI</v>
          </cell>
          <cell r="B401">
            <v>18</v>
          </cell>
        </row>
        <row r="402">
          <cell r="A402" t="str">
            <v>KKI-F</v>
          </cell>
          <cell r="B402">
            <v>0</v>
          </cell>
        </row>
        <row r="403">
          <cell r="A403" t="str">
            <v>KK-W</v>
          </cell>
          <cell r="B403">
            <v>0.1</v>
          </cell>
        </row>
        <row r="404">
          <cell r="A404" t="str">
            <v>KK-W2</v>
          </cell>
          <cell r="B404">
            <v>40.5</v>
          </cell>
        </row>
        <row r="405">
          <cell r="A405" t="str">
            <v>KK-W3</v>
          </cell>
          <cell r="B405">
            <v>29.5</v>
          </cell>
        </row>
        <row r="406">
          <cell r="A406" t="str">
            <v>KK-W4</v>
          </cell>
          <cell r="B406">
            <v>20.100000000000001</v>
          </cell>
        </row>
        <row r="407">
          <cell r="A407" t="str">
            <v>KMC</v>
          </cell>
          <cell r="B407">
            <v>10</v>
          </cell>
        </row>
        <row r="408">
          <cell r="A408" t="str">
            <v>KMC-F</v>
          </cell>
          <cell r="B408">
            <v>57</v>
          </cell>
        </row>
        <row r="409">
          <cell r="A409" t="str">
            <v>KRP</v>
          </cell>
          <cell r="B409">
            <v>4.0999999999999996</v>
          </cell>
        </row>
        <row r="410">
          <cell r="A410" t="str">
            <v>KRP-F</v>
          </cell>
          <cell r="B410">
            <v>3.26</v>
          </cell>
        </row>
        <row r="411">
          <cell r="A411" t="str">
            <v>KTB</v>
          </cell>
          <cell r="B411">
            <v>10.5</v>
          </cell>
        </row>
        <row r="412">
          <cell r="A412" t="str">
            <v>KTB-F</v>
          </cell>
          <cell r="B412">
            <v>10.8</v>
          </cell>
        </row>
        <row r="413">
          <cell r="A413" t="str">
            <v>KTB-P</v>
          </cell>
          <cell r="B413">
            <v>55</v>
          </cell>
        </row>
        <row r="414">
          <cell r="A414" t="str">
            <v>KTB-Q</v>
          </cell>
          <cell r="B414">
            <v>0</v>
          </cell>
        </row>
        <row r="415">
          <cell r="A415" t="str">
            <v>KTC</v>
          </cell>
          <cell r="B415">
            <v>23.7</v>
          </cell>
        </row>
        <row r="416">
          <cell r="A416" t="str">
            <v>KTC-F</v>
          </cell>
          <cell r="B416">
            <v>0</v>
          </cell>
        </row>
        <row r="417">
          <cell r="A417" t="str">
            <v>KTP</v>
          </cell>
          <cell r="B417">
            <v>6.05</v>
          </cell>
        </row>
        <row r="418">
          <cell r="A418" t="str">
            <v>KTP-F</v>
          </cell>
          <cell r="B418">
            <v>125</v>
          </cell>
        </row>
        <row r="419">
          <cell r="A419" t="str">
            <v>KTT</v>
          </cell>
          <cell r="B419">
            <v>1.1000000000000001</v>
          </cell>
        </row>
        <row r="420">
          <cell r="A420" t="str">
            <v>KTT-F</v>
          </cell>
          <cell r="B420">
            <v>15</v>
          </cell>
        </row>
        <row r="421">
          <cell r="A421" t="str">
            <v>KWC</v>
          </cell>
          <cell r="B421">
            <v>41.5</v>
          </cell>
        </row>
        <row r="422">
          <cell r="A422" t="str">
            <v>KWC-F</v>
          </cell>
          <cell r="B422">
            <v>0</v>
          </cell>
        </row>
        <row r="423">
          <cell r="A423" t="str">
            <v>KWH</v>
          </cell>
          <cell r="B423">
            <v>3.54</v>
          </cell>
        </row>
        <row r="424">
          <cell r="A424" t="str">
            <v>KWH-F</v>
          </cell>
          <cell r="B424">
            <v>4</v>
          </cell>
        </row>
        <row r="425">
          <cell r="A425" t="str">
            <v>KYE</v>
          </cell>
          <cell r="B425">
            <v>58.5</v>
          </cell>
        </row>
        <row r="426">
          <cell r="A426" t="str">
            <v>KYE-F</v>
          </cell>
          <cell r="B426">
            <v>74</v>
          </cell>
        </row>
        <row r="427">
          <cell r="A427" t="str">
            <v>LALIN</v>
          </cell>
          <cell r="B427">
            <v>9.1</v>
          </cell>
        </row>
        <row r="428">
          <cell r="A428" t="str">
            <v>LALIN-F</v>
          </cell>
          <cell r="B428">
            <v>0</v>
          </cell>
        </row>
        <row r="429">
          <cell r="A429" t="str">
            <v>LANNA</v>
          </cell>
          <cell r="B429">
            <v>5.8</v>
          </cell>
        </row>
        <row r="430">
          <cell r="A430" t="str">
            <v>LANNA-F</v>
          </cell>
          <cell r="B430">
            <v>3</v>
          </cell>
        </row>
        <row r="431">
          <cell r="A431" t="str">
            <v>LEE</v>
          </cell>
          <cell r="B431">
            <v>3.54</v>
          </cell>
        </row>
        <row r="432">
          <cell r="A432" t="str">
            <v>LEE-F</v>
          </cell>
          <cell r="B432">
            <v>0.54</v>
          </cell>
        </row>
        <row r="433">
          <cell r="A433" t="str">
            <v>LEE-W1</v>
          </cell>
          <cell r="B433">
            <v>0.46</v>
          </cell>
        </row>
        <row r="434">
          <cell r="A434" t="str">
            <v>LH</v>
          </cell>
          <cell r="B434">
            <v>11.4</v>
          </cell>
        </row>
        <row r="435">
          <cell r="A435" t="str">
            <v>LH-F</v>
          </cell>
          <cell r="B435">
            <v>12.3</v>
          </cell>
        </row>
        <row r="436">
          <cell r="A436" t="str">
            <v>LH-W2</v>
          </cell>
          <cell r="B436">
            <v>8.6</v>
          </cell>
        </row>
        <row r="437">
          <cell r="A437" t="str">
            <v>LNH</v>
          </cell>
          <cell r="B437">
            <v>20.2</v>
          </cell>
        </row>
        <row r="438">
          <cell r="A438" t="str">
            <v>LNH-F</v>
          </cell>
          <cell r="B438">
            <v>0</v>
          </cell>
        </row>
        <row r="439">
          <cell r="A439" t="str">
            <v>LOXLEY</v>
          </cell>
          <cell r="B439">
            <v>4.96</v>
          </cell>
        </row>
        <row r="440">
          <cell r="A440" t="str">
            <v>LOXLEY-F</v>
          </cell>
          <cell r="B440">
            <v>0.57999999999999996</v>
          </cell>
        </row>
        <row r="441">
          <cell r="A441" t="str">
            <v>LPN</v>
          </cell>
          <cell r="B441">
            <v>35.5</v>
          </cell>
        </row>
        <row r="442">
          <cell r="A442" t="str">
            <v>LPN-F</v>
          </cell>
          <cell r="B442">
            <v>11.5</v>
          </cell>
        </row>
        <row r="443">
          <cell r="A443" t="str">
            <v>LPN-W1</v>
          </cell>
          <cell r="B443">
            <v>22.8</v>
          </cell>
        </row>
        <row r="444">
          <cell r="A444" t="str">
            <v>LRH</v>
          </cell>
          <cell r="B444">
            <v>56</v>
          </cell>
        </row>
        <row r="445">
          <cell r="A445" t="str">
            <v>LRH-F</v>
          </cell>
          <cell r="B445">
            <v>52</v>
          </cell>
        </row>
        <row r="446">
          <cell r="A446" t="str">
            <v>LST</v>
          </cell>
          <cell r="B446">
            <v>25</v>
          </cell>
        </row>
        <row r="447">
          <cell r="A447" t="str">
            <v>LST-F</v>
          </cell>
          <cell r="B447">
            <v>17.600000000000001</v>
          </cell>
        </row>
        <row r="448">
          <cell r="A448" t="str">
            <v>LTX</v>
          </cell>
          <cell r="B448">
            <v>46</v>
          </cell>
        </row>
        <row r="449">
          <cell r="A449" t="str">
            <v>LTX-F</v>
          </cell>
          <cell r="B449">
            <v>0</v>
          </cell>
        </row>
        <row r="450">
          <cell r="A450" t="str">
            <v>MACO</v>
          </cell>
          <cell r="B450">
            <v>14.4</v>
          </cell>
        </row>
        <row r="451">
          <cell r="A451" t="str">
            <v>MACO-F</v>
          </cell>
          <cell r="B451">
            <v>13.5</v>
          </cell>
        </row>
        <row r="452">
          <cell r="A452" t="str">
            <v>MAJOR</v>
          </cell>
          <cell r="B452">
            <v>14.1</v>
          </cell>
        </row>
        <row r="453">
          <cell r="A453" t="str">
            <v>MAJOR-F</v>
          </cell>
          <cell r="B453">
            <v>16.100000000000001</v>
          </cell>
        </row>
        <row r="454">
          <cell r="A454" t="str">
            <v>MAJOR-W1</v>
          </cell>
          <cell r="B454">
            <v>3.14</v>
          </cell>
        </row>
        <row r="455">
          <cell r="A455" t="str">
            <v>MAKRO</v>
          </cell>
          <cell r="B455">
            <v>43.25</v>
          </cell>
        </row>
        <row r="456">
          <cell r="A456" t="str">
            <v>MAKRO-F</v>
          </cell>
          <cell r="B456">
            <v>42.75</v>
          </cell>
        </row>
        <row r="457">
          <cell r="A457" t="str">
            <v>MALEE</v>
          </cell>
          <cell r="B457">
            <v>5.65</v>
          </cell>
        </row>
        <row r="458">
          <cell r="A458" t="str">
            <v>MALEE-F</v>
          </cell>
          <cell r="B458">
            <v>19</v>
          </cell>
        </row>
        <row r="459">
          <cell r="A459" t="str">
            <v>MANRIN</v>
          </cell>
          <cell r="B459">
            <v>20.2</v>
          </cell>
        </row>
        <row r="460">
          <cell r="A460" t="str">
            <v>MANRIN-F</v>
          </cell>
          <cell r="B460">
            <v>8</v>
          </cell>
        </row>
        <row r="461">
          <cell r="A461" t="str">
            <v>MATCH</v>
          </cell>
          <cell r="B461">
            <v>9.9</v>
          </cell>
        </row>
        <row r="462">
          <cell r="A462" t="str">
            <v>MATCH-F</v>
          </cell>
          <cell r="B462">
            <v>0</v>
          </cell>
        </row>
        <row r="463">
          <cell r="A463" t="str">
            <v>MATCH-W1</v>
          </cell>
          <cell r="B463">
            <v>2.5</v>
          </cell>
        </row>
        <row r="464">
          <cell r="A464" t="str">
            <v>MATI</v>
          </cell>
          <cell r="B464">
            <v>110</v>
          </cell>
        </row>
        <row r="465">
          <cell r="A465" t="str">
            <v>MATI-F</v>
          </cell>
          <cell r="B465">
            <v>110</v>
          </cell>
        </row>
        <row r="466">
          <cell r="A466" t="str">
            <v>MBK</v>
          </cell>
          <cell r="B466">
            <v>52.5</v>
          </cell>
        </row>
        <row r="467">
          <cell r="A467" t="str">
            <v>MBK-F</v>
          </cell>
          <cell r="B467">
            <v>36</v>
          </cell>
        </row>
        <row r="468">
          <cell r="A468" t="str">
            <v>MBK-PD</v>
          </cell>
          <cell r="B468">
            <v>32.5</v>
          </cell>
        </row>
        <row r="469">
          <cell r="A469" t="str">
            <v>MBK-PD-F</v>
          </cell>
          <cell r="B469">
            <v>30</v>
          </cell>
        </row>
        <row r="470">
          <cell r="A470" t="str">
            <v>M-CHAI</v>
          </cell>
          <cell r="B470">
            <v>22.5</v>
          </cell>
        </row>
        <row r="471">
          <cell r="A471" t="str">
            <v>M-CHAI-F</v>
          </cell>
          <cell r="B471">
            <v>0</v>
          </cell>
        </row>
        <row r="472">
          <cell r="A472" t="str">
            <v>MDX</v>
          </cell>
          <cell r="B472">
            <v>1.8</v>
          </cell>
        </row>
        <row r="473">
          <cell r="A473" t="str">
            <v>MDX-F</v>
          </cell>
          <cell r="B473">
            <v>0.9</v>
          </cell>
        </row>
        <row r="474">
          <cell r="A474" t="str">
            <v>MEDIAS</v>
          </cell>
          <cell r="B474">
            <v>24.4</v>
          </cell>
        </row>
        <row r="475">
          <cell r="A475" t="str">
            <v>MEDIAS-F</v>
          </cell>
          <cell r="B475">
            <v>34.25</v>
          </cell>
        </row>
        <row r="476">
          <cell r="A476" t="str">
            <v>METCO</v>
          </cell>
          <cell r="B476">
            <v>266</v>
          </cell>
        </row>
        <row r="477">
          <cell r="A477" t="str">
            <v>METCO-F</v>
          </cell>
          <cell r="B477">
            <v>115</v>
          </cell>
        </row>
        <row r="478">
          <cell r="A478" t="str">
            <v>MFC</v>
          </cell>
          <cell r="B478">
            <v>160</v>
          </cell>
        </row>
        <row r="479">
          <cell r="A479" t="str">
            <v>MFC-F</v>
          </cell>
          <cell r="B479">
            <v>60</v>
          </cell>
        </row>
        <row r="480">
          <cell r="A480" t="str">
            <v>MFEC</v>
          </cell>
          <cell r="B480">
            <v>7.95</v>
          </cell>
        </row>
        <row r="481">
          <cell r="A481" t="str">
            <v>MFEC-F</v>
          </cell>
          <cell r="B481">
            <v>0</v>
          </cell>
        </row>
        <row r="482">
          <cell r="A482" t="str">
            <v>MFG</v>
          </cell>
          <cell r="B482">
            <v>85</v>
          </cell>
        </row>
        <row r="483">
          <cell r="A483" t="str">
            <v>MFG-F</v>
          </cell>
          <cell r="B483">
            <v>67</v>
          </cell>
        </row>
        <row r="484">
          <cell r="A484" t="str">
            <v>MFG-W</v>
          </cell>
          <cell r="B484">
            <v>0.27</v>
          </cell>
        </row>
        <row r="485">
          <cell r="A485" t="str">
            <v>MGE</v>
          </cell>
          <cell r="B485">
            <v>9.9</v>
          </cell>
        </row>
        <row r="486">
          <cell r="A486" t="str">
            <v>MGR</v>
          </cell>
          <cell r="B486">
            <v>0.4</v>
          </cell>
        </row>
        <row r="487">
          <cell r="A487" t="str">
            <v>MGR-F</v>
          </cell>
          <cell r="B487">
            <v>226</v>
          </cell>
        </row>
        <row r="488">
          <cell r="A488" t="str">
            <v>M-HOME</v>
          </cell>
          <cell r="B488">
            <v>0.9</v>
          </cell>
        </row>
        <row r="489">
          <cell r="A489" t="str">
            <v>M-HOME-F</v>
          </cell>
          <cell r="B489">
            <v>90</v>
          </cell>
        </row>
        <row r="490">
          <cell r="A490" t="str">
            <v>MIDA</v>
          </cell>
          <cell r="B490">
            <v>26</v>
          </cell>
        </row>
        <row r="491">
          <cell r="A491" t="str">
            <v>MIDA-F</v>
          </cell>
          <cell r="B491">
            <v>0</v>
          </cell>
        </row>
        <row r="492">
          <cell r="A492" t="str">
            <v>MINOR</v>
          </cell>
          <cell r="B492">
            <v>14.6</v>
          </cell>
        </row>
        <row r="493">
          <cell r="A493" t="str">
            <v>MINOR-F</v>
          </cell>
          <cell r="B493">
            <v>8.1999999999999993</v>
          </cell>
        </row>
        <row r="494">
          <cell r="A494" t="str">
            <v>MINOR-W1</v>
          </cell>
          <cell r="B494">
            <v>17.3</v>
          </cell>
        </row>
        <row r="495">
          <cell r="A495" t="str">
            <v>MK</v>
          </cell>
          <cell r="B495">
            <v>4.0599999999999996</v>
          </cell>
        </row>
        <row r="496">
          <cell r="A496" t="str">
            <v>MK-F</v>
          </cell>
          <cell r="B496">
            <v>10.8</v>
          </cell>
        </row>
        <row r="497">
          <cell r="A497" t="str">
            <v>MLINK</v>
          </cell>
          <cell r="B497">
            <v>8.4</v>
          </cell>
        </row>
        <row r="498">
          <cell r="A498" t="str">
            <v>MLINK-F</v>
          </cell>
          <cell r="B498">
            <v>6</v>
          </cell>
        </row>
        <row r="499">
          <cell r="A499" t="str">
            <v>MODERN</v>
          </cell>
          <cell r="B499">
            <v>34.75</v>
          </cell>
        </row>
        <row r="500">
          <cell r="A500" t="str">
            <v>MODERN-F</v>
          </cell>
          <cell r="B500">
            <v>41</v>
          </cell>
        </row>
        <row r="501">
          <cell r="A501" t="str">
            <v>MS</v>
          </cell>
          <cell r="B501">
            <v>2.2400000000000002</v>
          </cell>
        </row>
        <row r="502">
          <cell r="A502" t="str">
            <v>MSC</v>
          </cell>
          <cell r="B502">
            <v>3.1</v>
          </cell>
        </row>
        <row r="503">
          <cell r="A503" t="str">
            <v>MSC-F</v>
          </cell>
          <cell r="B503">
            <v>1.35</v>
          </cell>
        </row>
        <row r="504">
          <cell r="A504" t="str">
            <v>MSC-W1</v>
          </cell>
          <cell r="B504">
            <v>22</v>
          </cell>
        </row>
        <row r="505">
          <cell r="A505" t="str">
            <v>MS-F</v>
          </cell>
          <cell r="B505">
            <v>0</v>
          </cell>
        </row>
        <row r="506">
          <cell r="A506" t="str">
            <v>MS-W1</v>
          </cell>
          <cell r="B506">
            <v>0.83</v>
          </cell>
        </row>
        <row r="507">
          <cell r="A507" t="str">
            <v>MS-W2</v>
          </cell>
          <cell r="B507">
            <v>0.31</v>
          </cell>
        </row>
        <row r="508">
          <cell r="A508" t="str">
            <v>NATION</v>
          </cell>
          <cell r="B508">
            <v>16.2</v>
          </cell>
        </row>
        <row r="509">
          <cell r="A509" t="str">
            <v>NATION-F</v>
          </cell>
          <cell r="B509">
            <v>17.100000000000001</v>
          </cell>
        </row>
        <row r="510">
          <cell r="A510" t="str">
            <v>NBANK</v>
          </cell>
          <cell r="B510">
            <v>11.9</v>
          </cell>
        </row>
        <row r="511">
          <cell r="A511" t="str">
            <v>NBANK-F</v>
          </cell>
          <cell r="B511">
            <v>85</v>
          </cell>
        </row>
        <row r="512">
          <cell r="A512" t="str">
            <v>NC</v>
          </cell>
          <cell r="B512">
            <v>7.5</v>
          </cell>
        </row>
        <row r="513">
          <cell r="A513" t="str">
            <v>NC-F</v>
          </cell>
          <cell r="B513">
            <v>42</v>
          </cell>
        </row>
        <row r="514">
          <cell r="A514" t="str">
            <v>NCORP</v>
          </cell>
          <cell r="B514">
            <v>1.3</v>
          </cell>
        </row>
        <row r="515">
          <cell r="A515" t="str">
            <v>NCORP-F</v>
          </cell>
          <cell r="B515">
            <v>0</v>
          </cell>
        </row>
        <row r="516">
          <cell r="A516" t="str">
            <v>NEP</v>
          </cell>
          <cell r="B516">
            <v>8.9</v>
          </cell>
        </row>
        <row r="517">
          <cell r="A517" t="str">
            <v>NEP-F</v>
          </cell>
          <cell r="B517">
            <v>0</v>
          </cell>
        </row>
        <row r="518">
          <cell r="A518" t="str">
            <v>NEP-W1</v>
          </cell>
          <cell r="B518">
            <v>4.4800000000000004</v>
          </cell>
        </row>
        <row r="519">
          <cell r="A519" t="str">
            <v>NEW</v>
          </cell>
          <cell r="B519">
            <v>8</v>
          </cell>
        </row>
        <row r="520">
          <cell r="A520" t="str">
            <v>NEW-F</v>
          </cell>
          <cell r="B520">
            <v>0</v>
          </cell>
        </row>
        <row r="521">
          <cell r="A521" t="str">
            <v>NFC</v>
          </cell>
          <cell r="B521">
            <v>1.36</v>
          </cell>
        </row>
        <row r="522">
          <cell r="A522" t="str">
            <v>NFC-F</v>
          </cell>
          <cell r="B522">
            <v>0</v>
          </cell>
        </row>
        <row r="523">
          <cell r="A523" t="str">
            <v>NFS</v>
          </cell>
          <cell r="B523">
            <v>15.3</v>
          </cell>
        </row>
        <row r="524">
          <cell r="A524" t="str">
            <v>NFS-F</v>
          </cell>
          <cell r="B524">
            <v>15.5</v>
          </cell>
        </row>
        <row r="525">
          <cell r="A525" t="str">
            <v>NFS-P</v>
          </cell>
          <cell r="B525">
            <v>860</v>
          </cell>
        </row>
        <row r="526">
          <cell r="A526" t="str">
            <v>NFS-Q</v>
          </cell>
          <cell r="B526">
            <v>0</v>
          </cell>
        </row>
        <row r="527">
          <cell r="A527" t="str">
            <v>NIPPON</v>
          </cell>
          <cell r="B527">
            <v>27</v>
          </cell>
        </row>
        <row r="528">
          <cell r="A528" t="str">
            <v>NIPPON-F</v>
          </cell>
          <cell r="B528">
            <v>102</v>
          </cell>
        </row>
        <row r="529">
          <cell r="A529" t="str">
            <v>NKI</v>
          </cell>
          <cell r="B529">
            <v>51</v>
          </cell>
        </row>
        <row r="530">
          <cell r="A530" t="str">
            <v>NKI-F</v>
          </cell>
          <cell r="B530">
            <v>18.75</v>
          </cell>
        </row>
        <row r="531">
          <cell r="A531" t="str">
            <v>NMG</v>
          </cell>
          <cell r="B531">
            <v>16.100000000000001</v>
          </cell>
        </row>
        <row r="532">
          <cell r="A532" t="str">
            <v>NMG-F</v>
          </cell>
          <cell r="B532">
            <v>17.5</v>
          </cell>
        </row>
        <row r="533">
          <cell r="A533" t="str">
            <v>NMG-W2</v>
          </cell>
          <cell r="B533">
            <v>3.54</v>
          </cell>
        </row>
        <row r="534">
          <cell r="A534" t="str">
            <v>NOBLE</v>
          </cell>
          <cell r="B534">
            <v>10.4</v>
          </cell>
        </row>
        <row r="535">
          <cell r="A535" t="str">
            <v>NOBLE-F</v>
          </cell>
          <cell r="B535">
            <v>13.9</v>
          </cell>
        </row>
        <row r="536">
          <cell r="A536" t="str">
            <v>NOBLE-W1</v>
          </cell>
          <cell r="B536">
            <v>1.2</v>
          </cell>
        </row>
        <row r="537">
          <cell r="A537" t="str">
            <v>N-PARK</v>
          </cell>
          <cell r="B537">
            <v>4.42</v>
          </cell>
        </row>
        <row r="538">
          <cell r="A538" t="str">
            <v>N-PARK-F</v>
          </cell>
          <cell r="B538">
            <v>4.9000000000000004</v>
          </cell>
        </row>
        <row r="539">
          <cell r="A539" t="str">
            <v>NPC</v>
          </cell>
          <cell r="B539">
            <v>102</v>
          </cell>
        </row>
        <row r="540">
          <cell r="A540" t="str">
            <v>NPC-F</v>
          </cell>
          <cell r="B540">
            <v>136</v>
          </cell>
        </row>
        <row r="541">
          <cell r="A541" t="str">
            <v>NPK</v>
          </cell>
          <cell r="B541">
            <v>6</v>
          </cell>
        </row>
        <row r="542">
          <cell r="A542" t="str">
            <v>NPK-F</v>
          </cell>
          <cell r="B542">
            <v>30</v>
          </cell>
        </row>
        <row r="543">
          <cell r="A543" t="str">
            <v>NSI</v>
          </cell>
          <cell r="B543">
            <v>26</v>
          </cell>
        </row>
        <row r="544">
          <cell r="A544" t="str">
            <v>NSI-F</v>
          </cell>
          <cell r="B544">
            <v>0</v>
          </cell>
        </row>
        <row r="545">
          <cell r="A545" t="str">
            <v>NSM</v>
          </cell>
          <cell r="B545">
            <v>2.5</v>
          </cell>
        </row>
        <row r="546">
          <cell r="A546" t="str">
            <v>NSM-F</v>
          </cell>
          <cell r="B546">
            <v>4</v>
          </cell>
        </row>
        <row r="547">
          <cell r="A547" t="str">
            <v>NSM-W1</v>
          </cell>
          <cell r="B547">
            <v>1</v>
          </cell>
        </row>
        <row r="548">
          <cell r="A548" t="str">
            <v>NTS</v>
          </cell>
          <cell r="B548">
            <v>0.5</v>
          </cell>
        </row>
        <row r="549">
          <cell r="A549" t="str">
            <v>NTS-F</v>
          </cell>
          <cell r="B549">
            <v>42.5</v>
          </cell>
        </row>
        <row r="550">
          <cell r="A550" t="str">
            <v>NTV</v>
          </cell>
          <cell r="B550">
            <v>59</v>
          </cell>
        </row>
        <row r="551">
          <cell r="A551" t="str">
            <v>NTV-F</v>
          </cell>
          <cell r="B551">
            <v>59</v>
          </cell>
        </row>
        <row r="552">
          <cell r="A552" t="str">
            <v>NVL</v>
          </cell>
          <cell r="B552">
            <v>1.4</v>
          </cell>
        </row>
        <row r="553">
          <cell r="A553" t="str">
            <v>NVL-F</v>
          </cell>
          <cell r="B553">
            <v>1.99</v>
          </cell>
        </row>
        <row r="554">
          <cell r="A554" t="str">
            <v>NWR</v>
          </cell>
          <cell r="B554">
            <v>10.4</v>
          </cell>
        </row>
        <row r="555">
          <cell r="A555" t="str">
            <v>NWR-F</v>
          </cell>
          <cell r="B555">
            <v>1.5</v>
          </cell>
        </row>
        <row r="556">
          <cell r="A556" t="str">
            <v>OCC</v>
          </cell>
          <cell r="B556">
            <v>12</v>
          </cell>
        </row>
        <row r="557">
          <cell r="A557" t="str">
            <v>OCC-F</v>
          </cell>
          <cell r="B557">
            <v>6.8</v>
          </cell>
        </row>
        <row r="558">
          <cell r="A558" t="str">
            <v>OGC</v>
          </cell>
          <cell r="B558">
            <v>88.5</v>
          </cell>
        </row>
        <row r="559">
          <cell r="A559" t="str">
            <v>OGC-F</v>
          </cell>
          <cell r="B559">
            <v>42.5</v>
          </cell>
        </row>
        <row r="560">
          <cell r="A560" t="str">
            <v>OHTL</v>
          </cell>
          <cell r="B560">
            <v>304</v>
          </cell>
        </row>
        <row r="561">
          <cell r="A561" t="str">
            <v>OHTL-F</v>
          </cell>
          <cell r="B561">
            <v>318</v>
          </cell>
        </row>
        <row r="562">
          <cell r="A562" t="str">
            <v>O-LAP</v>
          </cell>
          <cell r="B562">
            <v>0.2</v>
          </cell>
        </row>
        <row r="563">
          <cell r="A563" t="str">
            <v>O-LAP-F</v>
          </cell>
          <cell r="B563">
            <v>16</v>
          </cell>
        </row>
        <row r="564">
          <cell r="A564" t="str">
            <v>ONE</v>
          </cell>
          <cell r="B564">
            <v>0.1</v>
          </cell>
        </row>
        <row r="565">
          <cell r="A565" t="str">
            <v>ONE-F</v>
          </cell>
          <cell r="B565">
            <v>0.1</v>
          </cell>
        </row>
        <row r="566">
          <cell r="A566" t="str">
            <v>ONE-W</v>
          </cell>
          <cell r="B566">
            <v>0.1</v>
          </cell>
        </row>
        <row r="567">
          <cell r="A567" t="str">
            <v>ONPA</v>
          </cell>
          <cell r="B567">
            <v>7.8</v>
          </cell>
        </row>
        <row r="568">
          <cell r="A568" t="str">
            <v>ONPA-F</v>
          </cell>
          <cell r="B568">
            <v>7</v>
          </cell>
        </row>
        <row r="569">
          <cell r="A569" t="str">
            <v>OSA</v>
          </cell>
          <cell r="B569">
            <v>2.2999999999999998</v>
          </cell>
        </row>
        <row r="570">
          <cell r="A570" t="str">
            <v>OSA-F</v>
          </cell>
          <cell r="B570">
            <v>0</v>
          </cell>
        </row>
        <row r="571">
          <cell r="A571" t="str">
            <v>OSPA</v>
          </cell>
          <cell r="B571">
            <v>4.2</v>
          </cell>
        </row>
        <row r="572">
          <cell r="A572" t="str">
            <v>OSPA-F</v>
          </cell>
          <cell r="B572">
            <v>0</v>
          </cell>
        </row>
        <row r="573">
          <cell r="A573" t="str">
            <v>OSPI</v>
          </cell>
          <cell r="B573">
            <v>2.1</v>
          </cell>
        </row>
        <row r="574">
          <cell r="A574" t="str">
            <v>OSPI-F</v>
          </cell>
          <cell r="B574">
            <v>0</v>
          </cell>
        </row>
        <row r="575">
          <cell r="A575" t="str">
            <v>OSPP</v>
          </cell>
          <cell r="B575">
            <v>10.45</v>
          </cell>
        </row>
        <row r="576">
          <cell r="A576" t="str">
            <v>OUP</v>
          </cell>
          <cell r="B576" t="str">
            <v>PUBL</v>
          </cell>
        </row>
        <row r="577">
          <cell r="A577" t="str">
            <v>PA</v>
          </cell>
          <cell r="B577">
            <v>6.5</v>
          </cell>
        </row>
        <row r="578">
          <cell r="A578" t="str">
            <v>PAE</v>
          </cell>
          <cell r="B578">
            <v>1.3</v>
          </cell>
        </row>
        <row r="579">
          <cell r="A579" t="str">
            <v>PAE-F</v>
          </cell>
          <cell r="B579">
            <v>110</v>
          </cell>
        </row>
        <row r="580">
          <cell r="A580" t="str">
            <v>PAF</v>
          </cell>
          <cell r="B580">
            <v>4.7</v>
          </cell>
        </row>
        <row r="581">
          <cell r="A581" t="str">
            <v>PA-F</v>
          </cell>
          <cell r="B581">
            <v>8.9</v>
          </cell>
        </row>
        <row r="582">
          <cell r="A582" t="str">
            <v>PAF-F</v>
          </cell>
          <cell r="B582">
            <v>4.5</v>
          </cell>
        </row>
        <row r="583">
          <cell r="A583" t="str">
            <v>PATKL</v>
          </cell>
          <cell r="B583">
            <v>3.68</v>
          </cell>
        </row>
        <row r="584">
          <cell r="A584" t="str">
            <v>PATKL-F</v>
          </cell>
          <cell r="B584">
            <v>0.6</v>
          </cell>
        </row>
        <row r="585">
          <cell r="A585" t="str">
            <v>PATKOL</v>
          </cell>
          <cell r="B585">
            <v>5.15</v>
          </cell>
        </row>
        <row r="586">
          <cell r="A586" t="str">
            <v>PATKOL-F</v>
          </cell>
          <cell r="B586">
            <v>0.6</v>
          </cell>
        </row>
        <row r="587">
          <cell r="A587" t="str">
            <v>PATO</v>
          </cell>
          <cell r="B587">
            <v>39</v>
          </cell>
        </row>
        <row r="588">
          <cell r="A588" t="str">
            <v>PATO-F</v>
          </cell>
          <cell r="B588">
            <v>0</v>
          </cell>
        </row>
        <row r="589">
          <cell r="A589" t="str">
            <v>PB</v>
          </cell>
          <cell r="B589">
            <v>40</v>
          </cell>
        </row>
        <row r="590">
          <cell r="A590" t="str">
            <v>PB-F</v>
          </cell>
          <cell r="B590">
            <v>0</v>
          </cell>
        </row>
        <row r="591">
          <cell r="A591" t="str">
            <v>PCM</v>
          </cell>
          <cell r="B591">
            <v>3</v>
          </cell>
        </row>
        <row r="592">
          <cell r="A592" t="str">
            <v>PCM-F</v>
          </cell>
          <cell r="B592">
            <v>0</v>
          </cell>
        </row>
        <row r="593">
          <cell r="A593" t="str">
            <v>PD</v>
          </cell>
          <cell r="B593">
            <v>15.4</v>
          </cell>
        </row>
        <row r="594">
          <cell r="A594" t="str">
            <v>PD-F</v>
          </cell>
          <cell r="B594">
            <v>19.5</v>
          </cell>
        </row>
        <row r="595">
          <cell r="A595" t="str">
            <v>PDI</v>
          </cell>
          <cell r="B595">
            <v>14.2</v>
          </cell>
        </row>
        <row r="596">
          <cell r="A596" t="str">
            <v>PDI-F</v>
          </cell>
          <cell r="B596">
            <v>15</v>
          </cell>
        </row>
        <row r="597">
          <cell r="A597" t="str">
            <v>PE</v>
          </cell>
          <cell r="B597">
            <v>0.4</v>
          </cell>
        </row>
        <row r="598">
          <cell r="A598" t="str">
            <v>PE-F</v>
          </cell>
          <cell r="B598">
            <v>69.5</v>
          </cell>
        </row>
        <row r="599">
          <cell r="A599" t="str">
            <v>PERFEC</v>
          </cell>
          <cell r="B599">
            <v>10</v>
          </cell>
        </row>
        <row r="600">
          <cell r="A600" t="str">
            <v>PERFEC-F</v>
          </cell>
          <cell r="B600">
            <v>0.8</v>
          </cell>
        </row>
        <row r="601">
          <cell r="A601" t="str">
            <v>PF</v>
          </cell>
          <cell r="B601">
            <v>11.1</v>
          </cell>
        </row>
        <row r="602">
          <cell r="A602" t="str">
            <v>P-FCB</v>
          </cell>
          <cell r="B602">
            <v>148</v>
          </cell>
        </row>
        <row r="603">
          <cell r="A603" t="str">
            <v>P-FCB-F</v>
          </cell>
          <cell r="B603">
            <v>66</v>
          </cell>
        </row>
        <row r="604">
          <cell r="A604" t="str">
            <v>PF-F</v>
          </cell>
          <cell r="B604">
            <v>0.8</v>
          </cell>
        </row>
        <row r="605">
          <cell r="A605" t="str">
            <v>PF-W2</v>
          </cell>
          <cell r="B605">
            <v>12.1</v>
          </cell>
        </row>
        <row r="606">
          <cell r="A606" t="str">
            <v>PG</v>
          </cell>
          <cell r="B606">
            <v>11</v>
          </cell>
        </row>
        <row r="607">
          <cell r="A607" t="str">
            <v>PG-F</v>
          </cell>
          <cell r="B607">
            <v>0</v>
          </cell>
        </row>
        <row r="608">
          <cell r="A608" t="str">
            <v>PHA</v>
          </cell>
          <cell r="B608">
            <v>172</v>
          </cell>
        </row>
        <row r="609">
          <cell r="A609" t="str">
            <v>PHA-F</v>
          </cell>
          <cell r="B609">
            <v>176</v>
          </cell>
        </row>
        <row r="610">
          <cell r="A610" t="str">
            <v>PICNI</v>
          </cell>
          <cell r="B610">
            <v>14.8</v>
          </cell>
        </row>
        <row r="611">
          <cell r="A611" t="str">
            <v>PICNIC</v>
          </cell>
          <cell r="B611">
            <v>67.5</v>
          </cell>
        </row>
        <row r="612">
          <cell r="A612" t="str">
            <v>PICNIC-F</v>
          </cell>
          <cell r="B612">
            <v>30</v>
          </cell>
        </row>
        <row r="613">
          <cell r="A613" t="str">
            <v>PICNI-F</v>
          </cell>
          <cell r="B613">
            <v>9.1999999999999993</v>
          </cell>
        </row>
        <row r="614">
          <cell r="A614" t="str">
            <v>PICNI-W1</v>
          </cell>
          <cell r="B614">
            <v>8.3000000000000007</v>
          </cell>
        </row>
        <row r="615">
          <cell r="A615" t="str">
            <v>PIZZA</v>
          </cell>
          <cell r="B615">
            <v>40</v>
          </cell>
        </row>
        <row r="616">
          <cell r="A616" t="str">
            <v>PIZZA-F</v>
          </cell>
          <cell r="B616">
            <v>43.25</v>
          </cell>
        </row>
        <row r="617">
          <cell r="A617" t="str">
            <v>PIZZA-W</v>
          </cell>
          <cell r="B617">
            <v>10</v>
          </cell>
        </row>
        <row r="618">
          <cell r="A618" t="str">
            <v>PL</v>
          </cell>
          <cell r="B618">
            <v>49.75</v>
          </cell>
        </row>
        <row r="619">
          <cell r="A619" t="str">
            <v>PLE</v>
          </cell>
          <cell r="B619">
            <v>15.4</v>
          </cell>
        </row>
        <row r="620">
          <cell r="A620" t="str">
            <v>PLE-F</v>
          </cell>
          <cell r="B620">
            <v>0</v>
          </cell>
        </row>
        <row r="621">
          <cell r="A621" t="str">
            <v>PLE-W1</v>
          </cell>
          <cell r="B621">
            <v>10.9</v>
          </cell>
        </row>
        <row r="622">
          <cell r="A622" t="str">
            <v>PL-F</v>
          </cell>
          <cell r="B622">
            <v>0</v>
          </cell>
        </row>
        <row r="623">
          <cell r="A623" t="str">
            <v>POMPUI</v>
          </cell>
          <cell r="B623">
            <v>11.7</v>
          </cell>
        </row>
        <row r="624">
          <cell r="A624" t="str">
            <v>POMPUI-F</v>
          </cell>
          <cell r="B624">
            <v>0</v>
          </cell>
        </row>
        <row r="625">
          <cell r="A625" t="str">
            <v>POST</v>
          </cell>
          <cell r="B625">
            <v>48</v>
          </cell>
        </row>
        <row r="626">
          <cell r="A626" t="str">
            <v>POST-F</v>
          </cell>
          <cell r="B626">
            <v>42</v>
          </cell>
        </row>
        <row r="627">
          <cell r="A627" t="str">
            <v>PP</v>
          </cell>
          <cell r="B627">
            <v>0.4</v>
          </cell>
        </row>
        <row r="628">
          <cell r="A628" t="str">
            <v>PPC</v>
          </cell>
          <cell r="B628">
            <v>11.7</v>
          </cell>
        </row>
        <row r="629">
          <cell r="A629" t="str">
            <v>PPC-F</v>
          </cell>
          <cell r="B629">
            <v>160</v>
          </cell>
        </row>
        <row r="630">
          <cell r="A630" t="str">
            <v>PP-F</v>
          </cell>
          <cell r="B630">
            <v>0</v>
          </cell>
        </row>
        <row r="631">
          <cell r="A631" t="str">
            <v>PPPC</v>
          </cell>
          <cell r="B631">
            <v>98</v>
          </cell>
        </row>
        <row r="632">
          <cell r="A632" t="str">
            <v>PPPC-F</v>
          </cell>
          <cell r="B632">
            <v>63</v>
          </cell>
        </row>
        <row r="633">
          <cell r="A633" t="str">
            <v>PPPC-P</v>
          </cell>
          <cell r="B633">
            <v>106</v>
          </cell>
        </row>
        <row r="634">
          <cell r="A634" t="str">
            <v>PPPC-Q</v>
          </cell>
          <cell r="B634">
            <v>0</v>
          </cell>
        </row>
        <row r="635">
          <cell r="A635" t="str">
            <v>PR</v>
          </cell>
          <cell r="B635">
            <v>101</v>
          </cell>
        </row>
        <row r="636">
          <cell r="A636" t="str">
            <v>PRANDA</v>
          </cell>
          <cell r="B636">
            <v>6.65</v>
          </cell>
        </row>
        <row r="637">
          <cell r="A637" t="str">
            <v>PRANDA-F</v>
          </cell>
          <cell r="B637">
            <v>5.8</v>
          </cell>
        </row>
        <row r="638">
          <cell r="A638" t="str">
            <v>PRANDA-W</v>
          </cell>
          <cell r="B638">
            <v>4.2</v>
          </cell>
        </row>
        <row r="639">
          <cell r="A639" t="str">
            <v>PRECHA</v>
          </cell>
          <cell r="B639">
            <v>0.7</v>
          </cell>
        </row>
        <row r="640">
          <cell r="A640" t="str">
            <v>PRECHA-F</v>
          </cell>
          <cell r="B640">
            <v>0</v>
          </cell>
        </row>
        <row r="641">
          <cell r="A641" t="str">
            <v>PR-F</v>
          </cell>
          <cell r="B641">
            <v>88</v>
          </cell>
        </row>
        <row r="642">
          <cell r="A642" t="str">
            <v>PRG</v>
          </cell>
          <cell r="B642">
            <v>30.5</v>
          </cell>
        </row>
        <row r="643">
          <cell r="A643" t="str">
            <v>PRG-F</v>
          </cell>
          <cell r="B643">
            <v>37</v>
          </cell>
        </row>
        <row r="644">
          <cell r="A644" t="str">
            <v>PSL</v>
          </cell>
          <cell r="B644">
            <v>38</v>
          </cell>
        </row>
        <row r="645">
          <cell r="A645" t="str">
            <v>PSL-F</v>
          </cell>
          <cell r="B645">
            <v>33</v>
          </cell>
        </row>
        <row r="646">
          <cell r="A646" t="str">
            <v>PTT</v>
          </cell>
          <cell r="B646">
            <v>146</v>
          </cell>
        </row>
        <row r="647">
          <cell r="A647" t="str">
            <v>PTTEP</v>
          </cell>
          <cell r="B647">
            <v>268</v>
          </cell>
        </row>
        <row r="648">
          <cell r="A648" t="str">
            <v>PTTEP-F</v>
          </cell>
          <cell r="B648">
            <v>260</v>
          </cell>
        </row>
        <row r="649">
          <cell r="A649" t="str">
            <v>PTT-F</v>
          </cell>
          <cell r="B649">
            <v>173</v>
          </cell>
        </row>
        <row r="650">
          <cell r="A650" t="str">
            <v>PYT</v>
          </cell>
          <cell r="B650">
            <v>1.5</v>
          </cell>
        </row>
        <row r="651">
          <cell r="A651" t="str">
            <v>PYT-F</v>
          </cell>
          <cell r="B651">
            <v>5.2</v>
          </cell>
        </row>
        <row r="652">
          <cell r="A652" t="str">
            <v>Q-CON</v>
          </cell>
          <cell r="B652">
            <v>16.5</v>
          </cell>
        </row>
        <row r="653">
          <cell r="A653" t="str">
            <v>Q-CON-F</v>
          </cell>
          <cell r="B653">
            <v>14.1</v>
          </cell>
        </row>
        <row r="654">
          <cell r="A654" t="str">
            <v>QH</v>
          </cell>
          <cell r="B654">
            <v>7.15</v>
          </cell>
        </row>
        <row r="655">
          <cell r="A655" t="str">
            <v>QH-F</v>
          </cell>
          <cell r="B655">
            <v>7.3</v>
          </cell>
        </row>
        <row r="656">
          <cell r="A656" t="str">
            <v>QH-W2</v>
          </cell>
          <cell r="B656">
            <v>0.13</v>
          </cell>
        </row>
        <row r="657">
          <cell r="A657" t="str">
            <v>QH-W3</v>
          </cell>
          <cell r="B657">
            <v>2.34</v>
          </cell>
        </row>
        <row r="658">
          <cell r="A658" t="str">
            <v>QH-W4</v>
          </cell>
          <cell r="B658">
            <v>2.48</v>
          </cell>
        </row>
        <row r="659">
          <cell r="A659" t="str">
            <v>RAIMON</v>
          </cell>
          <cell r="B659">
            <v>1.1100000000000001</v>
          </cell>
        </row>
        <row r="660">
          <cell r="A660" t="str">
            <v>RAIMON-F</v>
          </cell>
          <cell r="B660">
            <v>1.5</v>
          </cell>
        </row>
        <row r="661">
          <cell r="A661" t="str">
            <v>RAIMON-W</v>
          </cell>
          <cell r="B661">
            <v>0.33</v>
          </cell>
        </row>
        <row r="662">
          <cell r="A662" t="str">
            <v>RAM</v>
          </cell>
          <cell r="B662">
            <v>174</v>
          </cell>
        </row>
        <row r="663">
          <cell r="A663" t="str">
            <v>RAM-F</v>
          </cell>
          <cell r="B663">
            <v>23</v>
          </cell>
        </row>
        <row r="664">
          <cell r="A664" t="str">
            <v>RANCE</v>
          </cell>
          <cell r="B664" t="str">
            <v>PU</v>
          </cell>
        </row>
        <row r="665">
          <cell r="A665" t="str">
            <v>RANCH</v>
          </cell>
          <cell r="B665">
            <v>0.6</v>
          </cell>
        </row>
        <row r="666">
          <cell r="A666" t="str">
            <v>RANCH-F</v>
          </cell>
          <cell r="B666">
            <v>0</v>
          </cell>
        </row>
        <row r="667">
          <cell r="A667" t="str">
            <v>RATCH</v>
          </cell>
          <cell r="B667">
            <v>37</v>
          </cell>
        </row>
        <row r="668">
          <cell r="A668" t="str">
            <v>RATCH-F</v>
          </cell>
          <cell r="B668">
            <v>18</v>
          </cell>
        </row>
        <row r="669">
          <cell r="A669" t="str">
            <v>RCI</v>
          </cell>
          <cell r="B669">
            <v>33.5</v>
          </cell>
        </row>
        <row r="670">
          <cell r="A670" t="str">
            <v>RCI-F</v>
          </cell>
          <cell r="B670">
            <v>37.75</v>
          </cell>
        </row>
        <row r="671">
          <cell r="A671" t="str">
            <v>RCL</v>
          </cell>
          <cell r="B671">
            <v>17.399999999999999</v>
          </cell>
        </row>
        <row r="672">
          <cell r="A672" t="str">
            <v>RCL-F</v>
          </cell>
          <cell r="B672">
            <v>19</v>
          </cell>
        </row>
        <row r="673">
          <cell r="A673" t="str">
            <v>RENOWN</v>
          </cell>
          <cell r="B673">
            <v>1</v>
          </cell>
        </row>
        <row r="674">
          <cell r="A674" t="str">
            <v>RENOWN-F</v>
          </cell>
          <cell r="B674">
            <v>0</v>
          </cell>
        </row>
        <row r="675">
          <cell r="A675" t="str">
            <v>RGR</v>
          </cell>
          <cell r="B675">
            <v>15.8</v>
          </cell>
        </row>
        <row r="676">
          <cell r="A676" t="str">
            <v>RGR-F</v>
          </cell>
          <cell r="B676">
            <v>18.2</v>
          </cell>
        </row>
        <row r="677">
          <cell r="A677" t="str">
            <v>RGR-T1</v>
          </cell>
          <cell r="B677">
            <v>6.2</v>
          </cell>
        </row>
        <row r="678">
          <cell r="A678" t="str">
            <v>RGR-W2</v>
          </cell>
          <cell r="B678">
            <v>21</v>
          </cell>
        </row>
        <row r="679">
          <cell r="A679" t="str">
            <v>RHC</v>
          </cell>
          <cell r="B679">
            <v>44</v>
          </cell>
        </row>
        <row r="680">
          <cell r="A680" t="str">
            <v>RHC-F</v>
          </cell>
          <cell r="B680">
            <v>36</v>
          </cell>
        </row>
        <row r="681">
          <cell r="A681" t="str">
            <v>RK</v>
          </cell>
          <cell r="B681">
            <v>5.15</v>
          </cell>
        </row>
        <row r="682">
          <cell r="A682" t="str">
            <v>RKBF</v>
          </cell>
          <cell r="B682">
            <v>5.76</v>
          </cell>
        </row>
        <row r="683">
          <cell r="A683" t="str">
            <v>RKBF-F</v>
          </cell>
          <cell r="B683">
            <v>0</v>
          </cell>
        </row>
        <row r="684">
          <cell r="A684" t="str">
            <v>RKF</v>
          </cell>
          <cell r="B684">
            <v>8</v>
          </cell>
        </row>
        <row r="685">
          <cell r="A685" t="str">
            <v>RK-F</v>
          </cell>
          <cell r="B685">
            <v>4</v>
          </cell>
        </row>
        <row r="686">
          <cell r="A686" t="str">
            <v>RKF4</v>
          </cell>
          <cell r="B686">
            <v>2.6</v>
          </cell>
        </row>
        <row r="687">
          <cell r="A687" t="str">
            <v>RKF4-F</v>
          </cell>
          <cell r="B687">
            <v>0</v>
          </cell>
        </row>
        <row r="688">
          <cell r="A688" t="str">
            <v>RKF-F</v>
          </cell>
          <cell r="B688">
            <v>5.8</v>
          </cell>
        </row>
        <row r="689">
          <cell r="A689" t="str">
            <v>RKF-HI</v>
          </cell>
          <cell r="B689">
            <v>2.2999999999999998</v>
          </cell>
        </row>
        <row r="690">
          <cell r="A690" t="str">
            <v>RKF-HI-F</v>
          </cell>
          <cell r="B690">
            <v>0</v>
          </cell>
        </row>
        <row r="691">
          <cell r="A691" t="str">
            <v>RKGB</v>
          </cell>
          <cell r="B691">
            <v>9</v>
          </cell>
        </row>
        <row r="692">
          <cell r="A692" t="str">
            <v>ROBINS</v>
          </cell>
          <cell r="B692">
            <v>4.34</v>
          </cell>
        </row>
        <row r="693">
          <cell r="A693" t="str">
            <v>ROBINS-F</v>
          </cell>
          <cell r="B693">
            <v>3</v>
          </cell>
        </row>
        <row r="694">
          <cell r="A694" t="str">
            <v>ROCK</v>
          </cell>
          <cell r="B694">
            <v>24</v>
          </cell>
        </row>
        <row r="695">
          <cell r="A695" t="str">
            <v>ROCK-F</v>
          </cell>
          <cell r="B695">
            <v>0</v>
          </cell>
        </row>
        <row r="696">
          <cell r="A696" t="str">
            <v>ROH</v>
          </cell>
          <cell r="B696">
            <v>24</v>
          </cell>
        </row>
        <row r="697">
          <cell r="A697" t="str">
            <v>ROH-F</v>
          </cell>
          <cell r="B697">
            <v>29</v>
          </cell>
        </row>
        <row r="698">
          <cell r="A698" t="str">
            <v>ROJANA</v>
          </cell>
          <cell r="B698">
            <v>9.15</v>
          </cell>
        </row>
        <row r="699">
          <cell r="A699" t="str">
            <v>ROJANA-F</v>
          </cell>
          <cell r="B699">
            <v>0</v>
          </cell>
        </row>
        <row r="700">
          <cell r="A700" t="str">
            <v>ROJANA-W</v>
          </cell>
          <cell r="B700">
            <v>5.25</v>
          </cell>
        </row>
        <row r="701">
          <cell r="A701" t="str">
            <v>ROYNET</v>
          </cell>
          <cell r="B701">
            <v>0.72</v>
          </cell>
        </row>
        <row r="702">
          <cell r="A702" t="str">
            <v>ROYNET-F</v>
          </cell>
          <cell r="B702">
            <v>0</v>
          </cell>
        </row>
        <row r="703">
          <cell r="A703" t="str">
            <v>RPC</v>
          </cell>
          <cell r="B703">
            <v>31.25</v>
          </cell>
        </row>
        <row r="704">
          <cell r="A704" t="str">
            <v>RPC-F</v>
          </cell>
          <cell r="B704">
            <v>48.25</v>
          </cell>
        </row>
        <row r="705">
          <cell r="A705" t="str">
            <v>RPF2</v>
          </cell>
          <cell r="B705">
            <v>4.5999999999999996</v>
          </cell>
        </row>
        <row r="706">
          <cell r="A706" t="str">
            <v>RPF2-F</v>
          </cell>
          <cell r="B706">
            <v>6.8</v>
          </cell>
        </row>
        <row r="707">
          <cell r="A707" t="str">
            <v>RR</v>
          </cell>
          <cell r="B707">
            <v>0.7</v>
          </cell>
        </row>
        <row r="708">
          <cell r="A708" t="str">
            <v>RR-F</v>
          </cell>
          <cell r="B708">
            <v>0</v>
          </cell>
        </row>
        <row r="709">
          <cell r="A709" t="str">
            <v>RS</v>
          </cell>
          <cell r="B709">
            <v>25</v>
          </cell>
        </row>
        <row r="710">
          <cell r="A710" t="str">
            <v>RS-F</v>
          </cell>
          <cell r="B710">
            <v>33</v>
          </cell>
        </row>
        <row r="711">
          <cell r="A711" t="str">
            <v>S</v>
          </cell>
          <cell r="B711" t="str">
            <v>&amp;</v>
          </cell>
        </row>
        <row r="712">
          <cell r="A712" t="str">
            <v>S</v>
          </cell>
          <cell r="B712" t="str">
            <v>&amp;</v>
          </cell>
        </row>
        <row r="713">
          <cell r="A713" t="str">
            <v>S&amp;P</v>
          </cell>
          <cell r="B713">
            <v>24.9</v>
          </cell>
        </row>
        <row r="714">
          <cell r="A714" t="str">
            <v>S&amp;P-F</v>
          </cell>
          <cell r="B714">
            <v>17.87</v>
          </cell>
        </row>
        <row r="715">
          <cell r="A715" t="str">
            <v>S&amp;P-W1</v>
          </cell>
          <cell r="B715">
            <v>6.5</v>
          </cell>
        </row>
        <row r="716">
          <cell r="A716" t="str">
            <v>SAFARI</v>
          </cell>
          <cell r="B716">
            <v>4.12</v>
          </cell>
        </row>
        <row r="717">
          <cell r="A717" t="str">
            <v>SAFARI-F</v>
          </cell>
          <cell r="B717">
            <v>5</v>
          </cell>
        </row>
        <row r="718">
          <cell r="A718" t="str">
            <v>SAFE</v>
          </cell>
          <cell r="B718">
            <v>21.7</v>
          </cell>
        </row>
        <row r="719">
          <cell r="A719" t="str">
            <v>SAICO</v>
          </cell>
          <cell r="B719">
            <v>6.6</v>
          </cell>
        </row>
        <row r="720">
          <cell r="A720" t="str">
            <v>SAICO-F</v>
          </cell>
          <cell r="B720">
            <v>61</v>
          </cell>
        </row>
        <row r="721">
          <cell r="A721" t="str">
            <v>SAMART</v>
          </cell>
          <cell r="B721">
            <v>8.1999999999999993</v>
          </cell>
        </row>
        <row r="722">
          <cell r="A722" t="str">
            <v>SAMART-F</v>
          </cell>
          <cell r="B722">
            <v>8.8000000000000007</v>
          </cell>
        </row>
        <row r="723">
          <cell r="A723" t="str">
            <v>SAMCO</v>
          </cell>
          <cell r="B723">
            <v>3.6</v>
          </cell>
        </row>
        <row r="724">
          <cell r="A724" t="str">
            <v>SAMCO-F</v>
          </cell>
          <cell r="B724">
            <v>1.55</v>
          </cell>
        </row>
        <row r="725">
          <cell r="A725" t="str">
            <v>SAMTEL</v>
          </cell>
          <cell r="B725">
            <v>24.9</v>
          </cell>
        </row>
        <row r="726">
          <cell r="A726" t="str">
            <v>SAMTEL-F</v>
          </cell>
          <cell r="B726">
            <v>16</v>
          </cell>
        </row>
        <row r="727">
          <cell r="A727" t="str">
            <v>SAN</v>
          </cell>
          <cell r="B727">
            <v>5.4</v>
          </cell>
        </row>
        <row r="728">
          <cell r="A728" t="str">
            <v>SAN-F</v>
          </cell>
          <cell r="B728">
            <v>0</v>
          </cell>
        </row>
        <row r="729">
          <cell r="A729" t="str">
            <v>SATTEL</v>
          </cell>
          <cell r="B729">
            <v>28</v>
          </cell>
        </row>
        <row r="730">
          <cell r="A730" t="str">
            <v>SATTEL-F</v>
          </cell>
          <cell r="B730">
            <v>30.5</v>
          </cell>
        </row>
        <row r="731">
          <cell r="A731" t="str">
            <v>SAUCE</v>
          </cell>
          <cell r="B731">
            <v>114</v>
          </cell>
        </row>
        <row r="732">
          <cell r="A732" t="str">
            <v>SAUCE-F</v>
          </cell>
          <cell r="B732">
            <v>96.5</v>
          </cell>
        </row>
        <row r="733">
          <cell r="A733" t="str">
            <v>SAWANG</v>
          </cell>
          <cell r="B733">
            <v>15</v>
          </cell>
        </row>
        <row r="734">
          <cell r="A734" t="str">
            <v>SAWANG-F</v>
          </cell>
          <cell r="B734">
            <v>90</v>
          </cell>
        </row>
        <row r="735">
          <cell r="A735" t="str">
            <v>SC</v>
          </cell>
          <cell r="B735">
            <v>24.8</v>
          </cell>
        </row>
        <row r="736">
          <cell r="A736" t="str">
            <v>SCAN</v>
          </cell>
          <cell r="B736">
            <v>7.9</v>
          </cell>
        </row>
        <row r="737">
          <cell r="A737" t="str">
            <v>SCAN-F</v>
          </cell>
          <cell r="B737">
            <v>0</v>
          </cell>
        </row>
        <row r="738">
          <cell r="A738" t="str">
            <v>SCB</v>
          </cell>
          <cell r="B738">
            <v>46.25</v>
          </cell>
        </row>
        <row r="739">
          <cell r="A739" t="str">
            <v>SCB-C1</v>
          </cell>
          <cell r="B739">
            <v>0.01</v>
          </cell>
        </row>
        <row r="740">
          <cell r="A740" t="str">
            <v>SCBCS</v>
          </cell>
          <cell r="B740">
            <v>12.2</v>
          </cell>
        </row>
        <row r="741">
          <cell r="A741" t="str">
            <v>SCBET3</v>
          </cell>
          <cell r="B741">
            <v>14.5</v>
          </cell>
        </row>
        <row r="742">
          <cell r="A742" t="str">
            <v>SCB-F</v>
          </cell>
          <cell r="B742">
            <v>46.25</v>
          </cell>
        </row>
        <row r="743">
          <cell r="A743" t="str">
            <v>SCBMF4</v>
          </cell>
          <cell r="B743">
            <v>2.1</v>
          </cell>
        </row>
        <row r="744">
          <cell r="A744" t="str">
            <v>SCBMF4-F</v>
          </cell>
          <cell r="B744">
            <v>0</v>
          </cell>
        </row>
        <row r="745">
          <cell r="A745" t="str">
            <v>SCBMF5</v>
          </cell>
          <cell r="B745">
            <v>1.4</v>
          </cell>
        </row>
        <row r="746">
          <cell r="A746" t="str">
            <v>SCBMF5-F</v>
          </cell>
          <cell r="B746">
            <v>1</v>
          </cell>
        </row>
        <row r="747">
          <cell r="A747" t="str">
            <v>SCB-P</v>
          </cell>
          <cell r="B747">
            <v>45.75</v>
          </cell>
        </row>
        <row r="748">
          <cell r="A748" t="str">
            <v>SCBPG</v>
          </cell>
          <cell r="B748">
            <v>1.9</v>
          </cell>
        </row>
        <row r="749">
          <cell r="A749" t="str">
            <v>SCBPG-F</v>
          </cell>
          <cell r="B749">
            <v>0</v>
          </cell>
        </row>
        <row r="750">
          <cell r="A750" t="str">
            <v>SCB-Q</v>
          </cell>
          <cell r="B750">
            <v>46</v>
          </cell>
        </row>
        <row r="751">
          <cell r="A751" t="str">
            <v>SCBSET</v>
          </cell>
          <cell r="B751">
            <v>5.85</v>
          </cell>
        </row>
        <row r="752">
          <cell r="A752" t="str">
            <v>SCBTF2</v>
          </cell>
          <cell r="B752">
            <v>14.25</v>
          </cell>
        </row>
        <row r="753">
          <cell r="A753" t="str">
            <v>SCB-W</v>
          </cell>
          <cell r="B753">
            <v>6.3</v>
          </cell>
        </row>
        <row r="754">
          <cell r="A754" t="str">
            <v>SCC</v>
          </cell>
          <cell r="B754">
            <v>216</v>
          </cell>
        </row>
        <row r="755">
          <cell r="A755" t="str">
            <v>SCCC</v>
          </cell>
          <cell r="B755">
            <v>222</v>
          </cell>
        </row>
        <row r="756">
          <cell r="A756" t="str">
            <v>SCCC-F</v>
          </cell>
          <cell r="B756">
            <v>254</v>
          </cell>
        </row>
        <row r="757">
          <cell r="A757" t="str">
            <v>SCC-F</v>
          </cell>
          <cell r="B757">
            <v>234</v>
          </cell>
        </row>
        <row r="758">
          <cell r="A758" t="str">
            <v>SC-F</v>
          </cell>
          <cell r="B758">
            <v>27.25</v>
          </cell>
        </row>
        <row r="759">
          <cell r="A759" t="str">
            <v>SCG</v>
          </cell>
          <cell r="B759">
            <v>3.8</v>
          </cell>
        </row>
        <row r="760">
          <cell r="A760" t="str">
            <v>SCG-F</v>
          </cell>
          <cell r="B760">
            <v>0</v>
          </cell>
        </row>
        <row r="761">
          <cell r="A761" t="str">
            <v>S-CHEM</v>
          </cell>
          <cell r="B761">
            <v>1.3</v>
          </cell>
        </row>
        <row r="762">
          <cell r="A762" t="str">
            <v>S-CHEM-F</v>
          </cell>
          <cell r="B762">
            <v>0</v>
          </cell>
        </row>
        <row r="763">
          <cell r="A763" t="str">
            <v>SCIB</v>
          </cell>
          <cell r="B763">
            <v>25.25</v>
          </cell>
        </row>
        <row r="764">
          <cell r="A764" t="str">
            <v>SCIB-C1</v>
          </cell>
          <cell r="B764">
            <v>4.5599999999999996</v>
          </cell>
        </row>
        <row r="765">
          <cell r="A765" t="str">
            <v>SCIB-F</v>
          </cell>
          <cell r="B765">
            <v>23.2</v>
          </cell>
        </row>
        <row r="766">
          <cell r="A766" t="str">
            <v>SCIF</v>
          </cell>
          <cell r="B766">
            <v>2.93</v>
          </cell>
        </row>
        <row r="767">
          <cell r="A767" t="str">
            <v>SCIF2</v>
          </cell>
          <cell r="B767">
            <v>3.61</v>
          </cell>
        </row>
        <row r="768">
          <cell r="A768" t="str">
            <v>SCIF2-F</v>
          </cell>
          <cell r="B768">
            <v>0</v>
          </cell>
        </row>
        <row r="769">
          <cell r="A769" t="str">
            <v>SCIF-F</v>
          </cell>
          <cell r="B769">
            <v>0</v>
          </cell>
        </row>
        <row r="770">
          <cell r="A770" t="str">
            <v>SCLA</v>
          </cell>
          <cell r="B770">
            <v>22.5</v>
          </cell>
        </row>
        <row r="771">
          <cell r="A771" t="str">
            <v>SCLA-F</v>
          </cell>
          <cell r="B771">
            <v>37</v>
          </cell>
        </row>
        <row r="772">
          <cell r="A772" t="str">
            <v>SCNB</v>
          </cell>
          <cell r="B772">
            <v>3.3</v>
          </cell>
        </row>
        <row r="773">
          <cell r="A773" t="str">
            <v>SCNB-F</v>
          </cell>
          <cell r="B773">
            <v>12</v>
          </cell>
        </row>
        <row r="774">
          <cell r="A774" t="str">
            <v>SCNYL</v>
          </cell>
          <cell r="B774">
            <v>15</v>
          </cell>
        </row>
        <row r="775">
          <cell r="A775" t="str">
            <v>SCNYL-F</v>
          </cell>
          <cell r="B775">
            <v>37</v>
          </cell>
        </row>
        <row r="776">
          <cell r="A776" t="str">
            <v>SCP</v>
          </cell>
          <cell r="B776">
            <v>24.4</v>
          </cell>
        </row>
        <row r="777">
          <cell r="A777" t="str">
            <v>SCP-F</v>
          </cell>
          <cell r="B777">
            <v>0</v>
          </cell>
        </row>
        <row r="778">
          <cell r="A778" t="str">
            <v>SE-ED</v>
          </cell>
          <cell r="B778">
            <v>6.35</v>
          </cell>
        </row>
        <row r="779">
          <cell r="A779" t="str">
            <v>SE-ED-F</v>
          </cell>
          <cell r="B779">
            <v>6.8</v>
          </cell>
        </row>
        <row r="780">
          <cell r="A780" t="str">
            <v>SE-ED-W1</v>
          </cell>
          <cell r="B780">
            <v>4.42</v>
          </cell>
        </row>
        <row r="781">
          <cell r="A781" t="str">
            <v>SF</v>
          </cell>
          <cell r="B781">
            <v>8</v>
          </cell>
        </row>
        <row r="782">
          <cell r="A782" t="str">
            <v>SF8</v>
          </cell>
          <cell r="B782">
            <v>1.9</v>
          </cell>
        </row>
        <row r="783">
          <cell r="A783" t="str">
            <v>SF8-F</v>
          </cell>
          <cell r="B783">
            <v>0</v>
          </cell>
        </row>
        <row r="784">
          <cell r="A784" t="str">
            <v>SF-F</v>
          </cell>
          <cell r="B784">
            <v>0</v>
          </cell>
        </row>
        <row r="785">
          <cell r="A785" t="str">
            <v>SFP</v>
          </cell>
          <cell r="B785">
            <v>80</v>
          </cell>
        </row>
        <row r="786">
          <cell r="A786" t="str">
            <v>SFP-F</v>
          </cell>
          <cell r="B786">
            <v>28</v>
          </cell>
        </row>
        <row r="787">
          <cell r="A787" t="str">
            <v>SF-W1</v>
          </cell>
          <cell r="B787">
            <v>16</v>
          </cell>
        </row>
        <row r="788">
          <cell r="A788" t="str">
            <v>SGACL</v>
          </cell>
          <cell r="B788">
            <v>8.4</v>
          </cell>
        </row>
        <row r="789">
          <cell r="A789" t="str">
            <v>SGACL-C1</v>
          </cell>
          <cell r="B789">
            <v>4.7</v>
          </cell>
        </row>
        <row r="790">
          <cell r="A790" t="str">
            <v>SGACL-F</v>
          </cell>
          <cell r="B790">
            <v>13.5</v>
          </cell>
        </row>
        <row r="791">
          <cell r="A791" t="str">
            <v>SGACL-P1</v>
          </cell>
          <cell r="B791">
            <v>7.7</v>
          </cell>
        </row>
        <row r="792">
          <cell r="A792" t="str">
            <v>SGACL-Q1</v>
          </cell>
          <cell r="B792">
            <v>0</v>
          </cell>
        </row>
        <row r="793">
          <cell r="A793" t="str">
            <v>SGF</v>
          </cell>
          <cell r="B793">
            <v>10</v>
          </cell>
        </row>
        <row r="794">
          <cell r="A794" t="str">
            <v>SGF-F</v>
          </cell>
          <cell r="B794">
            <v>65.5</v>
          </cell>
        </row>
        <row r="795">
          <cell r="A795" t="str">
            <v>SGF-P1</v>
          </cell>
          <cell r="B795">
            <v>0</v>
          </cell>
        </row>
        <row r="796">
          <cell r="A796" t="str">
            <v>SGF-W</v>
          </cell>
          <cell r="B796">
            <v>0.1</v>
          </cell>
        </row>
        <row r="797">
          <cell r="A797" t="str">
            <v>SH</v>
          </cell>
          <cell r="B797">
            <v>13</v>
          </cell>
        </row>
        <row r="798">
          <cell r="A798" t="str">
            <v>SHANG</v>
          </cell>
          <cell r="B798">
            <v>28.25</v>
          </cell>
        </row>
        <row r="799">
          <cell r="A799" t="str">
            <v>SHANG-F</v>
          </cell>
          <cell r="B799">
            <v>32</v>
          </cell>
        </row>
        <row r="800">
          <cell r="A800" t="str">
            <v>SH-F</v>
          </cell>
          <cell r="B800">
            <v>0</v>
          </cell>
        </row>
        <row r="801">
          <cell r="A801" t="str">
            <v>SHIN</v>
          </cell>
          <cell r="B801">
            <v>35</v>
          </cell>
        </row>
        <row r="802">
          <cell r="A802" t="str">
            <v>SHIN-F</v>
          </cell>
          <cell r="B802">
            <v>37</v>
          </cell>
        </row>
        <row r="803">
          <cell r="A803" t="str">
            <v>SHIN-W1</v>
          </cell>
          <cell r="B803">
            <v>16.899999999999999</v>
          </cell>
        </row>
        <row r="804">
          <cell r="A804" t="str">
            <v>SIAM</v>
          </cell>
          <cell r="B804">
            <v>3.66</v>
          </cell>
        </row>
        <row r="805">
          <cell r="A805" t="str">
            <v>SIAM-F</v>
          </cell>
          <cell r="B805">
            <v>210</v>
          </cell>
        </row>
        <row r="806">
          <cell r="A806" t="str">
            <v>SICCO</v>
          </cell>
          <cell r="B806">
            <v>7.7</v>
          </cell>
        </row>
        <row r="807">
          <cell r="A807" t="str">
            <v>SICCO-F</v>
          </cell>
          <cell r="B807">
            <v>5.05</v>
          </cell>
        </row>
        <row r="808">
          <cell r="A808" t="str">
            <v>SICCO-W</v>
          </cell>
          <cell r="B808">
            <v>4.12</v>
          </cell>
        </row>
        <row r="809">
          <cell r="A809" t="str">
            <v>SICCO-W2</v>
          </cell>
          <cell r="B809">
            <v>1.87</v>
          </cell>
        </row>
        <row r="810">
          <cell r="A810" t="str">
            <v>SICCO-W3</v>
          </cell>
          <cell r="B810">
            <v>3.2</v>
          </cell>
        </row>
        <row r="811">
          <cell r="A811" t="str">
            <v>SIKRIN</v>
          </cell>
          <cell r="B811">
            <v>18.3</v>
          </cell>
        </row>
        <row r="812">
          <cell r="A812" t="str">
            <v>SIKRIN-F</v>
          </cell>
          <cell r="B812">
            <v>95.5</v>
          </cell>
        </row>
        <row r="813">
          <cell r="A813" t="str">
            <v>SIM</v>
          </cell>
          <cell r="B813">
            <v>15</v>
          </cell>
        </row>
        <row r="814">
          <cell r="A814" t="str">
            <v>SIM-F</v>
          </cell>
          <cell r="B814">
            <v>17.600000000000001</v>
          </cell>
        </row>
        <row r="815">
          <cell r="A815" t="str">
            <v>SINGER</v>
          </cell>
          <cell r="B815">
            <v>76</v>
          </cell>
        </row>
        <row r="816">
          <cell r="A816" t="str">
            <v>SINGER-F</v>
          </cell>
          <cell r="B816">
            <v>52.5</v>
          </cell>
        </row>
        <row r="817">
          <cell r="A817" t="str">
            <v>SINGHA</v>
          </cell>
          <cell r="B817">
            <v>24.4</v>
          </cell>
        </row>
        <row r="818">
          <cell r="A818" t="str">
            <v>SINGHA-F</v>
          </cell>
          <cell r="B818">
            <v>0</v>
          </cell>
        </row>
        <row r="819">
          <cell r="A819" t="str">
            <v>SIRI</v>
          </cell>
          <cell r="B819">
            <v>7.75</v>
          </cell>
        </row>
        <row r="820">
          <cell r="A820" t="str">
            <v>SIRI-F</v>
          </cell>
          <cell r="B820">
            <v>14</v>
          </cell>
        </row>
        <row r="821">
          <cell r="A821" t="str">
            <v>SITHAI</v>
          </cell>
          <cell r="B821">
            <v>7.9</v>
          </cell>
        </row>
        <row r="822">
          <cell r="A822" t="str">
            <v>SITHAI-F</v>
          </cell>
          <cell r="B822">
            <v>5</v>
          </cell>
        </row>
        <row r="823">
          <cell r="A823" t="str">
            <v>SKR</v>
          </cell>
          <cell r="B823">
            <v>8.6</v>
          </cell>
        </row>
        <row r="824">
          <cell r="A824" t="str">
            <v>SKR-F</v>
          </cell>
          <cell r="B824">
            <v>95.5</v>
          </cell>
        </row>
        <row r="825">
          <cell r="A825" t="str">
            <v>SMC</v>
          </cell>
          <cell r="B825">
            <v>4.5999999999999996</v>
          </cell>
        </row>
        <row r="826">
          <cell r="A826" t="str">
            <v>SMC-F</v>
          </cell>
          <cell r="B826">
            <v>4.3</v>
          </cell>
        </row>
        <row r="827">
          <cell r="A827" t="str">
            <v>SMG</v>
          </cell>
          <cell r="B827">
            <v>47.75</v>
          </cell>
        </row>
        <row r="828">
          <cell r="A828" t="str">
            <v>SMG-F</v>
          </cell>
          <cell r="B828">
            <v>36</v>
          </cell>
        </row>
        <row r="829">
          <cell r="A829" t="str">
            <v>SMG-W1</v>
          </cell>
          <cell r="B829">
            <v>32.75</v>
          </cell>
        </row>
        <row r="830">
          <cell r="A830" t="str">
            <v>SMK</v>
          </cell>
          <cell r="B830">
            <v>36.75</v>
          </cell>
        </row>
        <row r="831">
          <cell r="A831" t="str">
            <v>SMK-F</v>
          </cell>
          <cell r="B831">
            <v>16</v>
          </cell>
        </row>
        <row r="832">
          <cell r="A832" t="str">
            <v>SMPC</v>
          </cell>
          <cell r="B832">
            <v>6.8</v>
          </cell>
        </row>
        <row r="833">
          <cell r="A833" t="str">
            <v>SMPC-F</v>
          </cell>
          <cell r="B833">
            <v>0</v>
          </cell>
        </row>
        <row r="834">
          <cell r="A834" t="str">
            <v>S-ONE</v>
          </cell>
          <cell r="B834">
            <v>4</v>
          </cell>
        </row>
        <row r="835">
          <cell r="A835" t="str">
            <v>S-ONE-F</v>
          </cell>
          <cell r="B835">
            <v>4</v>
          </cell>
        </row>
        <row r="836">
          <cell r="A836" t="str">
            <v>S-ONE-W</v>
          </cell>
          <cell r="B836">
            <v>0.1</v>
          </cell>
        </row>
        <row r="837">
          <cell r="A837" t="str">
            <v>S-ONE-W3</v>
          </cell>
          <cell r="B837">
            <v>0.8</v>
          </cell>
        </row>
        <row r="838">
          <cell r="A838" t="str">
            <v>S-ONE-W4</v>
          </cell>
          <cell r="B838">
            <v>0.5</v>
          </cell>
        </row>
        <row r="839">
          <cell r="A839" t="str">
            <v>SORKON</v>
          </cell>
          <cell r="B839">
            <v>20</v>
          </cell>
        </row>
        <row r="840">
          <cell r="A840" t="str">
            <v>SORKON-F</v>
          </cell>
          <cell r="B840">
            <v>0</v>
          </cell>
        </row>
        <row r="841">
          <cell r="A841" t="str">
            <v>SP</v>
          </cell>
          <cell r="B841">
            <v>36</v>
          </cell>
        </row>
        <row r="842">
          <cell r="A842" t="str">
            <v>SPALI</v>
          </cell>
          <cell r="B842">
            <v>5.2</v>
          </cell>
        </row>
        <row r="843">
          <cell r="A843" t="str">
            <v>SPALI-F</v>
          </cell>
          <cell r="B843">
            <v>3.02</v>
          </cell>
        </row>
        <row r="844">
          <cell r="A844" t="str">
            <v>SPALI-W2</v>
          </cell>
          <cell r="B844">
            <v>3.9</v>
          </cell>
        </row>
        <row r="845">
          <cell r="A845" t="str">
            <v>SPC</v>
          </cell>
          <cell r="B845">
            <v>11.9</v>
          </cell>
        </row>
        <row r="846">
          <cell r="A846" t="str">
            <v>SPC-F</v>
          </cell>
          <cell r="B846">
            <v>4.4000000000000004</v>
          </cell>
        </row>
        <row r="847">
          <cell r="A847" t="str">
            <v>SP-F</v>
          </cell>
          <cell r="B847">
            <v>70.8</v>
          </cell>
        </row>
        <row r="848">
          <cell r="A848" t="str">
            <v>SPG</v>
          </cell>
          <cell r="B848">
            <v>78</v>
          </cell>
        </row>
        <row r="849">
          <cell r="A849" t="str">
            <v>SPG-F</v>
          </cell>
          <cell r="B849">
            <v>0</v>
          </cell>
        </row>
        <row r="850">
          <cell r="A850" t="str">
            <v>SPI</v>
          </cell>
          <cell r="B850">
            <v>13</v>
          </cell>
        </row>
        <row r="851">
          <cell r="A851" t="str">
            <v>SPI-F</v>
          </cell>
          <cell r="B851">
            <v>6</v>
          </cell>
        </row>
        <row r="852">
          <cell r="A852" t="str">
            <v>SPL</v>
          </cell>
          <cell r="B852">
            <v>38.5</v>
          </cell>
        </row>
        <row r="853">
          <cell r="A853" t="str">
            <v>SPL-F</v>
          </cell>
          <cell r="B853">
            <v>38</v>
          </cell>
        </row>
        <row r="854">
          <cell r="A854" t="str">
            <v>SPL-W</v>
          </cell>
          <cell r="B854">
            <v>0.1</v>
          </cell>
        </row>
        <row r="855">
          <cell r="A855" t="str">
            <v>SPL-W2</v>
          </cell>
          <cell r="B855">
            <v>4.0999999999999996</v>
          </cell>
        </row>
        <row r="856">
          <cell r="A856" t="str">
            <v>SPORT</v>
          </cell>
          <cell r="B856">
            <v>6.3</v>
          </cell>
        </row>
        <row r="857">
          <cell r="A857" t="str">
            <v>SPORT-F</v>
          </cell>
          <cell r="B857">
            <v>11.5</v>
          </cell>
        </row>
        <row r="858">
          <cell r="A858" t="str">
            <v>SPORT-W</v>
          </cell>
          <cell r="B858">
            <v>5</v>
          </cell>
        </row>
        <row r="859">
          <cell r="A859" t="str">
            <v>SPP</v>
          </cell>
          <cell r="B859">
            <v>180</v>
          </cell>
        </row>
        <row r="860">
          <cell r="A860" t="str">
            <v>SPP-F</v>
          </cell>
          <cell r="B860">
            <v>47</v>
          </cell>
        </row>
        <row r="861">
          <cell r="A861" t="str">
            <v>SPSU</v>
          </cell>
          <cell r="B861">
            <v>10.7</v>
          </cell>
        </row>
        <row r="862">
          <cell r="A862" t="str">
            <v>SPSU-F</v>
          </cell>
          <cell r="B862">
            <v>26.25</v>
          </cell>
        </row>
        <row r="863">
          <cell r="A863" t="str">
            <v>SRI</v>
          </cell>
          <cell r="B863">
            <v>4.24</v>
          </cell>
        </row>
        <row r="864">
          <cell r="A864" t="str">
            <v>SRI-F</v>
          </cell>
          <cell r="B864">
            <v>0</v>
          </cell>
        </row>
        <row r="865">
          <cell r="A865" t="str">
            <v>SSC</v>
          </cell>
          <cell r="B865">
            <v>27.75</v>
          </cell>
        </row>
        <row r="866">
          <cell r="A866" t="str">
            <v>SSC-F</v>
          </cell>
          <cell r="B866">
            <v>29</v>
          </cell>
        </row>
        <row r="867">
          <cell r="A867" t="str">
            <v>SSEC</v>
          </cell>
          <cell r="B867">
            <v>25</v>
          </cell>
        </row>
        <row r="868">
          <cell r="A868" t="str">
            <v>SSEC-F</v>
          </cell>
          <cell r="B868">
            <v>19</v>
          </cell>
        </row>
        <row r="869">
          <cell r="A869" t="str">
            <v>SSEC-W1</v>
          </cell>
          <cell r="B869">
            <v>7</v>
          </cell>
        </row>
        <row r="870">
          <cell r="A870" t="str">
            <v>SSF</v>
          </cell>
          <cell r="B870">
            <v>2.94</v>
          </cell>
        </row>
        <row r="871">
          <cell r="A871" t="str">
            <v>SSF-F</v>
          </cell>
          <cell r="B871">
            <v>9.8000000000000007</v>
          </cell>
        </row>
        <row r="872">
          <cell r="A872" t="str">
            <v>SSI</v>
          </cell>
          <cell r="B872">
            <v>27.25</v>
          </cell>
        </row>
        <row r="873">
          <cell r="A873" t="str">
            <v>SSI-F</v>
          </cell>
          <cell r="B873">
            <v>30</v>
          </cell>
        </row>
        <row r="874">
          <cell r="A874" t="str">
            <v>SSPORT</v>
          </cell>
          <cell r="B874">
            <v>8.4</v>
          </cell>
        </row>
        <row r="875">
          <cell r="A875" t="str">
            <v>SSPORT-F</v>
          </cell>
          <cell r="B875">
            <v>11.5</v>
          </cell>
        </row>
        <row r="876">
          <cell r="A876" t="str">
            <v>SSPORT-W</v>
          </cell>
          <cell r="B876">
            <v>6.35</v>
          </cell>
        </row>
        <row r="877">
          <cell r="A877" t="str">
            <v>SSSC</v>
          </cell>
          <cell r="B877">
            <v>27</v>
          </cell>
        </row>
        <row r="878">
          <cell r="A878" t="str">
            <v>SSSC-F</v>
          </cell>
          <cell r="B878">
            <v>0</v>
          </cell>
        </row>
        <row r="879">
          <cell r="A879" t="str">
            <v>SST</v>
          </cell>
          <cell r="B879">
            <v>35</v>
          </cell>
        </row>
        <row r="880">
          <cell r="A880" t="str">
            <v>SST-F</v>
          </cell>
          <cell r="B880">
            <v>60.5</v>
          </cell>
        </row>
        <row r="881">
          <cell r="A881" t="str">
            <v>STA</v>
          </cell>
          <cell r="B881">
            <v>30</v>
          </cell>
        </row>
        <row r="882">
          <cell r="A882" t="str">
            <v>STA-F</v>
          </cell>
          <cell r="B882">
            <v>21.75</v>
          </cell>
        </row>
        <row r="883">
          <cell r="A883" t="str">
            <v>STANLY</v>
          </cell>
          <cell r="B883">
            <v>320</v>
          </cell>
        </row>
        <row r="884">
          <cell r="A884" t="str">
            <v>STANLY-F</v>
          </cell>
          <cell r="B884">
            <v>112</v>
          </cell>
        </row>
        <row r="885">
          <cell r="A885" t="str">
            <v>STECON</v>
          </cell>
          <cell r="B885">
            <v>17.2</v>
          </cell>
        </row>
        <row r="886">
          <cell r="A886" t="str">
            <v>STECON-F</v>
          </cell>
          <cell r="B886">
            <v>5</v>
          </cell>
        </row>
        <row r="887">
          <cell r="A887" t="str">
            <v>STECON-P</v>
          </cell>
          <cell r="B887">
            <v>0</v>
          </cell>
        </row>
        <row r="888">
          <cell r="A888" t="str">
            <v>STECON-Q</v>
          </cell>
          <cell r="B888">
            <v>0</v>
          </cell>
        </row>
        <row r="889">
          <cell r="A889" t="str">
            <v>STECON-W</v>
          </cell>
          <cell r="B889">
            <v>16</v>
          </cell>
        </row>
        <row r="890">
          <cell r="A890" t="str">
            <v>STHAI</v>
          </cell>
          <cell r="B890">
            <v>8.1</v>
          </cell>
        </row>
        <row r="891">
          <cell r="A891" t="str">
            <v>STHAI-F</v>
          </cell>
          <cell r="B891">
            <v>0</v>
          </cell>
        </row>
        <row r="892">
          <cell r="A892" t="str">
            <v>STPI</v>
          </cell>
          <cell r="B892">
            <v>3.08</v>
          </cell>
        </row>
        <row r="893">
          <cell r="A893" t="str">
            <v>STPI-F</v>
          </cell>
          <cell r="B893">
            <v>9</v>
          </cell>
        </row>
        <row r="894">
          <cell r="A894" t="str">
            <v>STRD</v>
          </cell>
          <cell r="B894">
            <v>20</v>
          </cell>
        </row>
        <row r="895">
          <cell r="A895" t="str">
            <v>STRD-F</v>
          </cell>
          <cell r="B895">
            <v>30.25</v>
          </cell>
        </row>
        <row r="896">
          <cell r="A896" t="str">
            <v>SUC</v>
          </cell>
          <cell r="B896">
            <v>22.4</v>
          </cell>
        </row>
        <row r="897">
          <cell r="A897" t="str">
            <v>SUC-F</v>
          </cell>
          <cell r="B897">
            <v>22.4</v>
          </cell>
        </row>
        <row r="898">
          <cell r="A898" t="str">
            <v>SUE</v>
          </cell>
          <cell r="B898">
            <v>1.84</v>
          </cell>
        </row>
        <row r="899">
          <cell r="A899" t="str">
            <v>SUE-F</v>
          </cell>
          <cell r="B899">
            <v>7.2</v>
          </cell>
        </row>
        <row r="900">
          <cell r="A900" t="str">
            <v>SUN</v>
          </cell>
          <cell r="B900">
            <v>17.899999999999999</v>
          </cell>
        </row>
        <row r="901">
          <cell r="A901" t="str">
            <v>SUN-F</v>
          </cell>
          <cell r="B901">
            <v>39.75</v>
          </cell>
        </row>
        <row r="902">
          <cell r="A902" t="str">
            <v>SUNTEC</v>
          </cell>
          <cell r="B902">
            <v>2.8</v>
          </cell>
        </row>
        <row r="903">
          <cell r="A903" t="str">
            <v>SUNTEC-F</v>
          </cell>
          <cell r="B903">
            <v>0</v>
          </cell>
        </row>
        <row r="904">
          <cell r="A904" t="str">
            <v>SUN-W1</v>
          </cell>
          <cell r="B904">
            <v>0.79</v>
          </cell>
        </row>
        <row r="905">
          <cell r="A905" t="str">
            <v>SUPALI</v>
          </cell>
          <cell r="B905">
            <v>2.2599999999999998</v>
          </cell>
        </row>
        <row r="906">
          <cell r="A906" t="str">
            <v>SUPALI-F</v>
          </cell>
          <cell r="B906">
            <v>3.02</v>
          </cell>
        </row>
        <row r="907">
          <cell r="A907" t="str">
            <v>SUSCO</v>
          </cell>
          <cell r="B907">
            <v>1.17</v>
          </cell>
        </row>
        <row r="908">
          <cell r="A908" t="str">
            <v>SUSCO-C1</v>
          </cell>
          <cell r="B908">
            <v>0.43</v>
          </cell>
        </row>
        <row r="909">
          <cell r="A909" t="str">
            <v>SUSCO-F</v>
          </cell>
          <cell r="B909">
            <v>0.5</v>
          </cell>
        </row>
        <row r="910">
          <cell r="A910" t="str">
            <v>S-VARA</v>
          </cell>
          <cell r="B910">
            <v>1.1000000000000001</v>
          </cell>
        </row>
        <row r="911">
          <cell r="A911" t="str">
            <v>S-VARA-F</v>
          </cell>
          <cell r="B911">
            <v>0</v>
          </cell>
        </row>
        <row r="912">
          <cell r="A912" t="str">
            <v>SVH</v>
          </cell>
          <cell r="B912">
            <v>17.2</v>
          </cell>
        </row>
        <row r="913">
          <cell r="A913" t="str">
            <v>SVH-F</v>
          </cell>
          <cell r="B913">
            <v>15</v>
          </cell>
        </row>
        <row r="914">
          <cell r="A914" t="str">
            <v>SVI</v>
          </cell>
          <cell r="B914">
            <v>18</v>
          </cell>
        </row>
        <row r="915">
          <cell r="A915" t="str">
            <v>SVI-F</v>
          </cell>
          <cell r="B915">
            <v>23</v>
          </cell>
        </row>
        <row r="916">
          <cell r="A916" t="str">
            <v>SVI-W1</v>
          </cell>
          <cell r="B916">
            <v>4.9000000000000004</v>
          </cell>
        </row>
        <row r="917">
          <cell r="A917" t="str">
            <v>SVOA</v>
          </cell>
          <cell r="B917">
            <v>2.9</v>
          </cell>
        </row>
        <row r="918">
          <cell r="A918" t="str">
            <v>SVOA-F</v>
          </cell>
          <cell r="B918">
            <v>0.92</v>
          </cell>
        </row>
        <row r="919">
          <cell r="A919" t="str">
            <v>SYNTEC</v>
          </cell>
          <cell r="B919">
            <v>3.72</v>
          </cell>
        </row>
        <row r="920">
          <cell r="A920" t="str">
            <v>SYNTEC-F</v>
          </cell>
          <cell r="B920">
            <v>2</v>
          </cell>
        </row>
        <row r="921">
          <cell r="A921" t="str">
            <v>TA</v>
          </cell>
          <cell r="B921">
            <v>7.65</v>
          </cell>
        </row>
        <row r="922">
          <cell r="A922" t="str">
            <v>TAF</v>
          </cell>
          <cell r="B922">
            <v>92.5</v>
          </cell>
        </row>
        <row r="923">
          <cell r="A923" t="str">
            <v>TA-F</v>
          </cell>
          <cell r="B923">
            <v>7.7</v>
          </cell>
        </row>
        <row r="924">
          <cell r="A924" t="str">
            <v>TAF-F</v>
          </cell>
          <cell r="B924">
            <v>0</v>
          </cell>
        </row>
        <row r="925">
          <cell r="A925" t="str">
            <v>TAG</v>
          </cell>
          <cell r="B925">
            <v>16</v>
          </cell>
        </row>
        <row r="926">
          <cell r="A926" t="str">
            <v>TASCO</v>
          </cell>
          <cell r="B926">
            <v>37.25</v>
          </cell>
        </row>
        <row r="927">
          <cell r="A927" t="str">
            <v>TASCO-F</v>
          </cell>
          <cell r="B927">
            <v>46.75</v>
          </cell>
        </row>
        <row r="928">
          <cell r="A928" t="str">
            <v>TBSP</v>
          </cell>
          <cell r="B928">
            <v>93</v>
          </cell>
        </row>
        <row r="929">
          <cell r="A929" t="str">
            <v>TBSP-F</v>
          </cell>
          <cell r="B929">
            <v>0</v>
          </cell>
        </row>
        <row r="930">
          <cell r="A930" t="str">
            <v>TC</v>
          </cell>
          <cell r="B930">
            <v>17.7</v>
          </cell>
        </row>
        <row r="931">
          <cell r="A931" t="str">
            <v>TCB</v>
          </cell>
          <cell r="B931">
            <v>21.4</v>
          </cell>
        </row>
        <row r="932">
          <cell r="A932" t="str">
            <v>TCB-F</v>
          </cell>
          <cell r="B932">
            <v>12.4</v>
          </cell>
        </row>
        <row r="933">
          <cell r="A933" t="str">
            <v>TCCC</v>
          </cell>
          <cell r="B933">
            <v>8.9499999999999993</v>
          </cell>
        </row>
        <row r="934">
          <cell r="A934" t="str">
            <v>TCCC-F</v>
          </cell>
          <cell r="B934">
            <v>0</v>
          </cell>
        </row>
        <row r="935">
          <cell r="A935" t="str">
            <v>TC-F</v>
          </cell>
          <cell r="B935">
            <v>13.4</v>
          </cell>
        </row>
        <row r="936">
          <cell r="A936" t="str">
            <v>TCI</v>
          </cell>
          <cell r="B936">
            <v>33</v>
          </cell>
        </row>
        <row r="937">
          <cell r="A937" t="str">
            <v>TCI-F</v>
          </cell>
          <cell r="B937">
            <v>0</v>
          </cell>
        </row>
        <row r="938">
          <cell r="A938" t="str">
            <v>TCJ</v>
          </cell>
          <cell r="B938">
            <v>4.5999999999999996</v>
          </cell>
        </row>
        <row r="939">
          <cell r="A939" t="str">
            <v>TCJ-F</v>
          </cell>
          <cell r="B939">
            <v>0</v>
          </cell>
        </row>
        <row r="940">
          <cell r="A940" t="str">
            <v>TCMC</v>
          </cell>
          <cell r="B940">
            <v>6.25</v>
          </cell>
        </row>
        <row r="941">
          <cell r="A941" t="str">
            <v>TCMC-F</v>
          </cell>
          <cell r="B941">
            <v>13</v>
          </cell>
        </row>
        <row r="942">
          <cell r="A942" t="str">
            <v>TCOAT</v>
          </cell>
          <cell r="B942">
            <v>12.7</v>
          </cell>
        </row>
        <row r="943">
          <cell r="A943" t="str">
            <v>TCOAT-F</v>
          </cell>
          <cell r="B943">
            <v>0</v>
          </cell>
        </row>
        <row r="944">
          <cell r="A944" t="str">
            <v>TCP</v>
          </cell>
          <cell r="B944">
            <v>15.3</v>
          </cell>
        </row>
        <row r="945">
          <cell r="A945" t="str">
            <v>TCP-F</v>
          </cell>
          <cell r="B945">
            <v>0</v>
          </cell>
        </row>
        <row r="946">
          <cell r="A946" t="str">
            <v>TDBCAP</v>
          </cell>
          <cell r="B946">
            <v>12.8</v>
          </cell>
        </row>
        <row r="947">
          <cell r="A947" t="str">
            <v>TDT</v>
          </cell>
          <cell r="B947">
            <v>3.64</v>
          </cell>
        </row>
        <row r="948">
          <cell r="A948" t="str">
            <v>TDT-F</v>
          </cell>
          <cell r="B948">
            <v>6.55</v>
          </cell>
        </row>
        <row r="949">
          <cell r="A949" t="str">
            <v>TEAM</v>
          </cell>
          <cell r="B949">
            <v>2.68</v>
          </cell>
        </row>
        <row r="950">
          <cell r="A950" t="str">
            <v>TEAM-F</v>
          </cell>
          <cell r="B950">
            <v>0</v>
          </cell>
        </row>
        <row r="951">
          <cell r="A951" t="str">
            <v>TEIC</v>
          </cell>
          <cell r="B951">
            <v>1.6</v>
          </cell>
        </row>
        <row r="952">
          <cell r="A952" t="str">
            <v>TEIC-F</v>
          </cell>
          <cell r="B952">
            <v>0</v>
          </cell>
        </row>
        <row r="953">
          <cell r="A953" t="str">
            <v>TEM</v>
          </cell>
          <cell r="B953">
            <v>1.3</v>
          </cell>
        </row>
        <row r="954">
          <cell r="A954" t="str">
            <v>TEM-F</v>
          </cell>
          <cell r="B954">
            <v>7.8</v>
          </cell>
        </row>
        <row r="955">
          <cell r="A955" t="str">
            <v>TF</v>
          </cell>
          <cell r="B955">
            <v>270</v>
          </cell>
        </row>
        <row r="956">
          <cell r="A956" t="str">
            <v>TFB</v>
          </cell>
          <cell r="B956">
            <v>33</v>
          </cell>
        </row>
        <row r="957">
          <cell r="A957" t="str">
            <v>TFB-F</v>
          </cell>
          <cell r="B957">
            <v>37.5</v>
          </cell>
        </row>
        <row r="958">
          <cell r="A958" t="str">
            <v>TFB-W2</v>
          </cell>
          <cell r="B958">
            <v>0.01</v>
          </cell>
        </row>
        <row r="959">
          <cell r="A959" t="str">
            <v>TFD</v>
          </cell>
          <cell r="B959">
            <v>4.74</v>
          </cell>
        </row>
        <row r="960">
          <cell r="A960" t="str">
            <v>TFD-F</v>
          </cell>
          <cell r="B960">
            <v>0</v>
          </cell>
        </row>
        <row r="961">
          <cell r="A961" t="str">
            <v>TFD-W1</v>
          </cell>
          <cell r="B961">
            <v>2</v>
          </cell>
        </row>
        <row r="962">
          <cell r="A962" t="str">
            <v>TF-F</v>
          </cell>
          <cell r="B962">
            <v>240</v>
          </cell>
        </row>
        <row r="963">
          <cell r="A963" t="str">
            <v>TFI</v>
          </cell>
          <cell r="B963">
            <v>0.87</v>
          </cell>
        </row>
        <row r="964">
          <cell r="A964" t="str">
            <v>TFI-F</v>
          </cell>
          <cell r="B964">
            <v>0</v>
          </cell>
        </row>
        <row r="965">
          <cell r="A965" t="str">
            <v>T-FISH</v>
          </cell>
          <cell r="B965">
            <v>0.2</v>
          </cell>
        </row>
        <row r="966">
          <cell r="A966" t="str">
            <v>T-FISH-F</v>
          </cell>
          <cell r="B966">
            <v>0</v>
          </cell>
        </row>
        <row r="967">
          <cell r="A967" t="str">
            <v>TGCI</v>
          </cell>
          <cell r="B967">
            <v>6.05</v>
          </cell>
        </row>
        <row r="968">
          <cell r="A968" t="str">
            <v>TGCI-F</v>
          </cell>
          <cell r="B968">
            <v>8.1999999999999993</v>
          </cell>
        </row>
        <row r="969">
          <cell r="A969" t="str">
            <v>TGP</v>
          </cell>
          <cell r="B969">
            <v>4.74</v>
          </cell>
        </row>
        <row r="970">
          <cell r="A970" t="str">
            <v>TGP-F</v>
          </cell>
          <cell r="B970">
            <v>37</v>
          </cell>
        </row>
        <row r="971">
          <cell r="A971" t="str">
            <v>TGPRO</v>
          </cell>
          <cell r="B971">
            <v>1</v>
          </cell>
        </row>
        <row r="972">
          <cell r="A972" t="str">
            <v>TGPRO-F</v>
          </cell>
          <cell r="B972">
            <v>0</v>
          </cell>
        </row>
        <row r="973">
          <cell r="A973" t="str">
            <v>THAI</v>
          </cell>
          <cell r="B973">
            <v>55</v>
          </cell>
        </row>
        <row r="974">
          <cell r="A974" t="str">
            <v>THAI-F</v>
          </cell>
          <cell r="B974">
            <v>50</v>
          </cell>
        </row>
        <row r="975">
          <cell r="A975" t="str">
            <v>THAILAND</v>
          </cell>
          <cell r="B975">
            <v>35.75</v>
          </cell>
        </row>
        <row r="976">
          <cell r="A976" t="str">
            <v>THAILAND</v>
          </cell>
          <cell r="B976">
            <v>4.28</v>
          </cell>
        </row>
        <row r="977">
          <cell r="A977" t="str">
            <v>THAIRE</v>
          </cell>
          <cell r="B977">
            <v>33.5</v>
          </cell>
        </row>
        <row r="978">
          <cell r="A978" t="str">
            <v>THAIRE-F</v>
          </cell>
          <cell r="B978">
            <v>33.5</v>
          </cell>
        </row>
        <row r="979">
          <cell r="A979" t="str">
            <v>THANI</v>
          </cell>
          <cell r="B979">
            <v>1.45</v>
          </cell>
        </row>
        <row r="980">
          <cell r="A980" t="str">
            <v>THANI-F</v>
          </cell>
          <cell r="B980">
            <v>0</v>
          </cell>
        </row>
        <row r="981">
          <cell r="A981" t="str">
            <v>THANI-W1</v>
          </cell>
          <cell r="B981">
            <v>0.77</v>
          </cell>
        </row>
        <row r="982">
          <cell r="A982" t="str">
            <v>THANI-W2</v>
          </cell>
          <cell r="B982">
            <v>0.53</v>
          </cell>
        </row>
        <row r="983">
          <cell r="A983" t="str">
            <v>THANI-W3</v>
          </cell>
          <cell r="B983">
            <v>0.57999999999999996</v>
          </cell>
        </row>
        <row r="984">
          <cell r="A984" t="str">
            <v>THECO</v>
          </cell>
          <cell r="B984">
            <v>3.56</v>
          </cell>
        </row>
        <row r="985">
          <cell r="A985" t="str">
            <v>THECO-F</v>
          </cell>
          <cell r="B985">
            <v>15</v>
          </cell>
        </row>
        <row r="986">
          <cell r="A986" t="str">
            <v>THIP</v>
          </cell>
          <cell r="B986">
            <v>21</v>
          </cell>
        </row>
        <row r="987">
          <cell r="A987" t="str">
            <v>THIP-F</v>
          </cell>
          <cell r="B987">
            <v>0</v>
          </cell>
        </row>
        <row r="988">
          <cell r="A988" t="str">
            <v>THL</v>
          </cell>
          <cell r="B988">
            <v>3.84</v>
          </cell>
        </row>
        <row r="989">
          <cell r="A989" t="str">
            <v>THL-F</v>
          </cell>
          <cell r="B989">
            <v>0</v>
          </cell>
        </row>
        <row r="990">
          <cell r="A990" t="str">
            <v>THRE</v>
          </cell>
          <cell r="B990">
            <v>4.0599999999999996</v>
          </cell>
        </row>
        <row r="991">
          <cell r="A991" t="str">
            <v>THRE-F</v>
          </cell>
          <cell r="B991">
            <v>4.3</v>
          </cell>
        </row>
        <row r="992">
          <cell r="A992" t="str">
            <v>THRE-W1</v>
          </cell>
          <cell r="B992">
            <v>3</v>
          </cell>
        </row>
        <row r="993">
          <cell r="A993" t="str">
            <v>TIC</v>
          </cell>
          <cell r="B993">
            <v>39.5</v>
          </cell>
        </row>
        <row r="994">
          <cell r="A994" t="str">
            <v>TIC-F</v>
          </cell>
          <cell r="B994">
            <v>0</v>
          </cell>
        </row>
        <row r="995">
          <cell r="A995" t="str">
            <v>TICON</v>
          </cell>
          <cell r="B995">
            <v>8.35</v>
          </cell>
        </row>
        <row r="996">
          <cell r="A996" t="str">
            <v>TICON-F</v>
          </cell>
          <cell r="B996">
            <v>10.5</v>
          </cell>
        </row>
        <row r="997">
          <cell r="A997" t="str">
            <v>TICON-W1</v>
          </cell>
          <cell r="B997">
            <v>40</v>
          </cell>
        </row>
        <row r="998">
          <cell r="A998" t="str">
            <v>TIG</v>
          </cell>
          <cell r="B998">
            <v>33.5</v>
          </cell>
        </row>
        <row r="999">
          <cell r="A999" t="str">
            <v>TIG-F</v>
          </cell>
          <cell r="B999">
            <v>20</v>
          </cell>
        </row>
        <row r="1000">
          <cell r="A1000" t="str">
            <v>TIP</v>
          </cell>
          <cell r="B1000">
            <v>18</v>
          </cell>
        </row>
        <row r="1001">
          <cell r="A1001" t="str">
            <v>TIPCO</v>
          </cell>
          <cell r="B1001">
            <v>5.35</v>
          </cell>
        </row>
        <row r="1002">
          <cell r="A1002" t="str">
            <v>TIPCO-F</v>
          </cell>
          <cell r="B1002">
            <v>3.5</v>
          </cell>
        </row>
        <row r="1003">
          <cell r="A1003" t="str">
            <v>TIP-F</v>
          </cell>
          <cell r="B1003">
            <v>12</v>
          </cell>
        </row>
        <row r="1004">
          <cell r="A1004" t="str">
            <v>TISCO</v>
          </cell>
          <cell r="B1004">
            <v>28.75</v>
          </cell>
        </row>
        <row r="1005">
          <cell r="A1005" t="str">
            <v>TISCO-C1</v>
          </cell>
          <cell r="B1005">
            <v>11.7</v>
          </cell>
        </row>
        <row r="1006">
          <cell r="A1006" t="str">
            <v>TISCO-F</v>
          </cell>
          <cell r="B1006">
            <v>30</v>
          </cell>
        </row>
        <row r="1007">
          <cell r="A1007" t="str">
            <v>TISCO-P</v>
          </cell>
          <cell r="B1007">
            <v>29.75</v>
          </cell>
        </row>
        <row r="1008">
          <cell r="A1008" t="str">
            <v>TISCO-Q</v>
          </cell>
          <cell r="B1008">
            <v>28</v>
          </cell>
        </row>
        <row r="1009">
          <cell r="A1009" t="str">
            <v>TIW</v>
          </cell>
          <cell r="B1009">
            <v>81.5</v>
          </cell>
        </row>
        <row r="1010">
          <cell r="A1010" t="str">
            <v>TIW-F</v>
          </cell>
          <cell r="B1010">
            <v>0</v>
          </cell>
        </row>
        <row r="1011">
          <cell r="A1011" t="str">
            <v>TK</v>
          </cell>
          <cell r="B1011">
            <v>10</v>
          </cell>
        </row>
        <row r="1012">
          <cell r="A1012" t="str">
            <v>TK-F</v>
          </cell>
          <cell r="B1012">
            <v>20</v>
          </cell>
        </row>
        <row r="1013">
          <cell r="A1013" t="str">
            <v>TKS</v>
          </cell>
          <cell r="B1013">
            <v>6.25</v>
          </cell>
        </row>
        <row r="1014">
          <cell r="A1014" t="str">
            <v>TKS-F</v>
          </cell>
          <cell r="B1014">
            <v>7.8</v>
          </cell>
        </row>
        <row r="1015">
          <cell r="A1015" t="str">
            <v>TLI</v>
          </cell>
          <cell r="B1015">
            <v>39</v>
          </cell>
        </row>
        <row r="1016">
          <cell r="A1016" t="str">
            <v>TLI-F</v>
          </cell>
          <cell r="B1016">
            <v>0</v>
          </cell>
        </row>
        <row r="1017">
          <cell r="A1017" t="str">
            <v>T-LUXE</v>
          </cell>
          <cell r="B1017">
            <v>16</v>
          </cell>
        </row>
        <row r="1018">
          <cell r="A1018" t="str">
            <v>T-LUXE-F</v>
          </cell>
          <cell r="B1018">
            <v>18.600000000000001</v>
          </cell>
        </row>
        <row r="1019">
          <cell r="A1019" t="str">
            <v>TM</v>
          </cell>
          <cell r="B1019">
            <v>1.5</v>
          </cell>
        </row>
        <row r="1020">
          <cell r="A1020" t="str">
            <v>TMB</v>
          </cell>
          <cell r="B1020">
            <v>4.22</v>
          </cell>
        </row>
        <row r="1021">
          <cell r="A1021" t="str">
            <v>TMB-C1</v>
          </cell>
          <cell r="B1021">
            <v>0.01</v>
          </cell>
        </row>
        <row r="1022">
          <cell r="A1022" t="str">
            <v>TMB-F</v>
          </cell>
          <cell r="B1022">
            <v>5.05</v>
          </cell>
        </row>
        <row r="1023">
          <cell r="A1023" t="str">
            <v>TMB-P1</v>
          </cell>
          <cell r="B1023">
            <v>0</v>
          </cell>
        </row>
        <row r="1024">
          <cell r="A1024" t="str">
            <v>TMB-Q1</v>
          </cell>
          <cell r="B1024">
            <v>0</v>
          </cell>
        </row>
        <row r="1025">
          <cell r="A1025" t="str">
            <v>TMD</v>
          </cell>
          <cell r="B1025">
            <v>52.5</v>
          </cell>
        </row>
        <row r="1026">
          <cell r="A1026" t="str">
            <v>TMD-F</v>
          </cell>
          <cell r="B1026">
            <v>0</v>
          </cell>
        </row>
        <row r="1027">
          <cell r="A1027" t="str">
            <v>TM-F</v>
          </cell>
          <cell r="B1027">
            <v>25</v>
          </cell>
        </row>
        <row r="1028">
          <cell r="A1028" t="str">
            <v>TMP</v>
          </cell>
          <cell r="B1028">
            <v>0.1</v>
          </cell>
        </row>
        <row r="1029">
          <cell r="A1029" t="str">
            <v>TMP-F</v>
          </cell>
          <cell r="B1029">
            <v>23.5</v>
          </cell>
        </row>
        <row r="1030">
          <cell r="A1030" t="str">
            <v>TMW</v>
          </cell>
          <cell r="B1030">
            <v>35.25</v>
          </cell>
        </row>
        <row r="1031">
          <cell r="A1031" t="str">
            <v>TNITY</v>
          </cell>
          <cell r="B1031">
            <v>31</v>
          </cell>
        </row>
        <row r="1032">
          <cell r="A1032" t="str">
            <v>TNITY-F</v>
          </cell>
          <cell r="B1032">
            <v>0</v>
          </cell>
        </row>
        <row r="1033">
          <cell r="A1033" t="str">
            <v>TNL</v>
          </cell>
          <cell r="B1033">
            <v>15.9</v>
          </cell>
        </row>
        <row r="1034">
          <cell r="A1034" t="str">
            <v>TNL-F</v>
          </cell>
          <cell r="B1034">
            <v>11.8</v>
          </cell>
        </row>
        <row r="1035">
          <cell r="A1035" t="str">
            <v>TNPC</v>
          </cell>
          <cell r="B1035">
            <v>10.1</v>
          </cell>
        </row>
        <row r="1036">
          <cell r="A1036" t="str">
            <v>TNPC-F</v>
          </cell>
          <cell r="B1036">
            <v>0</v>
          </cell>
        </row>
        <row r="1037">
          <cell r="A1037" t="str">
            <v>TOC</v>
          </cell>
          <cell r="B1037">
            <v>56</v>
          </cell>
        </row>
        <row r="1038">
          <cell r="A1038" t="str">
            <v>TOC-F</v>
          </cell>
          <cell r="B1038">
            <v>64</v>
          </cell>
        </row>
        <row r="1039">
          <cell r="A1039" t="str">
            <v>TONHUA</v>
          </cell>
          <cell r="B1039">
            <v>18.899999999999999</v>
          </cell>
        </row>
        <row r="1040">
          <cell r="A1040" t="str">
            <v>TONHUA-F</v>
          </cell>
          <cell r="B1040">
            <v>0</v>
          </cell>
        </row>
        <row r="1041">
          <cell r="A1041" t="str">
            <v>TOPP</v>
          </cell>
          <cell r="B1041">
            <v>44</v>
          </cell>
        </row>
        <row r="1042">
          <cell r="A1042" t="str">
            <v>TOPP-F</v>
          </cell>
          <cell r="B1042">
            <v>0</v>
          </cell>
        </row>
        <row r="1043">
          <cell r="A1043" t="str">
            <v>TPA</v>
          </cell>
          <cell r="B1043">
            <v>67.5</v>
          </cell>
        </row>
        <row r="1044">
          <cell r="A1044" t="str">
            <v>TPA-F</v>
          </cell>
          <cell r="B1044">
            <v>0</v>
          </cell>
        </row>
        <row r="1045">
          <cell r="A1045" t="str">
            <v>TPC</v>
          </cell>
          <cell r="B1045">
            <v>197</v>
          </cell>
        </row>
        <row r="1046">
          <cell r="A1046" t="str">
            <v>TPC-F</v>
          </cell>
          <cell r="B1046">
            <v>47</v>
          </cell>
        </row>
        <row r="1047">
          <cell r="A1047" t="str">
            <v>TPCORP</v>
          </cell>
          <cell r="B1047">
            <v>22</v>
          </cell>
        </row>
        <row r="1048">
          <cell r="A1048" t="str">
            <v>TPCORP-F</v>
          </cell>
          <cell r="B1048">
            <v>4.5999999999999996</v>
          </cell>
        </row>
        <row r="1049">
          <cell r="A1049" t="str">
            <v>TPI</v>
          </cell>
          <cell r="B1049">
            <v>6</v>
          </cell>
        </row>
        <row r="1050">
          <cell r="A1050" t="str">
            <v>TPI-F</v>
          </cell>
          <cell r="B1050">
            <v>22.5</v>
          </cell>
        </row>
        <row r="1051">
          <cell r="A1051" t="str">
            <v>TPIPL</v>
          </cell>
          <cell r="B1051">
            <v>34</v>
          </cell>
        </row>
        <row r="1052">
          <cell r="A1052" t="str">
            <v>TPIPL-F</v>
          </cell>
          <cell r="B1052">
            <v>40.5</v>
          </cell>
        </row>
        <row r="1053">
          <cell r="A1053" t="str">
            <v>TPP</v>
          </cell>
          <cell r="B1053">
            <v>11.6</v>
          </cell>
        </row>
        <row r="1054">
          <cell r="A1054" t="str">
            <v>TPP-F</v>
          </cell>
          <cell r="B1054">
            <v>0</v>
          </cell>
        </row>
        <row r="1055">
          <cell r="A1055" t="str">
            <v>TR</v>
          </cell>
          <cell r="B1055">
            <v>344</v>
          </cell>
        </row>
        <row r="1056">
          <cell r="A1056" t="str">
            <v>TRAF</v>
          </cell>
          <cell r="B1056">
            <v>4</v>
          </cell>
        </row>
        <row r="1057">
          <cell r="A1057" t="str">
            <v>TRAF-F</v>
          </cell>
          <cell r="B1057">
            <v>5.3</v>
          </cell>
        </row>
        <row r="1058">
          <cell r="A1058" t="str">
            <v>TRAF-W1</v>
          </cell>
          <cell r="B1058">
            <v>2.6</v>
          </cell>
        </row>
        <row r="1059">
          <cell r="A1059" t="str">
            <v>TR-F</v>
          </cell>
          <cell r="B1059">
            <v>404</v>
          </cell>
        </row>
        <row r="1060">
          <cell r="A1060" t="str">
            <v>TRS</v>
          </cell>
          <cell r="B1060">
            <v>19</v>
          </cell>
        </row>
        <row r="1061">
          <cell r="A1061" t="str">
            <v>TRS-F</v>
          </cell>
          <cell r="B1061">
            <v>0</v>
          </cell>
        </row>
        <row r="1062">
          <cell r="A1062" t="str">
            <v>TRU</v>
          </cell>
          <cell r="B1062">
            <v>18</v>
          </cell>
        </row>
        <row r="1063">
          <cell r="A1063" t="str">
            <v>TRUBB</v>
          </cell>
          <cell r="B1063">
            <v>15.9</v>
          </cell>
        </row>
        <row r="1064">
          <cell r="A1064" t="str">
            <v>T-RUBB</v>
          </cell>
          <cell r="B1064">
            <v>18.100000000000001</v>
          </cell>
        </row>
        <row r="1065">
          <cell r="A1065" t="str">
            <v>TRUBB-F</v>
          </cell>
          <cell r="B1065">
            <v>16</v>
          </cell>
        </row>
        <row r="1066">
          <cell r="A1066" t="str">
            <v>T-RUBB-F</v>
          </cell>
          <cell r="B1066">
            <v>16</v>
          </cell>
        </row>
        <row r="1067">
          <cell r="A1067" t="str">
            <v>TRU-F</v>
          </cell>
          <cell r="B1067">
            <v>2.75</v>
          </cell>
        </row>
        <row r="1068">
          <cell r="A1068" t="str">
            <v>TSI</v>
          </cell>
          <cell r="B1068">
            <v>12.5</v>
          </cell>
        </row>
        <row r="1069">
          <cell r="A1069" t="str">
            <v>TSI-F</v>
          </cell>
          <cell r="B1069">
            <v>0</v>
          </cell>
        </row>
        <row r="1070">
          <cell r="A1070" t="str">
            <v>TSI-W1</v>
          </cell>
          <cell r="B1070">
            <v>3.5</v>
          </cell>
        </row>
        <row r="1071">
          <cell r="A1071" t="str">
            <v>TSTE</v>
          </cell>
          <cell r="B1071">
            <v>9.1999999999999993</v>
          </cell>
        </row>
        <row r="1072">
          <cell r="A1072" t="str">
            <v>TSTE-F</v>
          </cell>
          <cell r="B1072">
            <v>0</v>
          </cell>
        </row>
        <row r="1073">
          <cell r="A1073" t="str">
            <v>TT&amp;T</v>
          </cell>
          <cell r="B1073">
            <v>5.3</v>
          </cell>
        </row>
        <row r="1074">
          <cell r="A1074" t="str">
            <v>TT&amp;T-F</v>
          </cell>
          <cell r="B1074">
            <v>8.5</v>
          </cell>
        </row>
        <row r="1075">
          <cell r="A1075" t="str">
            <v>TT&amp;T-W1</v>
          </cell>
          <cell r="B1075">
            <v>2.2400000000000002</v>
          </cell>
        </row>
        <row r="1076">
          <cell r="A1076" t="str">
            <v>TTA</v>
          </cell>
          <cell r="B1076">
            <v>38</v>
          </cell>
        </row>
        <row r="1077">
          <cell r="A1077" t="str">
            <v>TTA-F</v>
          </cell>
          <cell r="B1077">
            <v>36.5</v>
          </cell>
        </row>
        <row r="1078">
          <cell r="A1078" t="str">
            <v>TTA-W</v>
          </cell>
          <cell r="B1078">
            <v>0.1</v>
          </cell>
        </row>
        <row r="1079">
          <cell r="A1079" t="str">
            <v>TTA-W2</v>
          </cell>
          <cell r="B1079">
            <v>36.5</v>
          </cell>
        </row>
        <row r="1080">
          <cell r="A1080" t="str">
            <v>TTI</v>
          </cell>
          <cell r="B1080">
            <v>26.5</v>
          </cell>
        </row>
        <row r="1081">
          <cell r="A1081" t="str">
            <v>TTI-F</v>
          </cell>
          <cell r="B1081">
            <v>0</v>
          </cell>
        </row>
        <row r="1082">
          <cell r="A1082" t="str">
            <v>TTL</v>
          </cell>
          <cell r="B1082">
            <v>59</v>
          </cell>
        </row>
        <row r="1083">
          <cell r="A1083" t="str">
            <v>TTL-F</v>
          </cell>
          <cell r="B1083">
            <v>0</v>
          </cell>
        </row>
        <row r="1084">
          <cell r="A1084" t="str">
            <v>TTTM</v>
          </cell>
          <cell r="B1084">
            <v>98</v>
          </cell>
        </row>
        <row r="1085">
          <cell r="A1085" t="str">
            <v>TUF</v>
          </cell>
          <cell r="B1085">
            <v>22.4</v>
          </cell>
        </row>
        <row r="1086">
          <cell r="A1086" t="str">
            <v>TUF-F</v>
          </cell>
          <cell r="B1086">
            <v>22.2</v>
          </cell>
        </row>
        <row r="1087">
          <cell r="A1087" t="str">
            <v>TUNTEX</v>
          </cell>
          <cell r="B1087">
            <v>3.2</v>
          </cell>
        </row>
        <row r="1088">
          <cell r="A1088" t="str">
            <v>TUNTEX-F</v>
          </cell>
          <cell r="B1088">
            <v>48</v>
          </cell>
        </row>
        <row r="1089">
          <cell r="A1089" t="str">
            <v>TVI</v>
          </cell>
          <cell r="B1089">
            <v>4.0599999999999996</v>
          </cell>
        </row>
        <row r="1090">
          <cell r="A1090" t="str">
            <v>TVI-F</v>
          </cell>
          <cell r="B1090">
            <v>1.5</v>
          </cell>
        </row>
        <row r="1091">
          <cell r="A1091" t="str">
            <v>TVO</v>
          </cell>
          <cell r="B1091">
            <v>13.2</v>
          </cell>
        </row>
        <row r="1092">
          <cell r="A1092" t="str">
            <v>TVO-F</v>
          </cell>
          <cell r="B1092">
            <v>0</v>
          </cell>
        </row>
        <row r="1093">
          <cell r="A1093" t="str">
            <v>TVO-W1</v>
          </cell>
          <cell r="B1093">
            <v>254</v>
          </cell>
        </row>
        <row r="1094">
          <cell r="A1094" t="str">
            <v>TWC</v>
          </cell>
          <cell r="B1094">
            <v>6.85</v>
          </cell>
        </row>
        <row r="1095">
          <cell r="A1095" t="str">
            <v>TWC-F</v>
          </cell>
          <cell r="B1095">
            <v>7.7</v>
          </cell>
        </row>
        <row r="1096">
          <cell r="A1096" t="str">
            <v>TWFP</v>
          </cell>
          <cell r="B1096">
            <v>120</v>
          </cell>
        </row>
        <row r="1097">
          <cell r="A1097" t="str">
            <v>TWFP-F</v>
          </cell>
          <cell r="B1097">
            <v>0</v>
          </cell>
        </row>
        <row r="1098">
          <cell r="A1098" t="str">
            <v>TWP</v>
          </cell>
          <cell r="B1098">
            <v>2.7</v>
          </cell>
        </row>
        <row r="1099">
          <cell r="A1099" t="str">
            <v>TWP-F</v>
          </cell>
          <cell r="B1099">
            <v>62</v>
          </cell>
        </row>
        <row r="1100">
          <cell r="A1100" t="str">
            <v>TYCN</v>
          </cell>
          <cell r="B1100">
            <v>14.2</v>
          </cell>
        </row>
        <row r="1101">
          <cell r="A1101" t="str">
            <v>TYONG</v>
          </cell>
          <cell r="B1101">
            <v>1</v>
          </cell>
        </row>
        <row r="1102">
          <cell r="A1102" t="str">
            <v>TYONG-F</v>
          </cell>
          <cell r="B1102">
            <v>2.4</v>
          </cell>
        </row>
        <row r="1103">
          <cell r="A1103" t="str">
            <v>UBC</v>
          </cell>
          <cell r="B1103">
            <v>20</v>
          </cell>
        </row>
        <row r="1104">
          <cell r="A1104" t="str">
            <v>UBC-F</v>
          </cell>
          <cell r="B1104">
            <v>15.7</v>
          </cell>
        </row>
        <row r="1105">
          <cell r="A1105" t="str">
            <v>UBLIC</v>
          </cell>
          <cell r="B1105" t="str">
            <v>CO</v>
          </cell>
        </row>
        <row r="1106">
          <cell r="A1106" t="str">
            <v>UCOM</v>
          </cell>
          <cell r="B1106">
            <v>44.5</v>
          </cell>
        </row>
        <row r="1107">
          <cell r="A1107" t="str">
            <v>UCOM-F</v>
          </cell>
          <cell r="B1107">
            <v>53</v>
          </cell>
        </row>
        <row r="1108">
          <cell r="A1108" t="str">
            <v>UCOM-W</v>
          </cell>
          <cell r="B1108">
            <v>0.1</v>
          </cell>
        </row>
        <row r="1109">
          <cell r="A1109" t="str">
            <v>UF</v>
          </cell>
          <cell r="B1109">
            <v>13.9</v>
          </cell>
        </row>
        <row r="1110">
          <cell r="A1110" t="str">
            <v>UFC</v>
          </cell>
          <cell r="B1110">
            <v>8.85</v>
          </cell>
        </row>
        <row r="1111">
          <cell r="A1111" t="str">
            <v>UFC-F</v>
          </cell>
          <cell r="B1111">
            <v>30</v>
          </cell>
        </row>
        <row r="1112">
          <cell r="A1112" t="str">
            <v>UF-F</v>
          </cell>
          <cell r="B1112">
            <v>37</v>
          </cell>
        </row>
        <row r="1113">
          <cell r="A1113" t="str">
            <v>UFM</v>
          </cell>
          <cell r="B1113">
            <v>30</v>
          </cell>
        </row>
        <row r="1114">
          <cell r="A1114" t="str">
            <v>UFM-F</v>
          </cell>
          <cell r="B1114">
            <v>52</v>
          </cell>
        </row>
        <row r="1115">
          <cell r="A1115" t="str">
            <v>UGP</v>
          </cell>
          <cell r="B1115">
            <v>232</v>
          </cell>
        </row>
        <row r="1116">
          <cell r="A1116" t="str">
            <v>UGP-F</v>
          </cell>
          <cell r="B1116">
            <v>230</v>
          </cell>
        </row>
        <row r="1117">
          <cell r="A1117" t="str">
            <v>UMI</v>
          </cell>
          <cell r="B1117">
            <v>65</v>
          </cell>
        </row>
        <row r="1118">
          <cell r="A1118" t="str">
            <v>UMI-F</v>
          </cell>
          <cell r="B1118">
            <v>35.5</v>
          </cell>
        </row>
        <row r="1119">
          <cell r="A1119" t="str">
            <v>UMW</v>
          </cell>
          <cell r="B1119">
            <v>97</v>
          </cell>
        </row>
        <row r="1120">
          <cell r="A1120" t="str">
            <v>UMW-F</v>
          </cell>
          <cell r="B1120">
            <v>0</v>
          </cell>
        </row>
        <row r="1121">
          <cell r="A1121" t="str">
            <v>UNI</v>
          </cell>
          <cell r="B1121">
            <v>23.8</v>
          </cell>
        </row>
        <row r="1122">
          <cell r="A1122" t="str">
            <v>UNI-F</v>
          </cell>
          <cell r="B1122">
            <v>17.5</v>
          </cell>
        </row>
        <row r="1123">
          <cell r="A1123" t="str">
            <v>UOBR</v>
          </cell>
          <cell r="B1123">
            <v>6.5</v>
          </cell>
        </row>
        <row r="1124">
          <cell r="A1124" t="str">
            <v>UP</v>
          </cell>
          <cell r="B1124">
            <v>20</v>
          </cell>
        </row>
        <row r="1125">
          <cell r="A1125" t="str">
            <v>UPF</v>
          </cell>
          <cell r="B1125">
            <v>40.5</v>
          </cell>
        </row>
        <row r="1126">
          <cell r="A1126" t="str">
            <v>UP-F</v>
          </cell>
          <cell r="B1126">
            <v>51</v>
          </cell>
        </row>
        <row r="1127">
          <cell r="A1127" t="str">
            <v>UPF-F</v>
          </cell>
          <cell r="B1127">
            <v>0</v>
          </cell>
        </row>
        <row r="1128">
          <cell r="A1128" t="str">
            <v>UPOIC</v>
          </cell>
          <cell r="B1128">
            <v>42.75</v>
          </cell>
        </row>
        <row r="1129">
          <cell r="A1129" t="str">
            <v>UPOIC-F</v>
          </cell>
          <cell r="B1129">
            <v>40</v>
          </cell>
        </row>
        <row r="1130">
          <cell r="A1130" t="str">
            <v>US</v>
          </cell>
          <cell r="B1130">
            <v>15.2</v>
          </cell>
        </row>
        <row r="1131">
          <cell r="A1131" t="str">
            <v>US-F</v>
          </cell>
          <cell r="B1131">
            <v>0</v>
          </cell>
        </row>
        <row r="1132">
          <cell r="A1132" t="str">
            <v>UST</v>
          </cell>
          <cell r="B1132">
            <v>20.7</v>
          </cell>
        </row>
        <row r="1133">
          <cell r="A1133" t="str">
            <v>UST-F</v>
          </cell>
          <cell r="B1133">
            <v>6.1</v>
          </cell>
        </row>
        <row r="1134">
          <cell r="A1134" t="str">
            <v>US-W1</v>
          </cell>
          <cell r="B1134">
            <v>8.6999999999999993</v>
          </cell>
        </row>
        <row r="1135">
          <cell r="A1135" t="str">
            <v>UT</v>
          </cell>
          <cell r="B1135">
            <v>11</v>
          </cell>
        </row>
        <row r="1136">
          <cell r="A1136" t="str">
            <v>UT-F</v>
          </cell>
          <cell r="B1136">
            <v>21</v>
          </cell>
        </row>
        <row r="1137">
          <cell r="A1137" t="str">
            <v>UTL</v>
          </cell>
          <cell r="B1137">
            <v>10.8</v>
          </cell>
        </row>
        <row r="1138">
          <cell r="A1138" t="str">
            <v>UTL-F</v>
          </cell>
          <cell r="B1138">
            <v>16.8</v>
          </cell>
        </row>
        <row r="1139">
          <cell r="A1139" t="str">
            <v>UV</v>
          </cell>
          <cell r="B1139">
            <v>3.58</v>
          </cell>
        </row>
        <row r="1140">
          <cell r="A1140" t="str">
            <v>UVAN</v>
          </cell>
          <cell r="B1140">
            <v>29</v>
          </cell>
        </row>
        <row r="1141">
          <cell r="A1141" t="str">
            <v>UVAN-F</v>
          </cell>
          <cell r="B1141">
            <v>31</v>
          </cell>
        </row>
        <row r="1142">
          <cell r="A1142" t="str">
            <v>UV-F</v>
          </cell>
          <cell r="B1142">
            <v>4.5</v>
          </cell>
        </row>
        <row r="1143">
          <cell r="A1143" t="str">
            <v>UV-W1</v>
          </cell>
          <cell r="B1143">
            <v>1.48</v>
          </cell>
        </row>
        <row r="1144">
          <cell r="A1144" t="str">
            <v>VARO</v>
          </cell>
          <cell r="B1144">
            <v>20.8</v>
          </cell>
        </row>
        <row r="1145">
          <cell r="A1145" t="str">
            <v>VARO-F</v>
          </cell>
          <cell r="B1145">
            <v>135</v>
          </cell>
        </row>
        <row r="1146">
          <cell r="A1146" t="str">
            <v>VAYU1</v>
          </cell>
          <cell r="B1146">
            <v>9.85</v>
          </cell>
        </row>
        <row r="1147">
          <cell r="A1147" t="str">
            <v>VIBHA</v>
          </cell>
          <cell r="B1147">
            <v>21.9</v>
          </cell>
        </row>
        <row r="1148">
          <cell r="A1148" t="str">
            <v>VIBHA-F</v>
          </cell>
          <cell r="B1148">
            <v>35</v>
          </cell>
        </row>
        <row r="1149">
          <cell r="A1149" t="str">
            <v>VIBHA-W1</v>
          </cell>
          <cell r="B1149">
            <v>13</v>
          </cell>
        </row>
        <row r="1150">
          <cell r="A1150" t="str">
            <v>VNG</v>
          </cell>
          <cell r="B1150">
            <v>11.9</v>
          </cell>
        </row>
        <row r="1151">
          <cell r="A1151" t="str">
            <v>VNG-F</v>
          </cell>
          <cell r="B1151">
            <v>0</v>
          </cell>
        </row>
        <row r="1152">
          <cell r="A1152" t="str">
            <v>VNG-W1</v>
          </cell>
          <cell r="B1152">
            <v>10.5</v>
          </cell>
        </row>
        <row r="1153">
          <cell r="A1153" t="str">
            <v>VNT</v>
          </cell>
          <cell r="B1153">
            <v>14.9</v>
          </cell>
        </row>
        <row r="1154">
          <cell r="A1154" t="str">
            <v>VNT-F</v>
          </cell>
          <cell r="B1154">
            <v>12.2</v>
          </cell>
        </row>
        <row r="1155">
          <cell r="A1155" t="str">
            <v>WACOAL</v>
          </cell>
          <cell r="B1155">
            <v>31.5</v>
          </cell>
        </row>
        <row r="1156">
          <cell r="A1156" t="str">
            <v>WACOAL-F</v>
          </cell>
          <cell r="B1156">
            <v>13.5</v>
          </cell>
        </row>
        <row r="1157">
          <cell r="A1157" t="str">
            <v>WARE</v>
          </cell>
          <cell r="B1157" t="str">
            <v>PUB</v>
          </cell>
        </row>
        <row r="1158">
          <cell r="A1158" t="str">
            <v>WFC</v>
          </cell>
          <cell r="B1158">
            <v>3.1</v>
          </cell>
        </row>
        <row r="1159">
          <cell r="A1159" t="str">
            <v>WFC-F</v>
          </cell>
          <cell r="B1159">
            <v>27.25</v>
          </cell>
        </row>
        <row r="1160">
          <cell r="A1160" t="str">
            <v>WG</v>
          </cell>
          <cell r="B1160">
            <v>30</v>
          </cell>
        </row>
        <row r="1161">
          <cell r="A1161" t="str">
            <v>WG-F</v>
          </cell>
          <cell r="B1161">
            <v>19.75</v>
          </cell>
        </row>
        <row r="1162">
          <cell r="A1162" t="str">
            <v>YCI</v>
          </cell>
          <cell r="B1162">
            <v>7.9</v>
          </cell>
        </row>
        <row r="1163">
          <cell r="A1163" t="str">
            <v>YCI-F</v>
          </cell>
          <cell r="B1163">
            <v>25</v>
          </cell>
        </row>
        <row r="1164">
          <cell r="A1164" t="str">
            <v>YUASA</v>
          </cell>
          <cell r="B1164">
            <v>25.5</v>
          </cell>
        </row>
        <row r="1165">
          <cell r="A1165" t="str">
            <v>YUASA-F</v>
          </cell>
          <cell r="B1165">
            <v>0</v>
          </cell>
        </row>
        <row r="1166">
          <cell r="A1166" t="str">
            <v>ZMICO</v>
          </cell>
          <cell r="B1166">
            <v>10.9</v>
          </cell>
        </row>
        <row r="1167">
          <cell r="A1167" t="str">
            <v>ZMICO-F</v>
          </cell>
          <cell r="B1167">
            <v>11.2</v>
          </cell>
        </row>
        <row r="1168">
          <cell r="A1168" t="str">
            <v>ZMICO-W1</v>
          </cell>
          <cell r="B1168">
            <v>24.5</v>
          </cell>
        </row>
        <row r="1169">
          <cell r="A1169" t="str">
            <v>ZMICO-W2</v>
          </cell>
          <cell r="B1169">
            <v>3.7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rpbot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Total (2)"/>
      <sheetName val="Sheet1"/>
      <sheetName val="TB Total"/>
      <sheetName val="Macro1"/>
    </sheetNames>
    <sheetDataSet>
      <sheetData sheetId="0"/>
      <sheetData sheetId="1"/>
      <sheetData sheetId="2"/>
      <sheetData sheetId="3">
        <row r="99">
          <cell r="A99" t="str">
            <v>Recover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  <sheetName val="Links"/>
    </sheetNames>
    <sheetDataSet>
      <sheetData sheetId="0"/>
      <sheetData sheetId="1"/>
      <sheetData sheetId="2"/>
      <sheetData sheetId="3"/>
      <sheetData sheetId="4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_Maincomp"/>
      <sheetName val="SCB 1 - Current"/>
      <sheetName val="SCB 2 - Current"/>
      <sheetName val="Parts List"/>
      <sheetName val="CST1198"/>
      <sheetName val="ยานพาหนะ"/>
      <sheetName val="เครื่องมือ"/>
      <sheetName val="FG-ISSUED"/>
      <sheetName val="Oreo"/>
      <sheetName val="Echangerates"/>
      <sheetName val="manual"/>
      <sheetName val="A"/>
      <sheetName val="09_รายการระหว่างธนาคารฯ_asset"/>
      <sheetName val="Mthly"/>
      <sheetName val="Drawing Approve"/>
      <sheetName val="Sheet4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SGUN"/>
      <sheetName val="SLUN"/>
      <sheetName val="ops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agent  (2)"/>
      <sheetName val="Selling agent "/>
      <sheetName val="Fund Size"/>
      <sheetName val="SCB Fee"/>
      <sheetName val="SCB Fee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ริษัทย่อย"/>
      <sheetName val="บริษัทร่วม"/>
      <sheetName val="บริษัทที่เกี่ยวข้อง"/>
    </sheetNames>
    <sheetDataSet>
      <sheetData sheetId="0"/>
      <sheetData sheetId="1"/>
      <sheetData sheetId="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asset write-off#3"/>
      <sheetName val="10-1 Media"/>
      <sheetName val="10-cut"/>
      <sheetName val="TBBR"/>
      <sheetName val="TAB_DEP"/>
      <sheetName val="TB as of Sep 2002"/>
      <sheetName val="การใช้"/>
      <sheetName val="Data Exp ทั้งหมด"/>
      <sheetName val="시산표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M_Maincomp"/>
      <sheetName val="DATA"/>
      <sheetName val="PLs"/>
      <sheetName val="BS ATTACH"/>
      <sheetName val="437"/>
      <sheetName val="DEP12"/>
      <sheetName val="TB Worksheet"/>
      <sheetName val="Sum"/>
      <sheetName val="P3bis"/>
      <sheetName val="P4"/>
      <sheetName val="P1"/>
      <sheetName val="CST1198"/>
      <sheetName val="TABLE"/>
      <sheetName val="J2"/>
      <sheetName val="J1"/>
      <sheetName val="Véhicule"/>
      <sheetName val="TB_as_of_Sep_2002"/>
      <sheetName val="#REF"/>
      <sheetName val="PC till Aug"/>
      <sheetName val="TrialBalance Q3-2002"/>
      <sheetName val="mflvv(Kia)"/>
      <sheetName val="sm_รหัส"/>
      <sheetName val="f_test_รหัส"/>
      <sheetName val="v_cut_วัน"/>
      <sheetName val="TEMP2"/>
      <sheetName val="17200010"/>
      <sheetName val="B&amp;S 1999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3502064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  <sheetName val="J2"/>
      <sheetName val="J1"/>
      <sheetName val="11_เงินลงทุน"/>
    </sheetNames>
    <sheetDataSet>
      <sheetData sheetId="0"/>
      <sheetData sheetId="1"/>
      <sheetData sheetId="2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incom tax 2005"/>
      <sheetName val="10-1 Media"/>
      <sheetName val="10-cut"/>
      <sheetName val=" IB-PL-YTD"/>
      <sheetName val="BS(Foamtec)"/>
      <sheetName val="PL(Foamtec)"/>
      <sheetName val="BS ATTACH"/>
      <sheetName val="MA"/>
      <sheetName val="BS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J1"/>
      <sheetName val="11_เงินลงทุน"/>
      <sheetName val="รายการกับบริษัทในเครือ "/>
      <sheetName val="STOCK_OUT"/>
      <sheetName val="Drivers"/>
      <sheetName val="시산표"/>
      <sheetName val="Act v Plan"/>
      <sheetName val="PL"/>
      <sheetName val="CRJE"/>
      <sheetName val="_IB-PL-YTD"/>
      <sheetName val="Asset_Verification"/>
      <sheetName val="LC-KBANK"/>
      <sheetName val="Reference2"/>
      <sheetName val="ยานพาหนะ"/>
      <sheetName val="036-VTR"/>
      <sheetName val="Sheet 1"/>
      <sheetName val="Menu"/>
      <sheetName val="TBBR"/>
      <sheetName val="SAPfilean"/>
      <sheetName val="Bk2Form8(iii)"/>
      <sheetName val="BL-TTL"/>
      <sheetName val="BAL"/>
    </sheetNames>
    <sheetDataSet>
      <sheetData sheetId="0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CUSTOMER"/>
      <sheetName val="SEA"/>
      <sheetName val="BS"/>
      <sheetName val="capacité"/>
      <sheetName val="frptolocal"/>
      <sheetName val="10"/>
      <sheetName val="PL _ ผลงานใหม่รวม"/>
      <sheetName val="K-5"/>
      <sheetName val="ＣＡＭＹ　ＭⅢ"/>
      <sheetName val="FOC EXPORT"/>
      <sheetName val="FOC DOMESTIC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CJEs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Group"/>
      <sheetName val="ws"/>
      <sheetName val="CST1198"/>
      <sheetName val="PL"/>
      <sheetName val="CRJE"/>
      <sheetName val="M03"/>
      <sheetName val="M01"/>
      <sheetName val="เครื่องมือ"/>
      <sheetName val="P7"/>
      <sheetName val="J2"/>
      <sheetName val="Wkgs_BS Lead"/>
      <sheetName val="Exchange Rate"/>
      <sheetName val="G.P. PROVISION"/>
      <sheetName val="10-1 Media"/>
      <sheetName val="10-cut"/>
      <sheetName val="Review credit"/>
      <sheetName val="BSLA"/>
      <sheetName val="Menu"/>
      <sheetName val="ZD301"/>
      <sheetName val="Sheet3"/>
      <sheetName val="Bk2Form8(iii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0C2DF-EFFD-4CA6-AD24-A35965ADE478}">
  <sheetPr codeName="Sheet1"/>
  <dimension ref="A1:O176"/>
  <sheetViews>
    <sheetView view="pageBreakPreview" zoomScale="85" zoomScaleNormal="55" zoomScaleSheetLayoutView="85" zoomScalePageLayoutView="55" workbookViewId="0">
      <selection activeCell="A5" sqref="A5"/>
    </sheetView>
  </sheetViews>
  <sheetFormatPr defaultColWidth="9.140625" defaultRowHeight="21.75"/>
  <cols>
    <col min="1" max="1" width="66.140625" style="31" bestFit="1" customWidth="1"/>
    <col min="2" max="2" width="8.42578125" style="29" customWidth="1"/>
    <col min="3" max="3" width="1.140625" style="29" customWidth="1"/>
    <col min="4" max="4" width="14.85546875" style="30" customWidth="1"/>
    <col min="5" max="5" width="1.140625" style="30" customWidth="1"/>
    <col min="6" max="6" width="12.42578125" style="30" customWidth="1"/>
    <col min="7" max="7" width="1.140625" style="30" customWidth="1"/>
    <col min="8" max="8" width="14.85546875" style="30" customWidth="1"/>
    <col min="9" max="9" width="1.140625" style="30" customWidth="1"/>
    <col min="10" max="10" width="12.42578125" style="30" customWidth="1"/>
    <col min="11" max="11" width="9.140625" style="29"/>
    <col min="12" max="12" width="9.42578125" style="29" bestFit="1" customWidth="1"/>
    <col min="13" max="13" width="11" style="29" bestFit="1" customWidth="1"/>
    <col min="14" max="16384" width="9.140625" style="29"/>
  </cols>
  <sheetData>
    <row r="1" spans="1:15" ht="23.25" customHeight="1">
      <c r="A1" s="28" t="s">
        <v>0</v>
      </c>
    </row>
    <row r="2" spans="1:15" ht="23.25" customHeight="1">
      <c r="A2" s="241" t="s">
        <v>1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</row>
    <row r="3" spans="1:15" ht="23.25" customHeight="1">
      <c r="B3" s="32"/>
      <c r="C3" s="32"/>
      <c r="D3" s="240" t="s">
        <v>2</v>
      </c>
      <c r="E3" s="240"/>
      <c r="F3" s="240"/>
      <c r="G3" s="33"/>
      <c r="H3" s="240" t="s">
        <v>3</v>
      </c>
      <c r="I3" s="240"/>
      <c r="J3" s="240"/>
    </row>
    <row r="4" spans="1:15" ht="23.25" customHeight="1">
      <c r="B4" s="32"/>
      <c r="C4" s="32"/>
      <c r="D4" s="34" t="s">
        <v>4</v>
      </c>
      <c r="E4" s="34"/>
      <c r="F4" s="34" t="s">
        <v>5</v>
      </c>
      <c r="G4" s="33"/>
      <c r="H4" s="34" t="s">
        <v>4</v>
      </c>
      <c r="I4" s="34"/>
      <c r="J4" s="34" t="s">
        <v>5</v>
      </c>
    </row>
    <row r="5" spans="1:15" ht="23.25" customHeight="1">
      <c r="A5" s="28" t="s">
        <v>6</v>
      </c>
      <c r="B5" s="35" t="s">
        <v>7</v>
      </c>
      <c r="C5" s="35"/>
      <c r="D5" s="36" t="s">
        <v>199</v>
      </c>
      <c r="E5" s="34"/>
      <c r="F5" s="36" t="s">
        <v>8</v>
      </c>
      <c r="G5" s="34"/>
      <c r="H5" s="36" t="s">
        <v>199</v>
      </c>
      <c r="I5" s="34"/>
      <c r="J5" s="36" t="s">
        <v>8</v>
      </c>
    </row>
    <row r="6" spans="1:15" ht="23.25" customHeight="1">
      <c r="A6" s="28"/>
      <c r="B6" s="35"/>
      <c r="C6" s="35"/>
      <c r="D6" s="34" t="s">
        <v>9</v>
      </c>
      <c r="E6" s="34"/>
      <c r="F6" s="36"/>
      <c r="G6" s="34"/>
      <c r="H6" s="34" t="s">
        <v>9</v>
      </c>
      <c r="I6" s="34"/>
      <c r="J6" s="36"/>
    </row>
    <row r="7" spans="1:15" ht="23.25" customHeight="1">
      <c r="A7" s="37"/>
      <c r="B7" s="32"/>
      <c r="C7" s="32"/>
      <c r="D7" s="239" t="s">
        <v>10</v>
      </c>
      <c r="E7" s="239"/>
      <c r="F7" s="239"/>
      <c r="G7" s="239"/>
      <c r="H7" s="239"/>
      <c r="I7" s="239"/>
      <c r="J7" s="239"/>
    </row>
    <row r="8" spans="1:15" ht="23.25" customHeight="1">
      <c r="A8" s="38" t="s">
        <v>11</v>
      </c>
      <c r="B8" s="35"/>
      <c r="C8" s="35"/>
      <c r="D8" s="39"/>
      <c r="E8" s="39"/>
      <c r="F8" s="39"/>
      <c r="G8" s="39"/>
      <c r="H8" s="39"/>
      <c r="I8" s="39"/>
      <c r="J8" s="39"/>
    </row>
    <row r="9" spans="1:15" ht="23.25" customHeight="1">
      <c r="A9" s="31" t="s">
        <v>12</v>
      </c>
      <c r="B9" s="40"/>
      <c r="C9" s="35"/>
      <c r="D9" s="39">
        <v>3105921</v>
      </c>
      <c r="E9" s="39"/>
      <c r="F9" s="39">
        <v>3091515</v>
      </c>
      <c r="G9" s="39"/>
      <c r="H9" s="39">
        <v>213570</v>
      </c>
      <c r="I9" s="39"/>
      <c r="J9" s="39">
        <v>365980</v>
      </c>
    </row>
    <row r="10" spans="1:15" ht="23.25" customHeight="1">
      <c r="A10" s="41" t="s">
        <v>13</v>
      </c>
      <c r="B10" s="40"/>
      <c r="C10" s="35"/>
      <c r="D10" s="39">
        <v>223068</v>
      </c>
      <c r="E10" s="39"/>
      <c r="F10" s="39">
        <v>105646</v>
      </c>
      <c r="G10" s="39"/>
      <c r="H10" s="42">
        <v>2500</v>
      </c>
      <c r="I10" s="39"/>
      <c r="J10" s="42">
        <v>0</v>
      </c>
    </row>
    <row r="11" spans="1:15" ht="23.25" customHeight="1">
      <c r="A11" s="41" t="s">
        <v>14</v>
      </c>
      <c r="B11" s="40">
        <v>5</v>
      </c>
      <c r="C11" s="35"/>
      <c r="D11" s="39">
        <v>2556349</v>
      </c>
      <c r="E11" s="39"/>
      <c r="F11" s="39">
        <v>2942550</v>
      </c>
      <c r="G11" s="39"/>
      <c r="H11" s="39">
        <v>1718907</v>
      </c>
      <c r="I11" s="39"/>
      <c r="J11" s="39">
        <v>1979097</v>
      </c>
    </row>
    <row r="12" spans="1:15" ht="23.25" customHeight="1">
      <c r="A12" s="41" t="s">
        <v>15</v>
      </c>
      <c r="B12" s="40">
        <v>6</v>
      </c>
      <c r="C12" s="35"/>
      <c r="D12" s="39">
        <v>253329</v>
      </c>
      <c r="E12" s="39"/>
      <c r="F12" s="39">
        <v>232754</v>
      </c>
      <c r="G12" s="39"/>
      <c r="H12" s="42">
        <v>0</v>
      </c>
      <c r="I12" s="39"/>
      <c r="J12" s="42">
        <v>0</v>
      </c>
    </row>
    <row r="13" spans="1:15" ht="23.25" customHeight="1">
      <c r="A13" s="41" t="s">
        <v>16</v>
      </c>
      <c r="B13" s="40">
        <v>7</v>
      </c>
      <c r="C13" s="35"/>
      <c r="D13" s="39">
        <v>578242</v>
      </c>
      <c r="E13" s="39"/>
      <c r="F13" s="39">
        <v>626833</v>
      </c>
      <c r="G13" s="39"/>
      <c r="H13" s="42">
        <v>0</v>
      </c>
      <c r="I13" s="39"/>
      <c r="J13" s="42">
        <v>0</v>
      </c>
      <c r="L13"/>
    </row>
    <row r="14" spans="1:15" ht="23.25" customHeight="1">
      <c r="A14" s="41" t="s">
        <v>17</v>
      </c>
      <c r="B14" s="43"/>
      <c r="C14" s="35"/>
    </row>
    <row r="15" spans="1:15" ht="23.25" customHeight="1">
      <c r="A15" s="41" t="s">
        <v>18</v>
      </c>
      <c r="B15" s="40"/>
      <c r="C15" s="35"/>
      <c r="D15" s="39">
        <v>3856</v>
      </c>
      <c r="E15" s="39"/>
      <c r="F15" s="39">
        <v>6086</v>
      </c>
      <c r="G15" s="39"/>
      <c r="H15" s="42">
        <v>0</v>
      </c>
      <c r="I15" s="39"/>
      <c r="J15" s="42">
        <v>0</v>
      </c>
    </row>
    <row r="16" spans="1:15" customFormat="1" ht="23.25" customHeight="1">
      <c r="A16" t="s">
        <v>19</v>
      </c>
      <c r="B16" s="40">
        <v>8</v>
      </c>
      <c r="C16" s="35"/>
      <c r="D16" s="39">
        <v>0</v>
      </c>
      <c r="E16" s="39"/>
      <c r="F16" s="39">
        <v>0</v>
      </c>
      <c r="G16" s="39"/>
      <c r="H16" s="39">
        <v>0</v>
      </c>
      <c r="I16" s="39"/>
      <c r="J16" s="39">
        <v>0</v>
      </c>
    </row>
    <row r="17" spans="1:13" customFormat="1" ht="23.25" customHeight="1">
      <c r="A17" s="41" t="s">
        <v>20</v>
      </c>
      <c r="B17" s="40">
        <v>8</v>
      </c>
      <c r="C17" s="35"/>
      <c r="D17" s="42">
        <v>43069</v>
      </c>
      <c r="E17" s="39"/>
      <c r="F17" s="42">
        <v>41055</v>
      </c>
      <c r="G17" s="39"/>
      <c r="H17" s="42">
        <v>0</v>
      </c>
      <c r="I17" s="39"/>
      <c r="J17" s="42">
        <v>0</v>
      </c>
    </row>
    <row r="18" spans="1:13" ht="23.25" customHeight="1">
      <c r="A18" s="41" t="s">
        <v>21</v>
      </c>
      <c r="B18" s="40"/>
      <c r="C18" s="35"/>
      <c r="D18" s="42">
        <v>208</v>
      </c>
      <c r="E18" s="39"/>
      <c r="F18" s="42">
        <v>305</v>
      </c>
      <c r="G18" s="39"/>
      <c r="H18" s="42">
        <v>0</v>
      </c>
      <c r="I18" s="39"/>
      <c r="J18" s="42">
        <v>0</v>
      </c>
    </row>
    <row r="19" spans="1:13" ht="23.25" customHeight="1">
      <c r="A19" s="41" t="s">
        <v>22</v>
      </c>
      <c r="B19" s="40"/>
      <c r="C19" s="35"/>
      <c r="D19" s="42">
        <v>61595</v>
      </c>
      <c r="E19" s="39"/>
      <c r="F19" s="42">
        <v>59555</v>
      </c>
      <c r="G19" s="39"/>
      <c r="H19" s="42">
        <v>10601</v>
      </c>
      <c r="I19" s="39"/>
      <c r="J19" s="42">
        <v>16201</v>
      </c>
    </row>
    <row r="20" spans="1:13" ht="23.25" customHeight="1">
      <c r="A20" s="41" t="s">
        <v>23</v>
      </c>
      <c r="B20" s="40">
        <v>4</v>
      </c>
      <c r="C20" s="35"/>
      <c r="D20" s="42">
        <v>0</v>
      </c>
      <c r="E20" s="39"/>
      <c r="F20" s="42">
        <v>0</v>
      </c>
      <c r="G20" s="39"/>
      <c r="H20" s="42">
        <v>273269</v>
      </c>
      <c r="I20" s="39"/>
      <c r="J20" s="42">
        <v>144127</v>
      </c>
    </row>
    <row r="21" spans="1:13" ht="23.25" customHeight="1">
      <c r="A21" s="41" t="s">
        <v>24</v>
      </c>
      <c r="B21" s="40">
        <v>4</v>
      </c>
      <c r="C21" s="35"/>
      <c r="D21" s="42">
        <v>109299</v>
      </c>
      <c r="E21" s="39"/>
      <c r="F21" s="42">
        <v>120361</v>
      </c>
      <c r="G21" s="39"/>
      <c r="H21" s="39">
        <v>14288</v>
      </c>
      <c r="I21" s="39"/>
      <c r="J21" s="39">
        <v>71707</v>
      </c>
    </row>
    <row r="22" spans="1:13" ht="23.25" customHeight="1">
      <c r="A22" s="31" t="s">
        <v>25</v>
      </c>
      <c r="B22" s="35">
        <v>4</v>
      </c>
      <c r="C22" s="35"/>
      <c r="D22" s="42">
        <v>257714</v>
      </c>
      <c r="E22" s="39"/>
      <c r="F22" s="42">
        <v>219580</v>
      </c>
      <c r="G22" s="39"/>
      <c r="H22" s="39">
        <v>63814</v>
      </c>
      <c r="I22" s="39"/>
      <c r="J22" s="39">
        <v>35381</v>
      </c>
    </row>
    <row r="23" spans="1:13" ht="23.25" customHeight="1">
      <c r="A23" s="28" t="s">
        <v>26</v>
      </c>
      <c r="B23" s="35"/>
      <c r="C23" s="35"/>
      <c r="D23" s="44">
        <f>SUM(D9:D22)</f>
        <v>7192650</v>
      </c>
      <c r="E23" s="45"/>
      <c r="F23" s="44">
        <f>SUM(F9:F22)</f>
        <v>7446240</v>
      </c>
      <c r="G23" s="45"/>
      <c r="H23" s="44">
        <f>SUM(H9:H22)</f>
        <v>2296949</v>
      </c>
      <c r="I23" s="45"/>
      <c r="J23" s="44">
        <f>SUM(J9:J22)</f>
        <v>2612493</v>
      </c>
      <c r="L23" s="133">
        <v>-1</v>
      </c>
      <c r="M23" s="133">
        <v>0</v>
      </c>
    </row>
    <row r="24" spans="1:13" ht="14.25" customHeight="1">
      <c r="A24" s="47"/>
      <c r="B24" s="35"/>
      <c r="C24" s="35"/>
      <c r="D24" s="39"/>
      <c r="E24" s="39"/>
      <c r="F24" s="39"/>
      <c r="G24" s="39"/>
      <c r="H24" s="39"/>
      <c r="I24" s="39"/>
      <c r="J24" s="39"/>
    </row>
    <row r="25" spans="1:13" ht="23.25" customHeight="1">
      <c r="A25" s="38" t="s">
        <v>27</v>
      </c>
      <c r="B25" s="48"/>
      <c r="C25" s="35"/>
      <c r="D25" s="39"/>
      <c r="E25" s="39"/>
      <c r="F25" s="39"/>
      <c r="G25" s="39"/>
      <c r="H25" s="39"/>
      <c r="I25" s="39"/>
      <c r="J25" s="39"/>
    </row>
    <row r="26" spans="1:13" ht="23.25" customHeight="1">
      <c r="A26" t="s">
        <v>28</v>
      </c>
      <c r="B26" s="48"/>
      <c r="C26" s="35"/>
      <c r="D26" s="39">
        <v>346</v>
      </c>
      <c r="E26" s="39"/>
      <c r="F26" s="39">
        <v>343</v>
      </c>
      <c r="G26" s="39"/>
      <c r="H26" s="39">
        <v>346</v>
      </c>
      <c r="I26" s="39"/>
      <c r="J26" s="39">
        <v>343</v>
      </c>
    </row>
    <row r="27" spans="1:13" ht="23.25" customHeight="1">
      <c r="A27" s="49" t="s">
        <v>29</v>
      </c>
      <c r="B27" s="40">
        <v>9</v>
      </c>
      <c r="C27" s="35"/>
      <c r="D27" s="39">
        <v>1762149</v>
      </c>
      <c r="E27" s="39"/>
      <c r="F27" s="39">
        <v>1766759</v>
      </c>
      <c r="G27" s="39"/>
      <c r="H27" s="39">
        <v>0</v>
      </c>
      <c r="I27" s="39"/>
      <c r="J27" s="39">
        <v>0</v>
      </c>
      <c r="L27" s="46"/>
    </row>
    <row r="28" spans="1:13" ht="23.25" customHeight="1">
      <c r="A28" t="s">
        <v>30</v>
      </c>
      <c r="B28" s="40">
        <v>10</v>
      </c>
      <c r="C28" s="35"/>
      <c r="D28" s="39">
        <v>0</v>
      </c>
      <c r="E28" s="39"/>
      <c r="F28" s="39">
        <v>0</v>
      </c>
      <c r="G28" s="39"/>
      <c r="H28" s="39">
        <v>3590302</v>
      </c>
      <c r="I28" s="39"/>
      <c r="J28" s="39">
        <v>3590302</v>
      </c>
    </row>
    <row r="29" spans="1:13" ht="23.25" customHeight="1">
      <c r="A29" s="41" t="s">
        <v>31</v>
      </c>
      <c r="B29" s="40" t="s">
        <v>200</v>
      </c>
      <c r="C29" s="35"/>
      <c r="D29" s="39">
        <v>567244</v>
      </c>
      <c r="E29" s="39"/>
      <c r="F29" s="39">
        <v>535509</v>
      </c>
      <c r="G29" s="39"/>
      <c r="H29" s="39">
        <v>0</v>
      </c>
      <c r="I29" s="39"/>
      <c r="J29" s="39">
        <v>0</v>
      </c>
      <c r="L29"/>
    </row>
    <row r="30" spans="1:13" ht="23.25" customHeight="1">
      <c r="A30" s="41" t="s">
        <v>32</v>
      </c>
      <c r="B30" s="40">
        <v>5</v>
      </c>
      <c r="C30" s="35"/>
      <c r="D30" s="39">
        <v>1803317</v>
      </c>
      <c r="E30" s="39"/>
      <c r="F30" s="39">
        <v>2162135</v>
      </c>
      <c r="G30" s="39"/>
      <c r="H30" s="39">
        <v>1288290</v>
      </c>
      <c r="I30" s="39"/>
      <c r="J30" s="39">
        <v>1544400</v>
      </c>
      <c r="L30"/>
    </row>
    <row r="31" spans="1:13" ht="23.25" customHeight="1">
      <c r="A31" s="41" t="s">
        <v>33</v>
      </c>
      <c r="B31" s="40">
        <v>6</v>
      </c>
      <c r="C31" s="35"/>
      <c r="D31" s="39">
        <v>104359</v>
      </c>
      <c r="E31" s="39"/>
      <c r="F31" s="39">
        <v>64200</v>
      </c>
      <c r="G31" s="39"/>
      <c r="H31" s="39">
        <v>0</v>
      </c>
      <c r="I31" s="39"/>
      <c r="J31" s="39">
        <v>0</v>
      </c>
      <c r="L31"/>
    </row>
    <row r="32" spans="1:13" ht="23.25" customHeight="1">
      <c r="A32" s="41" t="s">
        <v>34</v>
      </c>
      <c r="B32" s="40">
        <v>7</v>
      </c>
      <c r="C32" s="35"/>
      <c r="D32" s="39">
        <v>5970</v>
      </c>
      <c r="E32" s="39"/>
      <c r="F32" s="39">
        <v>21707</v>
      </c>
      <c r="G32" s="39"/>
      <c r="H32" s="39">
        <v>0</v>
      </c>
      <c r="I32" s="39"/>
      <c r="J32" s="39">
        <v>0</v>
      </c>
      <c r="L32"/>
    </row>
    <row r="33" spans="1:13" ht="23.25" customHeight="1">
      <c r="A33" s="41" t="s">
        <v>17</v>
      </c>
      <c r="B33"/>
      <c r="C33" s="35"/>
      <c r="E33" s="39"/>
      <c r="G33" s="39"/>
      <c r="I33" s="39"/>
      <c r="L33"/>
    </row>
    <row r="34" spans="1:13" ht="23.25" customHeight="1">
      <c r="A34" s="41" t="s">
        <v>35</v>
      </c>
      <c r="B34" s="40"/>
      <c r="C34" s="35"/>
      <c r="D34" s="39">
        <v>368</v>
      </c>
      <c r="E34" s="39"/>
      <c r="F34" s="39">
        <v>322</v>
      </c>
      <c r="G34" s="39"/>
      <c r="H34" s="39">
        <v>0</v>
      </c>
      <c r="I34" s="39"/>
      <c r="J34" s="39">
        <v>0</v>
      </c>
      <c r="L34"/>
    </row>
    <row r="35" spans="1:13" ht="23.25" customHeight="1">
      <c r="A35" s="41" t="s">
        <v>36</v>
      </c>
      <c r="B35" s="40">
        <v>4</v>
      </c>
      <c r="C35" s="35"/>
      <c r="D35" s="39">
        <v>0</v>
      </c>
      <c r="E35" s="39"/>
      <c r="F35" s="39">
        <v>0</v>
      </c>
      <c r="G35" s="39"/>
      <c r="H35" s="39">
        <v>4759554</v>
      </c>
      <c r="I35" s="39"/>
      <c r="J35" s="39">
        <v>4646075</v>
      </c>
      <c r="L35"/>
    </row>
    <row r="36" spans="1:13" ht="23.25" customHeight="1">
      <c r="A36" s="31" t="s">
        <v>37</v>
      </c>
      <c r="B36" s="40"/>
      <c r="C36" s="35"/>
      <c r="D36" s="39">
        <v>111796</v>
      </c>
      <c r="E36" s="39"/>
      <c r="F36" s="39">
        <v>91344</v>
      </c>
      <c r="G36" s="39"/>
      <c r="H36" s="39">
        <v>53001</v>
      </c>
      <c r="I36" s="39"/>
      <c r="J36" s="39">
        <v>52622</v>
      </c>
    </row>
    <row r="37" spans="1:13" ht="23.25" customHeight="1">
      <c r="A37" s="41" t="s">
        <v>38</v>
      </c>
      <c r="B37" s="40"/>
      <c r="C37" s="35"/>
      <c r="D37" s="39">
        <v>95546</v>
      </c>
      <c r="E37" s="39"/>
      <c r="F37" s="39">
        <v>103991</v>
      </c>
      <c r="G37" s="39"/>
      <c r="H37" s="39">
        <v>62486</v>
      </c>
      <c r="I37" s="39"/>
      <c r="J37" s="39">
        <v>67865</v>
      </c>
    </row>
    <row r="38" spans="1:13" ht="23.25" customHeight="1">
      <c r="A38" s="41" t="s">
        <v>39</v>
      </c>
      <c r="B38" s="40"/>
      <c r="C38" s="35"/>
      <c r="D38" s="39">
        <v>323918</v>
      </c>
      <c r="E38" s="39"/>
      <c r="F38" s="39">
        <v>317868</v>
      </c>
      <c r="G38" s="39"/>
      <c r="H38" s="39">
        <v>0</v>
      </c>
      <c r="I38" s="39"/>
      <c r="J38" s="39">
        <v>0</v>
      </c>
    </row>
    <row r="39" spans="1:13" ht="23.25" customHeight="1">
      <c r="A39" s="31" t="s">
        <v>40</v>
      </c>
      <c r="B39" s="40"/>
      <c r="C39" s="35"/>
      <c r="D39" s="39">
        <v>165059</v>
      </c>
      <c r="E39" s="39"/>
      <c r="F39" s="39">
        <v>134623</v>
      </c>
      <c r="G39" s="39"/>
      <c r="H39" s="39">
        <v>73203</v>
      </c>
      <c r="I39" s="39"/>
      <c r="J39" s="39">
        <v>57578</v>
      </c>
    </row>
    <row r="40" spans="1:13" ht="23.25" customHeight="1">
      <c r="A40" s="31" t="s">
        <v>41</v>
      </c>
      <c r="B40" s="48"/>
      <c r="C40" s="35"/>
      <c r="D40" s="39">
        <v>67173</v>
      </c>
      <c r="E40" s="39"/>
      <c r="F40" s="39">
        <v>79451</v>
      </c>
      <c r="G40" s="39"/>
      <c r="H40" s="39">
        <v>28689</v>
      </c>
      <c r="I40" s="39"/>
      <c r="J40" s="39">
        <v>34399</v>
      </c>
    </row>
    <row r="41" spans="1:13" ht="23.25" customHeight="1">
      <c r="A41" s="28" t="s">
        <v>42</v>
      </c>
      <c r="B41" s="48"/>
      <c r="C41" s="35"/>
      <c r="D41" s="44">
        <f>SUM(D26:D40)</f>
        <v>5007245</v>
      </c>
      <c r="E41" s="45"/>
      <c r="F41" s="44">
        <f>SUM(F26:F40)</f>
        <v>5278252</v>
      </c>
      <c r="G41" s="45"/>
      <c r="H41" s="44">
        <f>SUM(H26:H40)</f>
        <v>9855871</v>
      </c>
      <c r="I41" s="45"/>
      <c r="J41" s="44">
        <f>SUM(J26:J40)</f>
        <v>9993584</v>
      </c>
      <c r="L41" s="133">
        <v>1</v>
      </c>
      <c r="M41" s="133">
        <v>0</v>
      </c>
    </row>
    <row r="42" spans="1:13" ht="23.25" customHeight="1" thickBot="1">
      <c r="A42" s="28" t="s">
        <v>43</v>
      </c>
      <c r="B42" s="48"/>
      <c r="C42" s="35"/>
      <c r="D42" s="50">
        <f>D41+D23</f>
        <v>12199895</v>
      </c>
      <c r="E42" s="45"/>
      <c r="F42" s="50">
        <f>F41+F23</f>
        <v>12724492</v>
      </c>
      <c r="G42" s="45"/>
      <c r="H42" s="50">
        <f>H41+H23</f>
        <v>12152820</v>
      </c>
      <c r="I42" s="45"/>
      <c r="J42" s="50">
        <f>J41+J23</f>
        <v>12606077</v>
      </c>
      <c r="L42" s="133">
        <v>0</v>
      </c>
      <c r="M42" s="134">
        <v>0</v>
      </c>
    </row>
    <row r="43" spans="1:13" ht="23.25" customHeight="1" thickTop="1">
      <c r="A43" s="51"/>
      <c r="B43" s="35"/>
      <c r="C43" s="35"/>
      <c r="D43" s="45"/>
      <c r="E43" s="45"/>
      <c r="F43" s="45"/>
      <c r="G43" s="45"/>
      <c r="H43" s="45"/>
      <c r="I43" s="45"/>
      <c r="J43" s="45"/>
    </row>
    <row r="44" spans="1:13" ht="23.25" customHeight="1">
      <c r="A44" s="52" t="s">
        <v>0</v>
      </c>
      <c r="B44"/>
      <c r="C44"/>
      <c r="D44" s="39"/>
      <c r="E44" s="39"/>
      <c r="F44" s="39"/>
      <c r="G44" s="39"/>
      <c r="H44" s="39"/>
      <c r="I44" s="39"/>
      <c r="J44" s="39"/>
    </row>
    <row r="45" spans="1:13" ht="23.25" customHeight="1">
      <c r="A45" s="52" t="s">
        <v>1</v>
      </c>
      <c r="B45"/>
      <c r="C45"/>
      <c r="D45" s="39"/>
      <c r="E45" s="39"/>
      <c r="F45" s="39"/>
      <c r="G45" s="39"/>
      <c r="H45" s="39"/>
      <c r="I45" s="39"/>
      <c r="J45" s="39"/>
    </row>
    <row r="46" spans="1:13" ht="23.25" customHeight="1">
      <c r="A46" s="53"/>
      <c r="B46" s="32"/>
      <c r="C46" s="32"/>
      <c r="D46" s="240" t="s">
        <v>2</v>
      </c>
      <c r="E46" s="240"/>
      <c r="F46" s="240"/>
      <c r="G46" s="33"/>
      <c r="H46" s="240" t="s">
        <v>3</v>
      </c>
      <c r="I46" s="240"/>
      <c r="J46" s="240"/>
    </row>
    <row r="47" spans="1:13" ht="23.25" customHeight="1">
      <c r="A47" s="53"/>
      <c r="B47" s="32"/>
      <c r="C47" s="32"/>
      <c r="D47" s="34" t="s">
        <v>4</v>
      </c>
      <c r="E47" s="34"/>
      <c r="F47" s="34" t="s">
        <v>5</v>
      </c>
      <c r="G47" s="33"/>
      <c r="H47" s="34" t="s">
        <v>4</v>
      </c>
      <c r="I47" s="34"/>
      <c r="J47" s="34" t="s">
        <v>5</v>
      </c>
    </row>
    <row r="48" spans="1:13" ht="23.25" customHeight="1">
      <c r="A48" s="52" t="s">
        <v>44</v>
      </c>
      <c r="B48" s="35" t="s">
        <v>7</v>
      </c>
      <c r="C48" s="32"/>
      <c r="D48" s="36" t="s">
        <v>199</v>
      </c>
      <c r="E48" s="34"/>
      <c r="F48" s="36" t="s">
        <v>8</v>
      </c>
      <c r="G48" s="34"/>
      <c r="H48" s="36" t="s">
        <v>199</v>
      </c>
      <c r="I48" s="34"/>
      <c r="J48" s="36" t="s">
        <v>8</v>
      </c>
    </row>
    <row r="49" spans="1:13" ht="23.25" customHeight="1">
      <c r="A49" s="28"/>
      <c r="B49" s="35"/>
      <c r="C49" s="35"/>
      <c r="D49" s="34" t="s">
        <v>9</v>
      </c>
      <c r="E49" s="34"/>
      <c r="F49" s="36"/>
      <c r="G49" s="34"/>
      <c r="H49" s="34" t="s">
        <v>9</v>
      </c>
      <c r="I49" s="34"/>
      <c r="J49" s="36"/>
    </row>
    <row r="50" spans="1:13" ht="23.25" customHeight="1">
      <c r="A50" s="54"/>
      <c r="B50"/>
      <c r="C50" s="35"/>
      <c r="D50" s="239" t="s">
        <v>10</v>
      </c>
      <c r="E50" s="239"/>
      <c r="F50" s="239"/>
      <c r="G50" s="239"/>
      <c r="H50" s="239"/>
      <c r="I50" s="239"/>
      <c r="J50" s="239"/>
    </row>
    <row r="51" spans="1:13" ht="23.25" customHeight="1">
      <c r="A51" s="55" t="s">
        <v>45</v>
      </c>
      <c r="B51" s="32"/>
      <c r="C51" s="32"/>
      <c r="D51" s="39"/>
      <c r="E51" s="39"/>
      <c r="F51" s="39"/>
      <c r="G51" s="39"/>
      <c r="H51" s="39"/>
      <c r="I51" s="39"/>
      <c r="J51" s="39"/>
    </row>
    <row r="52" spans="1:13" ht="23.25" customHeight="1">
      <c r="A52" s="56" t="s">
        <v>46</v>
      </c>
      <c r="B52" s="35"/>
      <c r="C52" s="35"/>
      <c r="D52" s="42">
        <v>5460</v>
      </c>
      <c r="E52" s="39"/>
      <c r="F52" s="42">
        <v>6936</v>
      </c>
      <c r="G52" s="39"/>
      <c r="H52" s="42">
        <v>8909</v>
      </c>
      <c r="I52" s="39"/>
      <c r="J52" s="42">
        <v>1176</v>
      </c>
    </row>
    <row r="53" spans="1:13" ht="23.25" customHeight="1">
      <c r="A53" s="56" t="s">
        <v>47</v>
      </c>
      <c r="B53" s="40"/>
      <c r="C53" s="35"/>
      <c r="D53" s="39">
        <v>68995</v>
      </c>
      <c r="E53" s="39"/>
      <c r="F53" s="39">
        <v>57362</v>
      </c>
      <c r="G53" s="39"/>
      <c r="H53" s="39">
        <v>0</v>
      </c>
      <c r="I53" s="39"/>
      <c r="J53" s="39">
        <v>0</v>
      </c>
      <c r="L53" s="57"/>
    </row>
    <row r="54" spans="1:13" ht="23.25" customHeight="1">
      <c r="A54" s="41" t="s">
        <v>201</v>
      </c>
      <c r="B54" s="40"/>
      <c r="C54" s="35"/>
      <c r="D54" s="39">
        <v>18889</v>
      </c>
      <c r="E54" s="39"/>
      <c r="F54" s="39">
        <v>0</v>
      </c>
      <c r="G54" s="39"/>
      <c r="H54" s="39">
        <v>3244</v>
      </c>
      <c r="I54" s="39"/>
      <c r="J54" s="39">
        <v>0</v>
      </c>
      <c r="L54" s="57"/>
    </row>
    <row r="55" spans="1:13" ht="23.25" customHeight="1">
      <c r="A55" s="56" t="s">
        <v>48</v>
      </c>
      <c r="B55" s="40" t="s">
        <v>245</v>
      </c>
      <c r="C55" s="35"/>
      <c r="D55" s="39">
        <v>18657</v>
      </c>
      <c r="E55" s="39"/>
      <c r="F55" s="39">
        <v>18216</v>
      </c>
      <c r="G55" s="39"/>
      <c r="H55" s="39">
        <v>0</v>
      </c>
      <c r="I55" s="39"/>
      <c r="J55" s="39">
        <v>0</v>
      </c>
    </row>
    <row r="56" spans="1:13" ht="23.25" customHeight="1">
      <c r="A56" s="56" t="s">
        <v>49</v>
      </c>
      <c r="B56" s="40" t="s">
        <v>202</v>
      </c>
      <c r="C56" s="35"/>
      <c r="D56" s="42">
        <v>1513018</v>
      </c>
      <c r="E56" s="39"/>
      <c r="F56" s="42">
        <v>1476772</v>
      </c>
      <c r="G56" s="39"/>
      <c r="H56" s="42">
        <v>1513018</v>
      </c>
      <c r="I56" s="39"/>
      <c r="J56" s="42">
        <v>1476772</v>
      </c>
      <c r="L56"/>
    </row>
    <row r="57" spans="1:13" ht="23.25" customHeight="1">
      <c r="A57" s="56" t="s">
        <v>50</v>
      </c>
      <c r="B57" s="40">
        <v>14</v>
      </c>
      <c r="C57" s="35"/>
      <c r="D57" s="42">
        <v>0</v>
      </c>
      <c r="E57" s="39"/>
      <c r="F57" s="42">
        <v>590700</v>
      </c>
      <c r="G57" s="39"/>
      <c r="H57" s="42">
        <v>0</v>
      </c>
      <c r="I57" s="39"/>
      <c r="J57" s="42">
        <v>590700</v>
      </c>
      <c r="L57"/>
    </row>
    <row r="58" spans="1:13" ht="23.25" customHeight="1">
      <c r="A58" s="56" t="s">
        <v>51</v>
      </c>
      <c r="B58" s="35"/>
      <c r="C58" s="35"/>
      <c r="D58" s="42">
        <v>0</v>
      </c>
      <c r="E58" s="39"/>
      <c r="F58" s="42">
        <v>27191</v>
      </c>
      <c r="G58" s="39"/>
      <c r="H58" s="42">
        <v>0</v>
      </c>
      <c r="I58" s="39"/>
      <c r="J58" s="42">
        <v>0</v>
      </c>
      <c r="L58"/>
    </row>
    <row r="59" spans="1:13" ht="23.25" customHeight="1">
      <c r="A59" s="56" t="s">
        <v>52</v>
      </c>
      <c r="B59" s="35"/>
      <c r="C59" s="35"/>
      <c r="D59" s="58">
        <v>3614</v>
      </c>
      <c r="E59" s="39"/>
      <c r="F59" s="58">
        <v>10664</v>
      </c>
      <c r="G59" s="39"/>
      <c r="H59" s="58">
        <v>2097</v>
      </c>
      <c r="I59" s="39"/>
      <c r="J59" s="58">
        <v>5189</v>
      </c>
    </row>
    <row r="60" spans="1:13" ht="23.25" customHeight="1">
      <c r="A60" s="56" t="s">
        <v>53</v>
      </c>
      <c r="B60" s="35">
        <v>4</v>
      </c>
      <c r="C60" s="35"/>
      <c r="D60" s="42">
        <v>930947</v>
      </c>
      <c r="E60" s="39"/>
      <c r="F60" s="42">
        <v>834858</v>
      </c>
      <c r="G60" s="39"/>
      <c r="H60" s="42">
        <v>813497</v>
      </c>
      <c r="I60" s="39"/>
      <c r="J60" s="42">
        <v>710644</v>
      </c>
    </row>
    <row r="61" spans="1:13" ht="23.25" customHeight="1">
      <c r="A61" s="59" t="s">
        <v>54</v>
      </c>
      <c r="B61" s="35">
        <v>4</v>
      </c>
      <c r="C61" s="35"/>
      <c r="D61" s="42">
        <v>91083</v>
      </c>
      <c r="E61" s="39"/>
      <c r="F61" s="42">
        <v>114192</v>
      </c>
      <c r="G61" s="39"/>
      <c r="H61" s="42">
        <v>63188</v>
      </c>
      <c r="I61" s="39"/>
      <c r="J61" s="42">
        <v>59811</v>
      </c>
    </row>
    <row r="62" spans="1:13" ht="23.25" customHeight="1">
      <c r="A62" s="60" t="s">
        <v>55</v>
      </c>
      <c r="B62" s="35"/>
      <c r="C62" s="35"/>
      <c r="D62" s="44">
        <f>SUM(D52:D61)</f>
        <v>2650663</v>
      </c>
      <c r="E62" s="45"/>
      <c r="F62" s="44">
        <f>SUM(F52:F61)</f>
        <v>3136891</v>
      </c>
      <c r="G62" s="45"/>
      <c r="H62" s="44">
        <f>SUM(H52:H61)</f>
        <v>2403953</v>
      </c>
      <c r="I62" s="45"/>
      <c r="J62" s="44">
        <f>SUM(J52:J61)</f>
        <v>2844292</v>
      </c>
      <c r="L62" s="133">
        <v>0</v>
      </c>
      <c r="M62" s="133">
        <v>-1</v>
      </c>
    </row>
    <row r="63" spans="1:13" ht="23.25" customHeight="1">
      <c r="A63" s="59"/>
      <c r="B63" s="35"/>
      <c r="C63" s="35"/>
      <c r="D63" s="39"/>
      <c r="E63" s="39"/>
      <c r="F63" s="39"/>
      <c r="G63" s="39"/>
      <c r="H63" s="39"/>
      <c r="I63" s="39"/>
      <c r="J63" s="39"/>
    </row>
    <row r="64" spans="1:13" ht="23.25" customHeight="1">
      <c r="A64" s="55" t="s">
        <v>56</v>
      </c>
      <c r="B64" s="35"/>
      <c r="C64" s="35"/>
      <c r="D64" s="39"/>
      <c r="E64" s="39"/>
      <c r="F64" s="39"/>
      <c r="G64" s="39"/>
      <c r="H64" s="39"/>
      <c r="I64" s="39"/>
      <c r="J64" s="39"/>
    </row>
    <row r="65" spans="1:13" ht="23.25" customHeight="1">
      <c r="A65" s="41" t="s">
        <v>203</v>
      </c>
      <c r="B65" s="35"/>
      <c r="C65" s="35"/>
      <c r="D65" s="39">
        <v>9098</v>
      </c>
      <c r="E65" s="39"/>
      <c r="F65" s="39">
        <v>0</v>
      </c>
      <c r="G65" s="39"/>
      <c r="H65" s="39">
        <v>95</v>
      </c>
      <c r="I65" s="39"/>
      <c r="J65" s="39">
        <v>0</v>
      </c>
    </row>
    <row r="66" spans="1:13" ht="23.25" customHeight="1">
      <c r="A66" s="56" t="s">
        <v>57</v>
      </c>
      <c r="B66" s="40" t="s">
        <v>202</v>
      </c>
      <c r="C66" s="35"/>
      <c r="D66" s="39">
        <v>4005691</v>
      </c>
      <c r="E66" s="39"/>
      <c r="F66" s="39">
        <v>3909559</v>
      </c>
      <c r="G66" s="39"/>
      <c r="H66" s="39">
        <v>4005691</v>
      </c>
      <c r="I66" s="39"/>
      <c r="J66" s="39">
        <v>3909559</v>
      </c>
      <c r="L66"/>
    </row>
    <row r="67" spans="1:13" ht="23.25" customHeight="1">
      <c r="A67" s="56" t="s">
        <v>58</v>
      </c>
      <c r="B67" s="40"/>
      <c r="C67" s="35"/>
      <c r="D67" s="39">
        <v>23824</v>
      </c>
      <c r="E67" s="39"/>
      <c r="F67" s="39">
        <v>21213</v>
      </c>
      <c r="G67" s="39"/>
      <c r="H67" s="39">
        <v>23824</v>
      </c>
      <c r="I67" s="39"/>
      <c r="J67" s="39">
        <v>21213</v>
      </c>
    </row>
    <row r="68" spans="1:13" ht="23.25" customHeight="1">
      <c r="A68" s="56" t="s">
        <v>204</v>
      </c>
      <c r="B68" s="40"/>
      <c r="C68" s="35"/>
      <c r="D68" s="39">
        <v>49092</v>
      </c>
      <c r="E68" s="39"/>
      <c r="F68" s="39">
        <v>47923</v>
      </c>
      <c r="G68" s="39"/>
      <c r="H68" s="39">
        <v>0</v>
      </c>
      <c r="I68" s="39"/>
      <c r="J68" s="39">
        <v>0</v>
      </c>
    </row>
    <row r="69" spans="1:13" ht="23.25" customHeight="1">
      <c r="A69" s="61" t="s">
        <v>59</v>
      </c>
      <c r="B69" s="35"/>
      <c r="C69" s="35"/>
      <c r="D69" s="42">
        <v>2064</v>
      </c>
      <c r="E69" s="39"/>
      <c r="F69" s="42">
        <v>2064</v>
      </c>
      <c r="G69" s="39"/>
      <c r="H69" s="42">
        <v>2064</v>
      </c>
      <c r="I69" s="39"/>
      <c r="J69" s="42">
        <v>2064</v>
      </c>
    </row>
    <row r="70" spans="1:13" ht="23.25" customHeight="1">
      <c r="A70" s="60" t="s">
        <v>60</v>
      </c>
      <c r="B70" s="35"/>
      <c r="C70" s="35"/>
      <c r="D70" s="44">
        <f>SUM(D65:D69)</f>
        <v>4089769</v>
      </c>
      <c r="E70" s="45"/>
      <c r="F70" s="44">
        <f>SUM(F65:F69)</f>
        <v>3980759</v>
      </c>
      <c r="G70" s="45"/>
      <c r="H70" s="44">
        <f>SUM(H65:H69)</f>
        <v>4031674</v>
      </c>
      <c r="I70" s="45"/>
      <c r="J70" s="44">
        <f>SUM(J65:J69)</f>
        <v>3932836</v>
      </c>
      <c r="L70" s="107">
        <v>0</v>
      </c>
      <c r="M70" s="107">
        <v>1</v>
      </c>
    </row>
    <row r="71" spans="1:13" ht="23.25" customHeight="1">
      <c r="A71" s="60" t="s">
        <v>61</v>
      </c>
      <c r="B71" s="35"/>
      <c r="C71" s="35"/>
      <c r="D71" s="62">
        <f>D62+D70</f>
        <v>6740432</v>
      </c>
      <c r="E71" s="45"/>
      <c r="F71" s="62">
        <f>F62+F70</f>
        <v>7117650</v>
      </c>
      <c r="G71" s="45"/>
      <c r="H71" s="62">
        <f>H62+H70</f>
        <v>6435627</v>
      </c>
      <c r="I71" s="45"/>
      <c r="J71" s="62">
        <f>J62+J70</f>
        <v>6777128</v>
      </c>
      <c r="L71" s="107">
        <v>0</v>
      </c>
      <c r="M71" s="107">
        <v>0</v>
      </c>
    </row>
    <row r="72" spans="1:13" ht="23.25" customHeight="1">
      <c r="A72" s="60"/>
      <c r="B72" s="35"/>
      <c r="C72" s="35"/>
      <c r="D72" s="45"/>
      <c r="E72" s="45"/>
      <c r="F72" s="45"/>
      <c r="G72" s="45"/>
      <c r="H72" s="45"/>
      <c r="I72" s="45"/>
      <c r="J72" s="45"/>
    </row>
    <row r="73" spans="1:13" ht="23.25" customHeight="1">
      <c r="A73" s="63"/>
      <c r="B73" s="35"/>
      <c r="C73" s="35"/>
      <c r="D73" s="45"/>
      <c r="E73" s="45"/>
      <c r="F73" s="45"/>
      <c r="G73" s="45"/>
      <c r="H73" s="45"/>
      <c r="I73" s="45"/>
      <c r="J73" s="45"/>
    </row>
    <row r="74" spans="1:13" ht="23.25" customHeight="1">
      <c r="A74" s="52" t="s">
        <v>0</v>
      </c>
      <c r="B74"/>
      <c r="C74"/>
      <c r="D74" s="39"/>
      <c r="E74" s="39"/>
      <c r="F74" s="39"/>
      <c r="G74" s="39"/>
      <c r="H74" s="39"/>
      <c r="I74" s="39"/>
      <c r="J74" s="39"/>
    </row>
    <row r="75" spans="1:13" ht="23.25" customHeight="1">
      <c r="A75" s="52" t="s">
        <v>1</v>
      </c>
      <c r="B75"/>
      <c r="C75"/>
      <c r="D75" s="39"/>
      <c r="E75" s="39"/>
      <c r="F75" s="39"/>
      <c r="G75" s="39"/>
      <c r="H75" s="39"/>
      <c r="I75" s="39"/>
      <c r="J75" s="39"/>
    </row>
    <row r="76" spans="1:13" ht="23.25" customHeight="1">
      <c r="A76" s="53"/>
      <c r="B76" s="32"/>
      <c r="C76" s="32"/>
      <c r="D76" s="240" t="s">
        <v>2</v>
      </c>
      <c r="E76" s="240"/>
      <c r="F76" s="240"/>
      <c r="G76" s="33"/>
      <c r="H76" s="240" t="s">
        <v>3</v>
      </c>
      <c r="I76" s="240"/>
      <c r="J76" s="240"/>
    </row>
    <row r="77" spans="1:13" ht="23.25" customHeight="1">
      <c r="A77" s="53"/>
      <c r="B77" s="32"/>
      <c r="C77" s="32"/>
      <c r="D77" s="34" t="s">
        <v>4</v>
      </c>
      <c r="E77" s="34"/>
      <c r="F77" s="34" t="s">
        <v>5</v>
      </c>
      <c r="G77" s="33"/>
      <c r="H77" s="34" t="s">
        <v>4</v>
      </c>
      <c r="I77" s="34"/>
      <c r="J77" s="34" t="s">
        <v>5</v>
      </c>
    </row>
    <row r="78" spans="1:13" ht="23.25" customHeight="1">
      <c r="A78" s="52" t="s">
        <v>44</v>
      </c>
      <c r="B78" s="35"/>
      <c r="C78" s="35"/>
      <c r="D78" s="36" t="s">
        <v>199</v>
      </c>
      <c r="E78" s="34"/>
      <c r="F78" s="36" t="s">
        <v>8</v>
      </c>
      <c r="G78" s="34"/>
      <c r="H78" s="36" t="s">
        <v>199</v>
      </c>
      <c r="I78" s="34"/>
      <c r="J78" s="36" t="s">
        <v>8</v>
      </c>
    </row>
    <row r="79" spans="1:13" ht="23.25" customHeight="1">
      <c r="A79" s="28"/>
      <c r="B79" s="35"/>
      <c r="C79" s="35"/>
      <c r="D79" s="34" t="s">
        <v>9</v>
      </c>
      <c r="E79" s="34"/>
      <c r="F79" s="36"/>
      <c r="G79" s="34"/>
      <c r="H79" s="34" t="s">
        <v>9</v>
      </c>
      <c r="I79" s="34"/>
      <c r="J79" s="36"/>
    </row>
    <row r="80" spans="1:13" ht="23.25" customHeight="1">
      <c r="A80" s="59"/>
      <c r="B80" s="35"/>
      <c r="C80" s="35"/>
      <c r="D80" s="239" t="s">
        <v>10</v>
      </c>
      <c r="E80" s="239"/>
      <c r="F80" s="239"/>
      <c r="G80" s="239"/>
      <c r="H80" s="239"/>
      <c r="I80" s="239"/>
      <c r="J80" s="239"/>
    </row>
    <row r="81" spans="1:13" ht="23.25" customHeight="1">
      <c r="A81" s="55" t="s">
        <v>62</v>
      </c>
      <c r="B81" s="35"/>
      <c r="C81" s="35"/>
      <c r="D81" s="39"/>
      <c r="E81" s="39"/>
      <c r="F81" s="39"/>
      <c r="G81" s="39"/>
      <c r="H81" s="39"/>
      <c r="I81" s="39"/>
      <c r="J81" s="39"/>
    </row>
    <row r="82" spans="1:13" ht="23.25" customHeight="1">
      <c r="A82" s="56" t="s">
        <v>63</v>
      </c>
      <c r="B82" s="64"/>
      <c r="C82" s="35"/>
      <c r="D82" s="39"/>
      <c r="E82" s="39"/>
      <c r="F82" s="39"/>
      <c r="G82" s="39"/>
      <c r="H82" s="39"/>
      <c r="I82" s="39"/>
      <c r="J82" s="39"/>
    </row>
    <row r="83" spans="1:13" ht="23.25" customHeight="1">
      <c r="A83" s="56" t="s">
        <v>64</v>
      </c>
      <c r="B83" s="64"/>
      <c r="C83" s="35"/>
      <c r="D83" s="39"/>
      <c r="E83" s="39"/>
      <c r="F83" s="39"/>
      <c r="G83" s="39"/>
      <c r="H83" s="39"/>
      <c r="I83" s="39"/>
      <c r="J83" s="39"/>
    </row>
    <row r="84" spans="1:13" ht="23.25" customHeight="1" thickBot="1">
      <c r="A84" s="56" t="s">
        <v>65</v>
      </c>
      <c r="B84" s="35"/>
      <c r="C84" s="35"/>
      <c r="D84" s="65">
        <v>922545</v>
      </c>
      <c r="E84" s="39"/>
      <c r="F84" s="65">
        <v>922545</v>
      </c>
      <c r="G84" s="39"/>
      <c r="H84" s="65">
        <v>922545</v>
      </c>
      <c r="I84" s="39"/>
      <c r="J84" s="65">
        <v>922545</v>
      </c>
    </row>
    <row r="85" spans="1:13" ht="23.25" customHeight="1" thickTop="1">
      <c r="A85" s="56" t="s">
        <v>66</v>
      </c>
      <c r="B85" s="35"/>
      <c r="C85" s="35"/>
      <c r="D85" s="39"/>
      <c r="E85" s="39"/>
      <c r="F85" s="39"/>
      <c r="G85" s="39"/>
      <c r="H85" s="39"/>
      <c r="I85" s="39"/>
      <c r="J85" s="39"/>
    </row>
    <row r="86" spans="1:13" ht="23.25" customHeight="1">
      <c r="A86" s="56" t="s">
        <v>67</v>
      </c>
      <c r="B86" s="40"/>
      <c r="C86" s="35"/>
      <c r="D86" s="39">
        <v>762769</v>
      </c>
      <c r="E86" s="39"/>
      <c r="F86" s="39">
        <v>762769</v>
      </c>
      <c r="G86" s="39"/>
      <c r="H86" s="39">
        <v>762769</v>
      </c>
      <c r="I86" s="39"/>
      <c r="J86" s="39">
        <v>762769</v>
      </c>
    </row>
    <row r="87" spans="1:13" ht="23.25" customHeight="1">
      <c r="A87" s="56" t="s">
        <v>68</v>
      </c>
      <c r="B87" s="35"/>
      <c r="C87" s="35"/>
      <c r="D87" s="39">
        <v>5192673</v>
      </c>
      <c r="E87" s="39"/>
      <c r="F87" s="39">
        <v>5192673</v>
      </c>
      <c r="G87" s="39"/>
      <c r="H87" s="39">
        <v>5192673</v>
      </c>
      <c r="I87" s="39"/>
      <c r="J87" s="39">
        <v>5192673</v>
      </c>
    </row>
    <row r="88" spans="1:13" ht="23.25" customHeight="1">
      <c r="A88" s="56" t="s">
        <v>69</v>
      </c>
      <c r="B88" s="35"/>
      <c r="C88" s="35"/>
      <c r="D88" s="39"/>
      <c r="E88" s="39"/>
      <c r="F88" s="39"/>
      <c r="G88" s="39"/>
      <c r="H88" s="39"/>
      <c r="I88" s="39"/>
      <c r="J88" s="39"/>
    </row>
    <row r="89" spans="1:13" ht="23.25" customHeight="1">
      <c r="A89" s="56" t="s">
        <v>70</v>
      </c>
      <c r="B89" s="35"/>
      <c r="C89" s="35"/>
      <c r="D89" s="39"/>
      <c r="E89" s="39"/>
      <c r="F89" s="39"/>
      <c r="G89" s="39"/>
      <c r="H89" s="39"/>
      <c r="I89" s="39"/>
      <c r="J89" s="39"/>
    </row>
    <row r="90" spans="1:13" ht="23.25" customHeight="1">
      <c r="A90" s="56" t="s">
        <v>71</v>
      </c>
      <c r="B90" s="40"/>
      <c r="C90" s="35"/>
      <c r="D90" s="39">
        <v>92255</v>
      </c>
      <c r="E90" s="39"/>
      <c r="F90" s="39">
        <v>92255</v>
      </c>
      <c r="G90" s="39"/>
      <c r="H90" s="39">
        <v>92255</v>
      </c>
      <c r="I90" s="39"/>
      <c r="J90" s="39">
        <v>92255</v>
      </c>
    </row>
    <row r="91" spans="1:13" ht="23.25" customHeight="1">
      <c r="A91" s="56" t="s">
        <v>72</v>
      </c>
      <c r="B91" s="40"/>
      <c r="C91" s="35"/>
      <c r="D91" s="135">
        <v>-79262</v>
      </c>
      <c r="E91" s="39"/>
      <c r="F91" s="135">
        <v>99683</v>
      </c>
      <c r="G91" s="39"/>
      <c r="H91" s="39">
        <v>-375843</v>
      </c>
      <c r="I91" s="39"/>
      <c r="J91" s="39">
        <v>-278206</v>
      </c>
    </row>
    <row r="92" spans="1:13" ht="23.25" customHeight="1">
      <c r="A92" s="56" t="s">
        <v>73</v>
      </c>
      <c r="B92" s="40"/>
      <c r="C92" s="35"/>
      <c r="D92" s="66">
        <v>-641500</v>
      </c>
      <c r="E92" s="39"/>
      <c r="F92" s="66">
        <v>-666134</v>
      </c>
      <c r="G92" s="39"/>
      <c r="H92" s="66">
        <v>45339</v>
      </c>
      <c r="I92" s="39"/>
      <c r="J92" s="66">
        <v>59458</v>
      </c>
    </row>
    <row r="93" spans="1:13" ht="23.25" customHeight="1">
      <c r="A93" s="60" t="s">
        <v>74</v>
      </c>
      <c r="B93" s="40"/>
      <c r="C93" s="35"/>
      <c r="D93" s="45">
        <f>SUM(D86:D92)</f>
        <v>5326935</v>
      </c>
      <c r="E93" s="45">
        <v>0</v>
      </c>
      <c r="F93" s="45">
        <f>SUM(F86:F92)</f>
        <v>5481246</v>
      </c>
      <c r="G93" s="45"/>
      <c r="H93" s="45">
        <f>SUM(H86:H92)</f>
        <v>5717193</v>
      </c>
      <c r="I93" s="45"/>
      <c r="J93" s="45">
        <f>SUM(J86:J92)</f>
        <v>5828949</v>
      </c>
    </row>
    <row r="94" spans="1:13" ht="23.25" customHeight="1">
      <c r="A94" s="59" t="s">
        <v>75</v>
      </c>
      <c r="B94" s="40"/>
      <c r="C94" s="35"/>
      <c r="D94" s="39">
        <v>132528</v>
      </c>
      <c r="E94" s="39"/>
      <c r="F94" s="39">
        <v>125596</v>
      </c>
      <c r="G94" s="39"/>
      <c r="H94" s="39">
        <v>0</v>
      </c>
      <c r="I94" s="39"/>
      <c r="J94" s="39" t="s">
        <v>228</v>
      </c>
    </row>
    <row r="95" spans="1:13" ht="23.25" customHeight="1">
      <c r="A95" s="60" t="s">
        <v>76</v>
      </c>
      <c r="B95" s="35"/>
      <c r="C95" s="35"/>
      <c r="D95" s="44">
        <f>SUM(D93:D94)</f>
        <v>5459463</v>
      </c>
      <c r="E95" s="45">
        <v>0</v>
      </c>
      <c r="F95" s="44">
        <f>SUM(F93:F94)</f>
        <v>5606842</v>
      </c>
      <c r="G95" s="45"/>
      <c r="H95" s="44">
        <f>SUM(H93:H94)</f>
        <v>5717193</v>
      </c>
      <c r="I95" s="45"/>
      <c r="J95" s="44">
        <f>SUM(J93:J94)</f>
        <v>5828949</v>
      </c>
      <c r="L95" s="133">
        <v>0</v>
      </c>
      <c r="M95" s="133">
        <v>0</v>
      </c>
    </row>
    <row r="96" spans="1:13" ht="23.25" customHeight="1">
      <c r="A96" s="60"/>
      <c r="B96" s="35"/>
      <c r="C96" s="35"/>
      <c r="D96" s="45"/>
      <c r="E96" s="45"/>
      <c r="F96" s="45"/>
      <c r="G96" s="45"/>
      <c r="H96" s="45"/>
      <c r="I96" s="45"/>
      <c r="J96" s="45"/>
    </row>
    <row r="97" spans="1:15" ht="23.25" customHeight="1" thickBot="1">
      <c r="A97" s="60" t="s">
        <v>77</v>
      </c>
      <c r="B97" s="35"/>
      <c r="C97" s="50">
        <v>0</v>
      </c>
      <c r="D97" s="50">
        <f>D95+D71</f>
        <v>12199895</v>
      </c>
      <c r="E97" s="45">
        <v>0</v>
      </c>
      <c r="F97" s="50">
        <f>F95+F71</f>
        <v>12724492</v>
      </c>
      <c r="G97" s="45"/>
      <c r="H97" s="50">
        <f>H95+H71</f>
        <v>12152820</v>
      </c>
      <c r="I97" s="45"/>
      <c r="J97" s="50">
        <f>J95+J71</f>
        <v>12606077</v>
      </c>
      <c r="M97" s="67"/>
      <c r="N97" s="67"/>
      <c r="O97" s="67"/>
    </row>
    <row r="98" spans="1:15" ht="23.25" customHeight="1" thickTop="1">
      <c r="A98" s="28"/>
      <c r="B98" s="35"/>
      <c r="C98" s="35"/>
      <c r="D98" s="45"/>
      <c r="E98" s="45"/>
      <c r="F98" s="45"/>
      <c r="G98" s="45"/>
      <c r="H98" s="45"/>
      <c r="I98" s="45"/>
      <c r="J98" s="45"/>
    </row>
    <row r="99" spans="1:15" ht="23.25" customHeight="1">
      <c r="A99" s="51"/>
      <c r="B99" s="35"/>
      <c r="C99" s="35"/>
      <c r="D99" s="45"/>
      <c r="E99" s="45"/>
      <c r="F99" s="45"/>
      <c r="G99" s="45"/>
      <c r="H99" s="45"/>
      <c r="I99" s="45"/>
      <c r="J99" s="45"/>
    </row>
    <row r="100" spans="1:15" ht="23.25" customHeight="1">
      <c r="A100" s="51"/>
      <c r="B100" s="35"/>
      <c r="C100" s="35"/>
    </row>
    <row r="101" spans="1:15" ht="23.25" customHeight="1">
      <c r="B101"/>
    </row>
    <row r="102" spans="1:15" ht="23.25" customHeight="1"/>
    <row r="103" spans="1:15" ht="23.25" customHeight="1"/>
    <row r="104" spans="1:15" ht="23.25" customHeight="1"/>
    <row r="105" spans="1:15" ht="23.25" customHeight="1"/>
    <row r="106" spans="1:15" ht="23.25" customHeight="1"/>
    <row r="107" spans="1:15" ht="23.25" customHeight="1"/>
    <row r="108" spans="1:15" ht="23.25" customHeight="1"/>
    <row r="150" ht="23.25" customHeight="1"/>
    <row r="151" ht="23.25" customHeight="1"/>
    <row r="152" ht="23.25" customHeight="1"/>
    <row r="15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5" ht="23.25" customHeight="1"/>
    <row r="176" ht="23.25" customHeight="1"/>
  </sheetData>
  <mergeCells count="10">
    <mergeCell ref="D50:J50"/>
    <mergeCell ref="D76:F76"/>
    <mergeCell ref="H76:J76"/>
    <mergeCell ref="D80:J80"/>
    <mergeCell ref="A2:O2"/>
    <mergeCell ref="D3:F3"/>
    <mergeCell ref="H3:J3"/>
    <mergeCell ref="D7:J7"/>
    <mergeCell ref="D46:F46"/>
    <mergeCell ref="H46:J46"/>
  </mergeCells>
  <pageMargins left="0.7" right="0.55871212121212122" top="0.48" bottom="0.5" header="0.5" footer="0.5"/>
  <pageSetup paperSize="9" scale="75" firstPageNumber="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04525-6065-4510-8377-A8896EAAFF09}">
  <dimension ref="A1:M78"/>
  <sheetViews>
    <sheetView view="pageBreakPreview" zoomScale="79" zoomScaleNormal="85" zoomScaleSheetLayoutView="79" workbookViewId="0">
      <selection activeCell="D59" sqref="D59"/>
    </sheetView>
  </sheetViews>
  <sheetFormatPr defaultColWidth="9.140625" defaultRowHeight="23.25" customHeight="1"/>
  <cols>
    <col min="1" max="1" width="58.7109375" style="4" customWidth="1"/>
    <col min="2" max="2" width="9.28515625" style="2" customWidth="1"/>
    <col min="3" max="3" width="1.140625" style="29" customWidth="1"/>
    <col min="4" max="4" width="13" style="29" customWidth="1"/>
    <col min="5" max="5" width="1.140625" style="29" customWidth="1"/>
    <col min="6" max="6" width="13" style="29" customWidth="1"/>
    <col min="7" max="7" width="1.140625" style="29" customWidth="1"/>
    <col min="8" max="8" width="13" style="29" customWidth="1"/>
    <col min="9" max="9" width="1.140625" style="29" customWidth="1"/>
    <col min="10" max="10" width="13" style="29" customWidth="1"/>
    <col min="11" max="11" width="9.140625" style="29"/>
    <col min="12" max="12" width="12.42578125" style="29" customWidth="1"/>
    <col min="13" max="16384" width="9.140625" style="29"/>
  </cols>
  <sheetData>
    <row r="1" spans="1:10" ht="23.25" customHeight="1">
      <c r="A1" s="3" t="s">
        <v>0</v>
      </c>
      <c r="B1" s="192"/>
      <c r="C1" s="193"/>
      <c r="D1" s="196"/>
      <c r="E1" s="196"/>
      <c r="F1" s="196"/>
      <c r="G1" s="196"/>
      <c r="H1" s="196"/>
      <c r="I1" s="196"/>
      <c r="J1" s="196"/>
    </row>
    <row r="2" spans="1:10" ht="23.25" customHeight="1">
      <c r="A2" s="3" t="s">
        <v>78</v>
      </c>
      <c r="B2" s="1"/>
      <c r="C2" s="197"/>
      <c r="D2" s="163"/>
      <c r="E2" s="163"/>
      <c r="F2" s="163"/>
      <c r="G2" s="163"/>
      <c r="H2" s="163"/>
      <c r="I2" s="163"/>
      <c r="J2" s="163"/>
    </row>
    <row r="3" spans="1:10" ht="23.25" customHeight="1">
      <c r="A3" s="11"/>
      <c r="B3" s="12"/>
      <c r="C3" s="198"/>
      <c r="D3" s="198"/>
      <c r="E3" s="199"/>
      <c r="F3" s="198"/>
      <c r="G3" s="200"/>
      <c r="H3" s="200"/>
      <c r="I3" s="200"/>
      <c r="J3" s="200"/>
    </row>
    <row r="4" spans="1:10" ht="23.25" customHeight="1">
      <c r="B4" s="1"/>
      <c r="C4" s="197"/>
      <c r="D4" s="243" t="s">
        <v>2</v>
      </c>
      <c r="E4" s="243"/>
      <c r="F4" s="243"/>
      <c r="G4" s="163"/>
      <c r="H4" s="243" t="s">
        <v>3</v>
      </c>
      <c r="I4" s="243"/>
      <c r="J4" s="243"/>
    </row>
    <row r="5" spans="1:10" ht="21.75" customHeight="1">
      <c r="B5" s="1"/>
      <c r="C5" s="197"/>
      <c r="D5" s="244" t="s">
        <v>79</v>
      </c>
      <c r="E5" s="245"/>
      <c r="F5" s="245"/>
      <c r="G5" s="163"/>
      <c r="H5" s="244" t="s">
        <v>79</v>
      </c>
      <c r="I5" s="245"/>
      <c r="J5" s="245"/>
    </row>
    <row r="6" spans="1:10" ht="21.75">
      <c r="B6" s="1"/>
      <c r="C6" s="197"/>
      <c r="D6" s="244" t="s">
        <v>4</v>
      </c>
      <c r="E6" s="244"/>
      <c r="F6" s="244"/>
      <c r="G6" s="163"/>
      <c r="H6" s="244" t="s">
        <v>4</v>
      </c>
      <c r="I6" s="244"/>
      <c r="J6" s="244"/>
    </row>
    <row r="7" spans="1:10" ht="23.25" customHeight="1">
      <c r="B7" s="192" t="s">
        <v>7</v>
      </c>
      <c r="C7" s="193"/>
      <c r="D7" s="197">
        <v>2563</v>
      </c>
      <c r="E7" s="197"/>
      <c r="F7" s="197">
        <v>2562</v>
      </c>
      <c r="G7" s="197"/>
      <c r="H7" s="197">
        <v>2563</v>
      </c>
      <c r="I7" s="197"/>
      <c r="J7" s="197">
        <v>2562</v>
      </c>
    </row>
    <row r="8" spans="1:10" ht="23.25" customHeight="1">
      <c r="A8" s="5"/>
      <c r="B8" s="192"/>
      <c r="C8" s="193"/>
      <c r="D8" s="242" t="s">
        <v>10</v>
      </c>
      <c r="E8" s="242"/>
      <c r="F8" s="242"/>
      <c r="G8" s="242"/>
      <c r="H8" s="242"/>
      <c r="I8" s="242"/>
      <c r="J8" s="242"/>
    </row>
    <row r="9" spans="1:10" ht="23.25" customHeight="1">
      <c r="A9" s="5" t="s">
        <v>80</v>
      </c>
      <c r="B9" s="192"/>
      <c r="C9" s="193"/>
      <c r="D9" s="193"/>
      <c r="E9" s="193"/>
      <c r="F9" s="193"/>
      <c r="G9" s="193"/>
      <c r="H9" s="193"/>
      <c r="I9" s="193"/>
      <c r="J9" s="193"/>
    </row>
    <row r="10" spans="1:10" ht="23.25" customHeight="1">
      <c r="A10" s="13" t="s">
        <v>81</v>
      </c>
      <c r="B10" s="192"/>
      <c r="C10" s="193"/>
      <c r="D10" s="34">
        <v>365322</v>
      </c>
      <c r="E10" s="34"/>
      <c r="F10" s="34">
        <v>452493</v>
      </c>
      <c r="G10" s="34"/>
      <c r="H10" s="34">
        <v>256011</v>
      </c>
      <c r="I10" s="201"/>
      <c r="J10" s="34">
        <v>313857</v>
      </c>
    </row>
    <row r="11" spans="1:10" ht="23.25" customHeight="1">
      <c r="A11" s="14" t="s">
        <v>82</v>
      </c>
      <c r="B11" s="192"/>
      <c r="C11" s="193"/>
      <c r="D11" s="34">
        <v>25246</v>
      </c>
      <c r="E11" s="34"/>
      <c r="F11" s="34">
        <v>29402</v>
      </c>
      <c r="G11" s="34"/>
      <c r="H11" s="34">
        <v>0</v>
      </c>
      <c r="I11" s="201"/>
      <c r="J11" s="34">
        <v>0</v>
      </c>
    </row>
    <row r="12" spans="1:10" ht="23.25" customHeight="1">
      <c r="A12" s="14" t="s">
        <v>83</v>
      </c>
      <c r="B12" s="192"/>
      <c r="C12" s="193"/>
      <c r="D12" s="34">
        <v>44658</v>
      </c>
      <c r="E12" s="34"/>
      <c r="F12" s="34">
        <v>43467</v>
      </c>
      <c r="G12" s="34"/>
      <c r="H12" s="34">
        <v>0</v>
      </c>
      <c r="I12" s="201"/>
      <c r="J12" s="34">
        <v>0</v>
      </c>
    </row>
    <row r="13" spans="1:10" ht="23.25" customHeight="1">
      <c r="A13" s="14" t="s">
        <v>84</v>
      </c>
      <c r="B13" s="192"/>
      <c r="C13" s="193"/>
      <c r="D13" s="46"/>
      <c r="E13" s="46"/>
      <c r="F13" s="46"/>
      <c r="G13" s="46"/>
      <c r="H13" s="46"/>
      <c r="I13" s="46"/>
      <c r="J13" s="46"/>
    </row>
    <row r="14" spans="1:10" ht="23.25" customHeight="1">
      <c r="A14" s="25" t="s">
        <v>85</v>
      </c>
      <c r="B14" s="192"/>
      <c r="C14" s="193"/>
      <c r="D14" s="34">
        <v>428</v>
      </c>
      <c r="E14" s="34"/>
      <c r="F14" s="34">
        <v>870</v>
      </c>
      <c r="G14" s="34"/>
      <c r="H14" s="34">
        <v>0</v>
      </c>
      <c r="I14" s="201"/>
      <c r="J14" s="34">
        <v>0</v>
      </c>
    </row>
    <row r="15" spans="1:10" ht="23.25" customHeight="1">
      <c r="A15" s="26" t="s">
        <v>86</v>
      </c>
      <c r="B15" s="192"/>
      <c r="C15" s="193"/>
      <c r="D15" s="34">
        <v>523</v>
      </c>
      <c r="E15" s="34"/>
      <c r="F15" s="34">
        <v>450</v>
      </c>
      <c r="G15" s="34"/>
      <c r="H15" s="34">
        <v>0</v>
      </c>
      <c r="I15" s="201"/>
      <c r="J15" s="34">
        <v>0</v>
      </c>
    </row>
    <row r="16" spans="1:10" ht="23.25" customHeight="1">
      <c r="A16" s="14" t="s">
        <v>87</v>
      </c>
      <c r="B16" s="192"/>
      <c r="C16" s="193"/>
      <c r="D16" s="34">
        <v>19988</v>
      </c>
      <c r="E16" s="34"/>
      <c r="F16" s="34">
        <v>22635</v>
      </c>
      <c r="G16" s="34"/>
      <c r="H16" s="34">
        <v>0</v>
      </c>
      <c r="I16" s="201"/>
      <c r="J16" s="34">
        <v>0</v>
      </c>
    </row>
    <row r="17" spans="1:13" ht="23.25" customHeight="1">
      <c r="A17" s="13" t="s">
        <v>88</v>
      </c>
      <c r="B17" s="192"/>
      <c r="C17" s="193"/>
      <c r="D17" s="34">
        <v>327</v>
      </c>
      <c r="E17" s="34"/>
      <c r="F17" s="34">
        <v>1464</v>
      </c>
      <c r="G17" s="34"/>
      <c r="H17" s="34">
        <v>0</v>
      </c>
      <c r="I17" s="201"/>
      <c r="J17" s="34">
        <v>0</v>
      </c>
    </row>
    <row r="18" spans="1:13" ht="23.25" customHeight="1">
      <c r="A18" s="27" t="s">
        <v>89</v>
      </c>
      <c r="B18" s="192">
        <v>4</v>
      </c>
      <c r="C18" s="193"/>
      <c r="D18" s="34">
        <v>10323</v>
      </c>
      <c r="E18" s="34"/>
      <c r="F18" s="34">
        <v>21634</v>
      </c>
      <c r="G18" s="34"/>
      <c r="H18" s="34">
        <v>73166</v>
      </c>
      <c r="I18" s="201"/>
      <c r="J18" s="34">
        <v>97189</v>
      </c>
    </row>
    <row r="19" spans="1:13" ht="23.25" customHeight="1">
      <c r="A19" s="14" t="s">
        <v>90</v>
      </c>
      <c r="B19" s="192">
        <v>4</v>
      </c>
      <c r="C19" s="193"/>
      <c r="D19" s="34">
        <v>0</v>
      </c>
      <c r="E19" s="34"/>
      <c r="F19" s="34">
        <v>0</v>
      </c>
      <c r="G19" s="34"/>
      <c r="H19" s="34">
        <v>25500</v>
      </c>
      <c r="I19" s="201"/>
      <c r="J19" s="34">
        <v>21000</v>
      </c>
    </row>
    <row r="20" spans="1:13" ht="23.25" customHeight="1">
      <c r="A20" s="13" t="s">
        <v>91</v>
      </c>
      <c r="B20" s="192"/>
      <c r="C20" s="193"/>
      <c r="D20" s="34">
        <v>55508</v>
      </c>
      <c r="E20" s="34"/>
      <c r="F20" s="34">
        <v>61018</v>
      </c>
      <c r="G20" s="34"/>
      <c r="H20" s="34">
        <v>28845</v>
      </c>
      <c r="I20" s="201"/>
      <c r="J20" s="34">
        <v>33101</v>
      </c>
    </row>
    <row r="21" spans="1:13" ht="23.25" customHeight="1">
      <c r="A21" s="13" t="s">
        <v>92</v>
      </c>
      <c r="B21" s="192"/>
      <c r="C21" s="193"/>
      <c r="D21" s="34">
        <v>1199</v>
      </c>
      <c r="E21" s="34"/>
      <c r="F21" s="34">
        <v>2428</v>
      </c>
      <c r="G21" s="34"/>
      <c r="H21" s="34">
        <v>0</v>
      </c>
      <c r="I21" s="201"/>
      <c r="J21" s="34">
        <v>0</v>
      </c>
    </row>
    <row r="22" spans="1:13" ht="23.25" customHeight="1">
      <c r="A22" s="13" t="s">
        <v>227</v>
      </c>
      <c r="B22" s="192"/>
      <c r="C22" s="193"/>
      <c r="D22" s="39">
        <v>55254</v>
      </c>
      <c r="E22" s="39"/>
      <c r="F22" s="39">
        <v>15323</v>
      </c>
      <c r="G22" s="39"/>
      <c r="H22" s="39">
        <v>85520</v>
      </c>
      <c r="I22" s="46"/>
      <c r="J22" s="39">
        <v>45820</v>
      </c>
    </row>
    <row r="23" spans="1:13" ht="21.75" customHeight="1">
      <c r="A23" s="13" t="s">
        <v>93</v>
      </c>
      <c r="B23" s="192">
        <v>4</v>
      </c>
      <c r="C23" s="193"/>
      <c r="D23" s="66">
        <v>7510</v>
      </c>
      <c r="E23" s="39"/>
      <c r="F23" s="66">
        <v>4092</v>
      </c>
      <c r="G23" s="39"/>
      <c r="H23" s="66">
        <v>4465</v>
      </c>
      <c r="I23" s="46"/>
      <c r="J23" s="66">
        <v>3206</v>
      </c>
    </row>
    <row r="24" spans="1:13" ht="21.75" customHeight="1">
      <c r="A24" s="6" t="s">
        <v>94</v>
      </c>
      <c r="B24" s="10"/>
      <c r="C24" s="193"/>
      <c r="D24" s="225">
        <f>SUM(D10:D23)</f>
        <v>586286</v>
      </c>
      <c r="E24" s="228"/>
      <c r="F24" s="225">
        <f>SUM(F10:F23)</f>
        <v>655276</v>
      </c>
      <c r="G24" s="228"/>
      <c r="H24" s="225">
        <f>SUM(H10:H23)</f>
        <v>473507</v>
      </c>
      <c r="I24" s="228"/>
      <c r="J24" s="225">
        <f>SUM(J10:J23)</f>
        <v>514173</v>
      </c>
      <c r="L24" s="134">
        <v>0</v>
      </c>
      <c r="M24" s="203">
        <v>0</v>
      </c>
    </row>
    <row r="25" spans="1:13" ht="21.75" customHeight="1">
      <c r="A25" s="6"/>
      <c r="B25" s="192"/>
      <c r="C25" s="193"/>
      <c r="D25" s="204"/>
      <c r="E25" s="205"/>
      <c r="F25" s="204"/>
      <c r="G25" s="205"/>
      <c r="H25" s="204"/>
      <c r="I25" s="205"/>
      <c r="J25" s="204"/>
      <c r="L25" s="222"/>
      <c r="M25" s="222"/>
    </row>
    <row r="26" spans="1:13" ht="21.75" customHeight="1">
      <c r="A26" s="5" t="s">
        <v>95</v>
      </c>
      <c r="B26" s="192"/>
      <c r="C26" s="193"/>
      <c r="D26" s="204"/>
      <c r="E26" s="205"/>
      <c r="F26" s="204"/>
      <c r="G26" s="205"/>
      <c r="H26" s="204"/>
      <c r="I26" s="205"/>
      <c r="J26" s="204"/>
      <c r="L26" s="222"/>
      <c r="M26" s="222"/>
    </row>
    <row r="27" spans="1:13" ht="21.75" customHeight="1">
      <c r="A27" s="8" t="s">
        <v>96</v>
      </c>
      <c r="B27" s="192">
        <v>4</v>
      </c>
      <c r="C27" s="193"/>
      <c r="D27" s="30">
        <v>252798</v>
      </c>
      <c r="E27" s="30"/>
      <c r="F27" s="30">
        <v>300343</v>
      </c>
      <c r="G27" s="30"/>
      <c r="H27" s="30">
        <v>129104</v>
      </c>
      <c r="I27" s="30"/>
      <c r="J27" s="30">
        <v>161192</v>
      </c>
      <c r="L27" s="222"/>
      <c r="M27" s="222"/>
    </row>
    <row r="28" spans="1:13" ht="21.75" customHeight="1">
      <c r="A28" s="8" t="s">
        <v>205</v>
      </c>
      <c r="B28" s="192"/>
      <c r="C28" s="193"/>
      <c r="D28" s="30">
        <v>139377</v>
      </c>
      <c r="E28" s="30"/>
      <c r="F28" s="30">
        <v>0</v>
      </c>
      <c r="G28" s="30"/>
      <c r="H28" s="30">
        <v>105299</v>
      </c>
      <c r="I28" s="30"/>
      <c r="J28" s="30">
        <v>0</v>
      </c>
      <c r="L28" s="222"/>
      <c r="M28" s="222"/>
    </row>
    <row r="29" spans="1:13" ht="21.75" customHeight="1">
      <c r="A29" s="7" t="s">
        <v>97</v>
      </c>
      <c r="B29" s="192"/>
      <c r="C29" s="193"/>
      <c r="D29" s="30">
        <v>0</v>
      </c>
      <c r="E29" s="30"/>
      <c r="F29" s="30">
        <v>117280</v>
      </c>
      <c r="G29" s="30"/>
      <c r="H29" s="30">
        <v>0</v>
      </c>
      <c r="I29" s="30"/>
      <c r="J29" s="30">
        <v>84470</v>
      </c>
      <c r="L29" s="222"/>
      <c r="M29" s="222"/>
    </row>
    <row r="30" spans="1:13" ht="21.75" customHeight="1">
      <c r="A30" s="4" t="s">
        <v>98</v>
      </c>
      <c r="B30" s="192"/>
      <c r="C30" s="193"/>
      <c r="D30" s="30">
        <v>289</v>
      </c>
      <c r="E30" s="30"/>
      <c r="F30" s="30">
        <v>1251</v>
      </c>
      <c r="G30" s="30"/>
      <c r="H30" s="30">
        <v>0</v>
      </c>
      <c r="I30" s="30"/>
      <c r="J30" s="30">
        <v>0</v>
      </c>
      <c r="L30" s="222"/>
      <c r="M30" s="222"/>
    </row>
    <row r="31" spans="1:13" ht="21.75" customHeight="1">
      <c r="A31" s="13" t="s">
        <v>99</v>
      </c>
      <c r="B31" s="192"/>
      <c r="C31" s="193"/>
      <c r="D31" s="30">
        <v>69406</v>
      </c>
      <c r="E31" s="30"/>
      <c r="F31" s="30">
        <v>71730</v>
      </c>
      <c r="G31" s="30"/>
      <c r="H31" s="30">
        <v>64324</v>
      </c>
      <c r="I31" s="30"/>
      <c r="J31" s="30">
        <v>62016</v>
      </c>
      <c r="L31" s="222"/>
      <c r="M31" s="222"/>
    </row>
    <row r="32" spans="1:13" ht="21.75" customHeight="1">
      <c r="A32" s="6" t="s">
        <v>100</v>
      </c>
      <c r="B32" s="192"/>
      <c r="C32" s="193"/>
      <c r="D32" s="225">
        <f>SUM(D27:D31)</f>
        <v>461870</v>
      </c>
      <c r="E32" s="226"/>
      <c r="F32" s="225">
        <f>SUM(F27:F31)</f>
        <v>490604</v>
      </c>
      <c r="G32" s="226"/>
      <c r="H32" s="225">
        <f>SUM(H27:H31)</f>
        <v>298727</v>
      </c>
      <c r="I32" s="226"/>
      <c r="J32" s="225">
        <f>SUM(J27:J31)</f>
        <v>307678</v>
      </c>
      <c r="K32" s="30"/>
      <c r="L32" s="134">
        <v>0</v>
      </c>
      <c r="M32" s="134">
        <v>0</v>
      </c>
    </row>
    <row r="33" spans="1:13" ht="21.75" customHeight="1">
      <c r="A33" s="7"/>
      <c r="B33" s="192"/>
      <c r="C33" s="193"/>
      <c r="D33" s="30"/>
      <c r="E33" s="30"/>
      <c r="F33" s="30"/>
      <c r="G33" s="30"/>
      <c r="H33" s="30"/>
      <c r="I33" s="30"/>
      <c r="J33" s="30"/>
      <c r="K33" s="30"/>
      <c r="L33" s="222"/>
      <c r="M33" s="222"/>
    </row>
    <row r="34" spans="1:13" ht="21.75">
      <c r="A34" s="8" t="s">
        <v>193</v>
      </c>
      <c r="B34" s="192"/>
      <c r="C34" s="193"/>
      <c r="D34" s="206">
        <v>12093</v>
      </c>
      <c r="E34" s="30"/>
      <c r="F34" s="206">
        <v>-30793</v>
      </c>
      <c r="G34" s="30"/>
      <c r="H34" s="206">
        <v>0</v>
      </c>
      <c r="I34" s="207"/>
      <c r="J34" s="206">
        <v>0</v>
      </c>
      <c r="K34" s="30"/>
      <c r="L34" s="222"/>
      <c r="M34" s="222"/>
    </row>
    <row r="35" spans="1:13" ht="23.25" customHeight="1">
      <c r="A35" s="6" t="s">
        <v>102</v>
      </c>
      <c r="B35" s="192"/>
      <c r="C35" s="193"/>
      <c r="D35" s="208">
        <f>D24-D32+D34</f>
        <v>136509</v>
      </c>
      <c r="E35" s="227"/>
      <c r="F35" s="208">
        <f>F24-F32+F34</f>
        <v>133879</v>
      </c>
      <c r="G35" s="227"/>
      <c r="H35" s="208">
        <f>H24-H32+H34</f>
        <v>174780</v>
      </c>
      <c r="I35" s="227"/>
      <c r="J35" s="208">
        <f>J24-J32+J34</f>
        <v>206495</v>
      </c>
      <c r="L35" s="222"/>
      <c r="M35" s="222"/>
    </row>
    <row r="36" spans="1:13" ht="23.25" customHeight="1">
      <c r="A36" s="8" t="s">
        <v>103</v>
      </c>
      <c r="B36" s="192">
        <v>4</v>
      </c>
      <c r="C36" s="193"/>
      <c r="D36" s="66">
        <v>-60353</v>
      </c>
      <c r="E36" s="39"/>
      <c r="F36" s="66">
        <v>-96798</v>
      </c>
      <c r="G36" s="39"/>
      <c r="H36" s="66">
        <v>-57703</v>
      </c>
      <c r="I36" s="39"/>
      <c r="J36" s="66">
        <v>-94843</v>
      </c>
      <c r="L36" s="222"/>
      <c r="M36" s="222"/>
    </row>
    <row r="37" spans="1:13" ht="21.75" customHeight="1">
      <c r="A37" s="6" t="s">
        <v>104</v>
      </c>
      <c r="B37" s="192"/>
      <c r="C37" s="193"/>
      <c r="D37" s="45">
        <f>SUM(D35:D36)</f>
        <v>76156</v>
      </c>
      <c r="E37" s="45"/>
      <c r="F37" s="45">
        <f>F35+F36</f>
        <v>37081</v>
      </c>
      <c r="G37" s="45"/>
      <c r="H37" s="45">
        <f>SUM(H35:H36)</f>
        <v>117077</v>
      </c>
      <c r="I37" s="45"/>
      <c r="J37" s="45">
        <f>J35+J36</f>
        <v>111652</v>
      </c>
      <c r="L37" s="222"/>
      <c r="M37" s="222"/>
    </row>
    <row r="38" spans="1:13" ht="21.75" customHeight="1">
      <c r="A38" s="7" t="s">
        <v>105</v>
      </c>
      <c r="B38" s="192"/>
      <c r="C38" s="193"/>
      <c r="D38" s="209">
        <v>-21107</v>
      </c>
      <c r="E38" s="30"/>
      <c r="F38" s="209">
        <v>-38881</v>
      </c>
      <c r="G38" s="30"/>
      <c r="H38" s="209">
        <v>-10376</v>
      </c>
      <c r="I38" s="30"/>
      <c r="J38" s="209">
        <v>-21862</v>
      </c>
      <c r="L38" s="222"/>
      <c r="M38" s="222"/>
    </row>
    <row r="39" spans="1:13" ht="21.75" customHeight="1">
      <c r="A39" s="6" t="s">
        <v>192</v>
      </c>
      <c r="B39" s="192"/>
      <c r="C39" s="193"/>
      <c r="D39" s="225">
        <f>SUM(D37:D38)</f>
        <v>55049</v>
      </c>
      <c r="E39" s="226"/>
      <c r="F39" s="225">
        <f>F38+F37</f>
        <v>-1800</v>
      </c>
      <c r="G39" s="226"/>
      <c r="H39" s="225">
        <f>SUM(H37:H38)</f>
        <v>106701</v>
      </c>
      <c r="I39" s="226"/>
      <c r="J39" s="225">
        <f>J38+J37</f>
        <v>89790</v>
      </c>
      <c r="L39" s="134">
        <v>0</v>
      </c>
      <c r="M39" s="203">
        <v>0</v>
      </c>
    </row>
    <row r="40" spans="1:13" ht="21.75" customHeight="1">
      <c r="A40" s="6"/>
      <c r="B40" s="192"/>
      <c r="C40" s="193"/>
      <c r="D40" s="45"/>
      <c r="E40" s="45"/>
      <c r="F40" s="45"/>
      <c r="G40" s="45"/>
      <c r="H40" s="45"/>
      <c r="I40" s="45"/>
      <c r="J40" s="45"/>
    </row>
    <row r="41" spans="1:13" ht="21.75" customHeight="1">
      <c r="A41" s="3" t="s">
        <v>0</v>
      </c>
      <c r="B41" s="192"/>
      <c r="C41" s="193"/>
      <c r="D41" s="30"/>
      <c r="E41" s="30"/>
      <c r="F41" s="30"/>
      <c r="G41" s="30"/>
      <c r="H41" s="30"/>
      <c r="I41" s="30"/>
      <c r="J41" s="30"/>
      <c r="K41" s="30"/>
    </row>
    <row r="42" spans="1:13" ht="21.75" customHeight="1">
      <c r="A42" s="3" t="s">
        <v>78</v>
      </c>
      <c r="B42" s="192"/>
      <c r="C42" s="193"/>
      <c r="D42" s="30"/>
      <c r="E42" s="30"/>
      <c r="F42" s="30"/>
      <c r="G42" s="30"/>
      <c r="H42" s="30"/>
      <c r="I42" s="30"/>
      <c r="J42" s="30"/>
      <c r="K42" s="30"/>
    </row>
    <row r="43" spans="1:13" ht="21.75" customHeight="1">
      <c r="A43" s="2"/>
      <c r="K43" s="30"/>
    </row>
    <row r="44" spans="1:13" ht="21.75" customHeight="1">
      <c r="A44" s="2"/>
      <c r="B44" s="1"/>
      <c r="C44" s="197"/>
      <c r="D44" s="243" t="s">
        <v>2</v>
      </c>
      <c r="E44" s="243"/>
      <c r="F44" s="243"/>
      <c r="G44" s="163"/>
      <c r="H44" s="243" t="s">
        <v>3</v>
      </c>
      <c r="I44" s="243"/>
      <c r="J44" s="243"/>
      <c r="K44" s="30"/>
    </row>
    <row r="45" spans="1:13" ht="21.75" customHeight="1">
      <c r="A45" s="2"/>
      <c r="B45" s="1"/>
      <c r="C45" s="197"/>
      <c r="D45" s="244" t="s">
        <v>79</v>
      </c>
      <c r="E45" s="245"/>
      <c r="F45" s="245"/>
      <c r="G45" s="163"/>
      <c r="H45" s="244" t="s">
        <v>79</v>
      </c>
      <c r="I45" s="245"/>
      <c r="J45" s="245"/>
      <c r="K45" s="30"/>
    </row>
    <row r="46" spans="1:13" ht="21.75" customHeight="1">
      <c r="A46" s="2"/>
      <c r="B46" s="1"/>
      <c r="C46" s="197"/>
      <c r="D46" s="244" t="s">
        <v>4</v>
      </c>
      <c r="E46" s="244"/>
      <c r="F46" s="244"/>
      <c r="G46" s="163"/>
      <c r="H46" s="244" t="s">
        <v>4</v>
      </c>
      <c r="I46" s="244"/>
      <c r="J46" s="244"/>
      <c r="K46" s="30"/>
    </row>
    <row r="47" spans="1:13" ht="21.75" customHeight="1">
      <c r="A47" s="2"/>
      <c r="B47" s="192" t="s">
        <v>7</v>
      </c>
      <c r="C47" s="193"/>
      <c r="D47" s="197">
        <v>2563</v>
      </c>
      <c r="E47" s="197"/>
      <c r="F47" s="197">
        <v>2562</v>
      </c>
      <c r="G47" s="197"/>
      <c r="H47" s="197">
        <v>2563</v>
      </c>
      <c r="I47" s="197"/>
      <c r="J47" s="197">
        <v>2562</v>
      </c>
      <c r="K47" s="30"/>
    </row>
    <row r="48" spans="1:13" ht="21.75" customHeight="1">
      <c r="A48" s="6"/>
      <c r="B48" s="192"/>
      <c r="C48" s="193"/>
      <c r="D48" s="242" t="s">
        <v>10</v>
      </c>
      <c r="E48" s="242"/>
      <c r="F48" s="242"/>
      <c r="G48" s="242"/>
      <c r="H48" s="242"/>
      <c r="I48" s="242"/>
      <c r="J48" s="242"/>
      <c r="K48" s="30"/>
    </row>
    <row r="49" spans="1:12" ht="18.75" customHeight="1"/>
    <row r="50" spans="1:12" ht="21.75">
      <c r="A50" s="6" t="s">
        <v>107</v>
      </c>
      <c r="B50" s="192"/>
      <c r="C50" s="193"/>
      <c r="D50" s="204"/>
      <c r="E50" s="205"/>
      <c r="F50" s="204"/>
      <c r="G50" s="205"/>
      <c r="H50" s="204"/>
      <c r="I50" s="205"/>
      <c r="J50" s="204"/>
    </row>
    <row r="51" spans="1:12" ht="21" customHeight="1">
      <c r="A51" s="5" t="s">
        <v>108</v>
      </c>
      <c r="B51" s="192"/>
      <c r="C51" s="193"/>
      <c r="D51" s="211"/>
      <c r="F51" s="211"/>
      <c r="H51" s="211"/>
      <c r="J51" s="211"/>
    </row>
    <row r="52" spans="1:12" ht="21" customHeight="1">
      <c r="A52" s="7" t="s">
        <v>109</v>
      </c>
      <c r="B52" s="192"/>
      <c r="C52" s="193"/>
      <c r="D52" s="39">
        <v>69305</v>
      </c>
      <c r="E52" s="39"/>
      <c r="F52" s="39">
        <v>15285</v>
      </c>
      <c r="G52" s="39"/>
      <c r="H52" s="39">
        <v>0</v>
      </c>
      <c r="I52" s="46"/>
      <c r="J52" s="39">
        <v>0</v>
      </c>
    </row>
    <row r="53" spans="1:12" ht="21" customHeight="1">
      <c r="A53" s="8" t="s">
        <v>110</v>
      </c>
      <c r="B53" s="192"/>
      <c r="C53" s="193"/>
      <c r="D53" s="30">
        <v>-33747</v>
      </c>
      <c r="E53" s="30"/>
      <c r="F53" s="30">
        <v>-28359</v>
      </c>
      <c r="G53" s="30"/>
      <c r="H53" s="30">
        <v>0</v>
      </c>
      <c r="I53" s="46"/>
      <c r="J53" s="30">
        <v>0</v>
      </c>
    </row>
    <row r="54" spans="1:12" ht="21" customHeight="1">
      <c r="A54" s="6" t="s">
        <v>111</v>
      </c>
      <c r="B54" s="192"/>
      <c r="C54" s="193"/>
      <c r="D54" s="44">
        <f>SUM(D52:D53)</f>
        <v>35558</v>
      </c>
      <c r="E54" s="45"/>
      <c r="F54" s="44">
        <f>SUM(F52:F53)</f>
        <v>-13074</v>
      </c>
      <c r="G54" s="45"/>
      <c r="H54" s="44">
        <f>SUM(H52:H53)</f>
        <v>0</v>
      </c>
      <c r="I54" s="202"/>
      <c r="J54" s="44">
        <f>SUM(J52:J53)</f>
        <v>0</v>
      </c>
      <c r="L54" s="133">
        <v>0</v>
      </c>
    </row>
    <row r="55" spans="1:12" ht="8.25" customHeight="1">
      <c r="A55" s="6"/>
      <c r="B55" s="192"/>
      <c r="C55" s="193"/>
      <c r="D55" s="202"/>
      <c r="E55" s="202"/>
      <c r="F55" s="202"/>
      <c r="G55" s="202"/>
      <c r="H55" s="202"/>
      <c r="I55" s="202"/>
      <c r="J55" s="202"/>
      <c r="L55" s="222"/>
    </row>
    <row r="56" spans="1:12" ht="21.75">
      <c r="A56" s="5" t="s">
        <v>112</v>
      </c>
      <c r="B56" s="192"/>
      <c r="C56" s="193"/>
      <c r="D56" s="202"/>
      <c r="E56" s="202"/>
      <c r="F56" s="202"/>
      <c r="G56" s="202"/>
      <c r="H56" s="202"/>
      <c r="I56" s="202"/>
      <c r="J56" s="202"/>
      <c r="L56" s="222"/>
    </row>
    <row r="57" spans="1:12" ht="21.75">
      <c r="A57" s="8" t="s">
        <v>206</v>
      </c>
      <c r="B57" s="192"/>
      <c r="C57" s="193"/>
      <c r="D57" s="202"/>
      <c r="E57" s="202"/>
      <c r="F57" s="202"/>
      <c r="G57" s="202"/>
      <c r="H57" s="202"/>
      <c r="I57" s="202"/>
      <c r="J57" s="202"/>
      <c r="L57" s="222"/>
    </row>
    <row r="58" spans="1:12" ht="21.75">
      <c r="A58" s="8" t="s">
        <v>207</v>
      </c>
      <c r="B58" s="192"/>
      <c r="C58" s="193"/>
      <c r="D58" s="39">
        <v>19858</v>
      </c>
      <c r="E58" s="202"/>
      <c r="F58" s="39">
        <v>0</v>
      </c>
      <c r="G58" s="202"/>
      <c r="H58" s="39">
        <v>0</v>
      </c>
      <c r="I58" s="202"/>
      <c r="J58" s="39">
        <v>0</v>
      </c>
      <c r="L58" s="222"/>
    </row>
    <row r="59" spans="1:12" ht="21" customHeight="1">
      <c r="A59" s="8" t="s">
        <v>110</v>
      </c>
      <c r="B59" s="192"/>
      <c r="C59" s="193"/>
      <c r="D59" s="30">
        <v>-767</v>
      </c>
      <c r="E59" s="46"/>
      <c r="F59" s="30">
        <v>726</v>
      </c>
      <c r="G59" s="46"/>
      <c r="H59" s="30">
        <v>0</v>
      </c>
      <c r="I59" s="46"/>
      <c r="J59" s="30">
        <v>0</v>
      </c>
      <c r="L59" s="222"/>
    </row>
    <row r="60" spans="1:12" ht="21" customHeight="1">
      <c r="A60" s="6" t="s">
        <v>113</v>
      </c>
      <c r="B60" s="192"/>
      <c r="C60" s="193"/>
      <c r="D60" s="44">
        <f>SUM(D58:D59)</f>
        <v>19091</v>
      </c>
      <c r="E60" s="202"/>
      <c r="F60" s="44">
        <f>SUM(F58:F59)</f>
        <v>726</v>
      </c>
      <c r="G60" s="202"/>
      <c r="H60" s="44">
        <f>SUM(H58:H59)</f>
        <v>0</v>
      </c>
      <c r="I60" s="202"/>
      <c r="J60" s="44">
        <f>SUM(J58:J59)</f>
        <v>0</v>
      </c>
      <c r="L60" s="222"/>
    </row>
    <row r="61" spans="1:12" s="205" customFormat="1" ht="21" customHeight="1">
      <c r="A61" s="6" t="s">
        <v>114</v>
      </c>
      <c r="B61" s="9"/>
      <c r="C61" s="213"/>
      <c r="D61" s="44">
        <f>D54+D60</f>
        <v>54649</v>
      </c>
      <c r="E61" s="202"/>
      <c r="F61" s="44">
        <f>F54+F60</f>
        <v>-12348</v>
      </c>
      <c r="G61" s="202"/>
      <c r="H61" s="44">
        <f>H54+H60</f>
        <v>0</v>
      </c>
      <c r="I61" s="202"/>
      <c r="J61" s="44">
        <f>J54+J60</f>
        <v>0</v>
      </c>
      <c r="L61" s="222"/>
    </row>
    <row r="62" spans="1:12" ht="21" customHeight="1" thickBot="1">
      <c r="A62" s="6" t="s">
        <v>194</v>
      </c>
      <c r="B62" s="192"/>
      <c r="C62" s="193"/>
      <c r="D62" s="194">
        <f>D39+D61</f>
        <v>109698</v>
      </c>
      <c r="E62" s="195"/>
      <c r="F62" s="194">
        <f>F39+F61</f>
        <v>-14148</v>
      </c>
      <c r="G62" s="195"/>
      <c r="H62" s="194">
        <f>H39+H61</f>
        <v>106701</v>
      </c>
      <c r="I62" s="195"/>
      <c r="J62" s="194">
        <f>J39+J61</f>
        <v>89790</v>
      </c>
      <c r="L62" s="223">
        <v>0</v>
      </c>
    </row>
    <row r="63" spans="1:12" ht="9.75" customHeight="1" thickTop="1">
      <c r="A63" s="6"/>
      <c r="B63" s="192"/>
      <c r="C63" s="193"/>
      <c r="D63" s="215"/>
      <c r="E63" s="215"/>
      <c r="F63" s="214"/>
      <c r="G63" s="215"/>
      <c r="H63" s="215"/>
      <c r="I63" s="215"/>
      <c r="J63" s="215"/>
      <c r="L63" s="223"/>
    </row>
    <row r="64" spans="1:12" ht="20.25" customHeight="1">
      <c r="A64" s="6" t="s">
        <v>195</v>
      </c>
      <c r="B64" s="192"/>
      <c r="C64" s="193"/>
    </row>
    <row r="65" spans="1:12" ht="20.25" customHeight="1">
      <c r="A65" s="7" t="s">
        <v>115</v>
      </c>
      <c r="B65" s="192"/>
      <c r="C65" s="193"/>
      <c r="D65" s="216">
        <v>52393</v>
      </c>
      <c r="E65" s="216"/>
      <c r="F65" s="216">
        <v>-3845</v>
      </c>
      <c r="G65" s="216"/>
      <c r="H65" s="216">
        <f>H62</f>
        <v>106701</v>
      </c>
      <c r="I65" s="216"/>
      <c r="J65" s="216">
        <v>89790</v>
      </c>
    </row>
    <row r="66" spans="1:12" ht="20.25" customHeight="1">
      <c r="A66" s="7" t="s">
        <v>116</v>
      </c>
      <c r="B66" s="192"/>
      <c r="C66" s="193"/>
      <c r="D66" s="206">
        <v>2656</v>
      </c>
      <c r="E66" s="30"/>
      <c r="F66" s="206">
        <v>2045</v>
      </c>
      <c r="G66" s="30"/>
      <c r="H66" s="206">
        <v>0</v>
      </c>
      <c r="I66" s="30"/>
      <c r="J66" s="206">
        <v>0</v>
      </c>
    </row>
    <row r="67" spans="1:12" ht="20.25" customHeight="1" thickBot="1">
      <c r="A67" s="6" t="s">
        <v>192</v>
      </c>
      <c r="B67" s="192"/>
      <c r="C67" s="193"/>
      <c r="D67" s="194">
        <f>SUM(D65:D66)</f>
        <v>55049</v>
      </c>
      <c r="E67" s="195"/>
      <c r="F67" s="194">
        <f>SUM(F65:F66)</f>
        <v>-1800</v>
      </c>
      <c r="G67" s="195"/>
      <c r="H67" s="194">
        <f>SUM(H65:H66)</f>
        <v>106701</v>
      </c>
      <c r="I67" s="195"/>
      <c r="J67" s="194">
        <f>SUM(J65:J66)</f>
        <v>89790</v>
      </c>
      <c r="L67" s="212">
        <v>0</v>
      </c>
    </row>
    <row r="68" spans="1:12" ht="9.75" customHeight="1" thickTop="1">
      <c r="A68" s="6"/>
      <c r="B68" s="192"/>
      <c r="C68" s="193"/>
      <c r="D68" s="218"/>
      <c r="E68" s="218"/>
      <c r="F68" s="218"/>
      <c r="G68" s="218"/>
      <c r="H68" s="218"/>
      <c r="I68" s="218"/>
      <c r="J68" s="218"/>
    </row>
    <row r="69" spans="1:12" ht="19.5" customHeight="1">
      <c r="A69" s="6" t="s">
        <v>196</v>
      </c>
      <c r="B69" s="192"/>
      <c r="C69" s="193"/>
      <c r="D69" s="217"/>
      <c r="E69" s="218"/>
      <c r="F69" s="218"/>
      <c r="G69" s="218"/>
      <c r="H69" s="217"/>
      <c r="I69" s="218"/>
      <c r="J69" s="217"/>
    </row>
    <row r="70" spans="1:12" ht="19.5" customHeight="1">
      <c r="A70" s="7" t="s">
        <v>115</v>
      </c>
      <c r="B70" s="192"/>
      <c r="C70" s="193"/>
      <c r="D70" s="216">
        <v>108024</v>
      </c>
      <c r="E70" s="216"/>
      <c r="F70" s="216">
        <v>-13866</v>
      </c>
      <c r="G70" s="216"/>
      <c r="H70" s="216">
        <f>H67</f>
        <v>106701</v>
      </c>
      <c r="I70" s="219"/>
      <c r="J70" s="216">
        <v>89790</v>
      </c>
    </row>
    <row r="71" spans="1:12" ht="19.5" customHeight="1">
      <c r="A71" s="7" t="s">
        <v>116</v>
      </c>
      <c r="B71" s="192"/>
      <c r="C71" s="193"/>
      <c r="D71" s="206">
        <v>1674</v>
      </c>
      <c r="E71" s="30"/>
      <c r="F71" s="206">
        <v>-282</v>
      </c>
      <c r="G71" s="30"/>
      <c r="H71" s="206">
        <v>0</v>
      </c>
      <c r="I71" s="46"/>
      <c r="J71" s="206">
        <v>0</v>
      </c>
    </row>
    <row r="72" spans="1:12" ht="19.5" customHeight="1" thickBot="1">
      <c r="A72" s="6" t="s">
        <v>197</v>
      </c>
      <c r="B72" s="192"/>
      <c r="C72" s="193"/>
      <c r="D72" s="194">
        <f>D70+D71</f>
        <v>109698</v>
      </c>
      <c r="E72" s="195"/>
      <c r="F72" s="194">
        <f>F70+F71</f>
        <v>-14148</v>
      </c>
      <c r="G72" s="195"/>
      <c r="H72" s="194">
        <f>H70+H71</f>
        <v>106701</v>
      </c>
      <c r="I72" s="195"/>
      <c r="J72" s="194">
        <f>J70+J71</f>
        <v>89790</v>
      </c>
      <c r="L72" s="212">
        <v>0</v>
      </c>
    </row>
    <row r="73" spans="1:12" ht="11.25" customHeight="1" thickTop="1">
      <c r="B73" s="192"/>
      <c r="C73" s="193"/>
      <c r="D73" s="215"/>
      <c r="E73" s="215"/>
      <c r="F73" s="215"/>
      <c r="G73" s="215"/>
      <c r="H73" s="215"/>
      <c r="I73" s="215"/>
      <c r="J73" s="215"/>
    </row>
    <row r="74" spans="1:12" ht="22.5" thickBot="1">
      <c r="A74" s="6" t="s">
        <v>198</v>
      </c>
      <c r="C74" s="193"/>
      <c r="D74" s="220">
        <v>3.4343949478806819E-2</v>
      </c>
      <c r="E74" s="221"/>
      <c r="F74" s="220">
        <v>-2.5204223034758885E-3</v>
      </c>
      <c r="G74" s="221"/>
      <c r="H74" s="220">
        <v>6.9943193810970292E-2</v>
      </c>
      <c r="I74" s="221"/>
      <c r="J74" s="220">
        <v>5.8857924220832254E-2</v>
      </c>
    </row>
    <row r="75" spans="1:12" ht="23.25" customHeight="1" thickTop="1">
      <c r="D75" s="211"/>
      <c r="F75" s="211"/>
    </row>
    <row r="76" spans="1:12" ht="23.25" customHeight="1">
      <c r="D76" s="211"/>
      <c r="F76" s="211"/>
    </row>
    <row r="78" spans="1:12" ht="23.25" customHeight="1">
      <c r="D78" s="224"/>
      <c r="F78" s="224"/>
    </row>
  </sheetData>
  <mergeCells count="14">
    <mergeCell ref="D4:F4"/>
    <mergeCell ref="H4:J4"/>
    <mergeCell ref="D5:F5"/>
    <mergeCell ref="H5:J5"/>
    <mergeCell ref="D6:F6"/>
    <mergeCell ref="H6:J6"/>
    <mergeCell ref="D48:J48"/>
    <mergeCell ref="D8:J8"/>
    <mergeCell ref="D44:F44"/>
    <mergeCell ref="H44:J44"/>
    <mergeCell ref="D45:F45"/>
    <mergeCell ref="H45:J45"/>
    <mergeCell ref="D46:F46"/>
    <mergeCell ref="H46:J46"/>
  </mergeCells>
  <pageMargins left="0.7" right="0.7" top="0.48" bottom="0.5" header="0.5" footer="0.5"/>
  <pageSetup paperSize="9" scale="80" firstPageNumber="7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&amp;C&amp;P&amp;14
&amp;R
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5FEAF-C728-4E0E-B086-E50B14ED70C4}">
  <dimension ref="A1:M74"/>
  <sheetViews>
    <sheetView view="pageBreakPreview" zoomScale="79" zoomScaleNormal="90" zoomScaleSheetLayoutView="79" workbookViewId="0">
      <selection activeCell="F7" sqref="F7"/>
    </sheetView>
  </sheetViews>
  <sheetFormatPr defaultColWidth="9.140625" defaultRowHeight="23.25" customHeight="1"/>
  <cols>
    <col min="1" max="1" width="59.85546875" style="4" customWidth="1"/>
    <col min="2" max="2" width="9.28515625" style="2" customWidth="1"/>
    <col min="3" max="3" width="1.28515625" style="29" customWidth="1"/>
    <col min="4" max="4" width="12.42578125" style="29" customWidth="1"/>
    <col min="5" max="5" width="1.28515625" style="29" customWidth="1"/>
    <col min="6" max="6" width="12.42578125" style="29" customWidth="1"/>
    <col min="7" max="7" width="1.28515625" style="29" customWidth="1"/>
    <col min="8" max="8" width="12.42578125" style="29" customWidth="1"/>
    <col min="9" max="9" width="1.28515625" style="29" customWidth="1"/>
    <col min="10" max="10" width="12.42578125" style="29" customWidth="1"/>
    <col min="11" max="16384" width="9.140625" style="29"/>
  </cols>
  <sheetData>
    <row r="1" spans="1:10" ht="23.25" customHeight="1">
      <c r="A1" s="3" t="s">
        <v>0</v>
      </c>
      <c r="B1" s="192"/>
      <c r="C1" s="193"/>
      <c r="D1" s="196"/>
      <c r="E1" s="196"/>
      <c r="F1" s="196"/>
      <c r="G1" s="196"/>
      <c r="H1" s="196"/>
      <c r="I1" s="196"/>
      <c r="J1" s="196"/>
    </row>
    <row r="2" spans="1:10" ht="23.25" customHeight="1">
      <c r="A2" s="3" t="s">
        <v>78</v>
      </c>
      <c r="B2" s="1"/>
      <c r="C2" s="197"/>
      <c r="D2" s="163"/>
      <c r="E2" s="163"/>
      <c r="F2" s="163"/>
      <c r="G2" s="163"/>
      <c r="H2" s="163"/>
      <c r="I2" s="163"/>
      <c r="J2" s="163"/>
    </row>
    <row r="3" spans="1:10" ht="23.25" customHeight="1">
      <c r="A3" s="11"/>
      <c r="B3" s="12"/>
      <c r="C3" s="198"/>
      <c r="D3" s="198"/>
      <c r="E3" s="199"/>
      <c r="F3" s="198"/>
      <c r="G3" s="200"/>
      <c r="H3" s="200"/>
      <c r="I3" s="200"/>
      <c r="J3" s="200"/>
    </row>
    <row r="4" spans="1:10" ht="23.25" customHeight="1">
      <c r="B4" s="1"/>
      <c r="C4" s="197"/>
      <c r="D4" s="243" t="s">
        <v>2</v>
      </c>
      <c r="E4" s="243"/>
      <c r="F4" s="243"/>
      <c r="G4" s="163"/>
      <c r="H4" s="243" t="s">
        <v>3</v>
      </c>
      <c r="I4" s="243"/>
      <c r="J4" s="243"/>
    </row>
    <row r="5" spans="1:10" ht="21.75" customHeight="1">
      <c r="B5" s="1"/>
      <c r="C5" s="197"/>
      <c r="D5" s="244" t="s">
        <v>117</v>
      </c>
      <c r="E5" s="245"/>
      <c r="F5" s="245"/>
      <c r="G5" s="163"/>
      <c r="H5" s="244" t="s">
        <v>117</v>
      </c>
      <c r="I5" s="245"/>
      <c r="J5" s="245"/>
    </row>
    <row r="6" spans="1:10" ht="21.75">
      <c r="B6" s="1"/>
      <c r="C6" s="197"/>
      <c r="D6" s="244" t="s">
        <v>4</v>
      </c>
      <c r="E6" s="244"/>
      <c r="F6" s="244"/>
      <c r="G6" s="163"/>
      <c r="H6" s="244" t="s">
        <v>4</v>
      </c>
      <c r="I6" s="244"/>
      <c r="J6" s="244"/>
    </row>
    <row r="7" spans="1:10" ht="23.25" customHeight="1">
      <c r="B7" s="192" t="s">
        <v>7</v>
      </c>
      <c r="C7" s="193"/>
      <c r="D7" s="197">
        <v>2563</v>
      </c>
      <c r="E7" s="197"/>
      <c r="F7" s="197">
        <v>2562</v>
      </c>
      <c r="G7" s="197"/>
      <c r="H7" s="197">
        <v>2563</v>
      </c>
      <c r="I7" s="197"/>
      <c r="J7" s="197">
        <v>2562</v>
      </c>
    </row>
    <row r="8" spans="1:10" ht="23.25" customHeight="1">
      <c r="A8" s="5"/>
      <c r="B8" s="192"/>
      <c r="C8" s="193"/>
      <c r="D8" s="242" t="s">
        <v>10</v>
      </c>
      <c r="E8" s="242"/>
      <c r="F8" s="242"/>
      <c r="G8" s="242"/>
      <c r="H8" s="242"/>
      <c r="I8" s="242"/>
      <c r="J8" s="242"/>
    </row>
    <row r="9" spans="1:10" ht="23.25" customHeight="1">
      <c r="A9" s="5" t="s">
        <v>80</v>
      </c>
      <c r="B9" s="192"/>
      <c r="C9" s="193"/>
      <c r="D9" s="193"/>
      <c r="E9" s="193"/>
      <c r="F9" s="193"/>
      <c r="G9" s="193"/>
      <c r="H9" s="193"/>
      <c r="I9" s="193"/>
      <c r="J9" s="193"/>
    </row>
    <row r="10" spans="1:10" ht="23.25" customHeight="1">
      <c r="A10" s="13" t="s">
        <v>81</v>
      </c>
      <c r="B10" s="192"/>
      <c r="C10" s="193"/>
      <c r="D10" s="34">
        <v>751016</v>
      </c>
      <c r="E10" s="34"/>
      <c r="F10" s="34">
        <v>932347</v>
      </c>
      <c r="G10" s="34"/>
      <c r="H10" s="34">
        <v>525168</v>
      </c>
      <c r="I10" s="201"/>
      <c r="J10" s="34">
        <v>646694</v>
      </c>
    </row>
    <row r="11" spans="1:10" ht="23.25" customHeight="1">
      <c r="A11" s="14" t="s">
        <v>82</v>
      </c>
      <c r="B11" s="192"/>
      <c r="C11" s="193"/>
      <c r="D11" s="34">
        <v>49232</v>
      </c>
      <c r="E11" s="34"/>
      <c r="F11" s="34">
        <v>64767</v>
      </c>
      <c r="G11" s="34"/>
      <c r="H11" s="34">
        <v>0</v>
      </c>
      <c r="I11" s="201"/>
      <c r="J11" s="34">
        <v>0</v>
      </c>
    </row>
    <row r="12" spans="1:10" ht="23.25" customHeight="1">
      <c r="A12" s="14" t="s">
        <v>83</v>
      </c>
      <c r="B12" s="192"/>
      <c r="C12" s="193"/>
      <c r="D12" s="34">
        <v>96900</v>
      </c>
      <c r="E12" s="34"/>
      <c r="F12" s="34">
        <v>85727</v>
      </c>
      <c r="G12" s="34"/>
      <c r="H12" s="34">
        <v>0</v>
      </c>
      <c r="I12" s="201"/>
      <c r="J12" s="34">
        <v>0</v>
      </c>
    </row>
    <row r="13" spans="1:10" ht="23.25" customHeight="1">
      <c r="A13" s="14" t="s">
        <v>84</v>
      </c>
      <c r="B13" s="192"/>
      <c r="C13" s="193"/>
      <c r="D13" s="30"/>
      <c r="E13" s="46"/>
      <c r="F13" s="30"/>
      <c r="G13" s="46"/>
      <c r="H13" s="30"/>
      <c r="I13" s="46"/>
      <c r="J13" s="30"/>
    </row>
    <row r="14" spans="1:10" ht="23.25" customHeight="1">
      <c r="A14" s="25" t="s">
        <v>85</v>
      </c>
      <c r="B14" s="192"/>
      <c r="C14" s="193"/>
      <c r="D14" s="30">
        <v>1145</v>
      </c>
      <c r="E14" s="34"/>
      <c r="F14" s="30">
        <v>5010</v>
      </c>
      <c r="G14" s="34"/>
      <c r="H14" s="30">
        <v>0</v>
      </c>
      <c r="I14" s="201"/>
      <c r="J14" s="30">
        <v>0</v>
      </c>
    </row>
    <row r="15" spans="1:10" ht="23.25" customHeight="1">
      <c r="A15" s="26" t="s">
        <v>86</v>
      </c>
      <c r="B15" s="192"/>
      <c r="C15" s="193"/>
      <c r="D15" s="34">
        <v>1035</v>
      </c>
      <c r="E15" s="34"/>
      <c r="F15" s="34">
        <v>895</v>
      </c>
      <c r="G15" s="34"/>
      <c r="H15" s="34">
        <v>0</v>
      </c>
      <c r="I15" s="201"/>
      <c r="J15" s="34">
        <v>0</v>
      </c>
    </row>
    <row r="16" spans="1:10" ht="23.25" customHeight="1">
      <c r="A16" s="14" t="s">
        <v>87</v>
      </c>
      <c r="B16" s="192"/>
      <c r="C16" s="193"/>
      <c r="D16" s="34">
        <v>44963</v>
      </c>
      <c r="E16" s="34"/>
      <c r="F16" s="34">
        <v>45649</v>
      </c>
      <c r="G16" s="34"/>
      <c r="H16" s="34">
        <v>0</v>
      </c>
      <c r="I16" s="201"/>
      <c r="J16" s="34">
        <v>0</v>
      </c>
    </row>
    <row r="17" spans="1:13" ht="23.25" customHeight="1">
      <c r="A17" s="13" t="s">
        <v>88</v>
      </c>
      <c r="B17" s="192"/>
      <c r="C17" s="193"/>
      <c r="D17" s="34">
        <v>1121</v>
      </c>
      <c r="E17" s="34"/>
      <c r="F17" s="34">
        <v>2943</v>
      </c>
      <c r="G17" s="34"/>
      <c r="H17" s="34">
        <v>0</v>
      </c>
      <c r="I17" s="201"/>
      <c r="J17" s="34">
        <v>0</v>
      </c>
    </row>
    <row r="18" spans="1:13" ht="23.25" customHeight="1">
      <c r="A18" s="27" t="s">
        <v>89</v>
      </c>
      <c r="B18" s="192">
        <v>4</v>
      </c>
      <c r="C18" s="193"/>
      <c r="D18" s="34">
        <v>24592</v>
      </c>
      <c r="E18" s="34"/>
      <c r="F18" s="34">
        <v>40149</v>
      </c>
      <c r="G18" s="34"/>
      <c r="H18" s="34">
        <v>158188</v>
      </c>
      <c r="I18" s="201"/>
      <c r="J18" s="34">
        <v>188912</v>
      </c>
    </row>
    <row r="19" spans="1:13" ht="23.25" customHeight="1">
      <c r="A19" s="14" t="s">
        <v>90</v>
      </c>
      <c r="B19" s="192">
        <v>4</v>
      </c>
      <c r="C19" s="193"/>
      <c r="D19" s="34">
        <v>0</v>
      </c>
      <c r="E19" s="34"/>
      <c r="F19" s="34">
        <v>0</v>
      </c>
      <c r="G19" s="34"/>
      <c r="H19" s="34">
        <v>51000</v>
      </c>
      <c r="I19" s="201"/>
      <c r="J19" s="34">
        <v>42000</v>
      </c>
    </row>
    <row r="20" spans="1:13" ht="23.25" customHeight="1">
      <c r="A20" s="13" t="s">
        <v>91</v>
      </c>
      <c r="B20" s="192"/>
      <c r="C20" s="193"/>
      <c r="D20" s="34">
        <v>115461</v>
      </c>
      <c r="E20" s="34"/>
      <c r="F20" s="34">
        <v>119094</v>
      </c>
      <c r="G20" s="34"/>
      <c r="H20" s="34">
        <v>58228</v>
      </c>
      <c r="I20" s="201"/>
      <c r="J20" s="34">
        <v>64929</v>
      </c>
    </row>
    <row r="21" spans="1:13" ht="23.25" customHeight="1">
      <c r="A21" s="13" t="s">
        <v>92</v>
      </c>
      <c r="B21" s="192"/>
      <c r="C21" s="193"/>
      <c r="D21" s="34">
        <v>5752</v>
      </c>
      <c r="E21" s="34"/>
      <c r="F21" s="34">
        <v>4748</v>
      </c>
      <c r="G21" s="34"/>
      <c r="H21" s="34">
        <v>0</v>
      </c>
      <c r="I21" s="201"/>
      <c r="J21" s="34">
        <v>0</v>
      </c>
    </row>
    <row r="22" spans="1:13" ht="23.25" customHeight="1">
      <c r="A22" s="159" t="s">
        <v>232</v>
      </c>
      <c r="B22" s="192"/>
      <c r="C22" s="193"/>
      <c r="D22" s="39">
        <v>3357</v>
      </c>
      <c r="E22" s="39"/>
      <c r="F22" s="39">
        <v>26928</v>
      </c>
      <c r="G22" s="39"/>
      <c r="H22" s="39">
        <v>-64655</v>
      </c>
      <c r="I22" s="46"/>
      <c r="J22" s="39">
        <v>73646</v>
      </c>
    </row>
    <row r="23" spans="1:13" ht="21.75" customHeight="1">
      <c r="A23" s="13" t="s">
        <v>93</v>
      </c>
      <c r="B23" s="192">
        <v>4</v>
      </c>
      <c r="C23" s="193"/>
      <c r="D23" s="66">
        <v>12535</v>
      </c>
      <c r="E23" s="39"/>
      <c r="F23" s="66">
        <v>10735</v>
      </c>
      <c r="G23" s="39"/>
      <c r="H23" s="66">
        <v>6690</v>
      </c>
      <c r="I23" s="46"/>
      <c r="J23" s="66">
        <v>6305</v>
      </c>
    </row>
    <row r="24" spans="1:13" ht="21.75" customHeight="1">
      <c r="A24" s="6" t="s">
        <v>94</v>
      </c>
      <c r="B24" s="10"/>
      <c r="C24" s="193"/>
      <c r="D24" s="44">
        <f>SUM(D10:D23)</f>
        <v>1107109</v>
      </c>
      <c r="E24" s="202"/>
      <c r="F24" s="44">
        <f>SUM(F10:F23)</f>
        <v>1338992</v>
      </c>
      <c r="G24" s="202"/>
      <c r="H24" s="44">
        <f>SUM(H10:H23)</f>
        <v>734619</v>
      </c>
      <c r="I24" s="202"/>
      <c r="J24" s="44">
        <f>SUM(J10:J23)</f>
        <v>1022486</v>
      </c>
      <c r="L24" s="134">
        <v>0</v>
      </c>
      <c r="M24" s="203">
        <v>0</v>
      </c>
    </row>
    <row r="25" spans="1:13" ht="21.75" customHeight="1">
      <c r="A25" s="6"/>
      <c r="B25" s="192"/>
      <c r="C25" s="193"/>
      <c r="D25" s="204"/>
      <c r="E25" s="205"/>
      <c r="F25" s="204"/>
      <c r="G25" s="205"/>
      <c r="H25" s="204"/>
      <c r="I25" s="205"/>
      <c r="J25" s="204"/>
    </row>
    <row r="26" spans="1:13" ht="21.75" customHeight="1">
      <c r="A26" s="5" t="s">
        <v>95</v>
      </c>
      <c r="B26" s="192"/>
      <c r="C26" s="193"/>
      <c r="D26" s="204"/>
      <c r="E26" s="205"/>
      <c r="F26" s="204"/>
      <c r="G26" s="205"/>
      <c r="H26" s="204"/>
      <c r="I26" s="205"/>
      <c r="J26" s="204"/>
    </row>
    <row r="27" spans="1:13" ht="21.75" customHeight="1">
      <c r="A27" s="8" t="s">
        <v>96</v>
      </c>
      <c r="B27" s="192">
        <v>4</v>
      </c>
      <c r="C27" s="193"/>
      <c r="D27" s="30">
        <v>546957</v>
      </c>
      <c r="E27" s="30"/>
      <c r="F27" s="30">
        <v>594999</v>
      </c>
      <c r="G27" s="30"/>
      <c r="H27" s="30">
        <v>282938</v>
      </c>
      <c r="I27" s="30"/>
      <c r="J27" s="30">
        <v>316871</v>
      </c>
    </row>
    <row r="28" spans="1:13" ht="21.75" customHeight="1">
      <c r="A28" s="8" t="s">
        <v>205</v>
      </c>
      <c r="B28" s="192"/>
      <c r="C28" s="193"/>
      <c r="D28" s="30">
        <v>355392</v>
      </c>
      <c r="E28" s="30"/>
      <c r="F28" s="30">
        <v>0</v>
      </c>
      <c r="G28" s="30"/>
      <c r="H28" s="30">
        <v>226482</v>
      </c>
      <c r="I28" s="30"/>
      <c r="J28" s="30">
        <v>0</v>
      </c>
    </row>
    <row r="29" spans="1:13" ht="21.75" customHeight="1">
      <c r="A29" s="7" t="s">
        <v>97</v>
      </c>
      <c r="B29" s="192"/>
      <c r="C29" s="193"/>
      <c r="D29" s="30">
        <v>0</v>
      </c>
      <c r="E29" s="30"/>
      <c r="F29" s="30">
        <v>224775</v>
      </c>
      <c r="G29" s="30"/>
      <c r="H29" s="30">
        <v>0</v>
      </c>
      <c r="I29" s="30"/>
      <c r="J29" s="30">
        <v>158918</v>
      </c>
    </row>
    <row r="30" spans="1:13" ht="21.75" customHeight="1">
      <c r="A30" s="4" t="s">
        <v>98</v>
      </c>
      <c r="B30" s="192"/>
      <c r="C30" s="193"/>
      <c r="D30" s="30">
        <v>965</v>
      </c>
      <c r="E30" s="30"/>
      <c r="F30" s="30">
        <v>2488</v>
      </c>
      <c r="G30" s="30"/>
      <c r="H30" s="30">
        <v>0</v>
      </c>
      <c r="I30" s="30"/>
      <c r="J30" s="30">
        <v>0</v>
      </c>
    </row>
    <row r="31" spans="1:13" ht="21.75" customHeight="1">
      <c r="A31" s="13" t="s">
        <v>99</v>
      </c>
      <c r="B31" s="192"/>
      <c r="C31" s="193"/>
      <c r="D31" s="30">
        <v>129485</v>
      </c>
      <c r="E31" s="30"/>
      <c r="F31" s="30">
        <v>149121</v>
      </c>
      <c r="G31" s="30"/>
      <c r="H31" s="30">
        <v>115744</v>
      </c>
      <c r="I31" s="30"/>
      <c r="J31" s="30">
        <v>129826</v>
      </c>
    </row>
    <row r="32" spans="1:13" ht="21.75" customHeight="1">
      <c r="A32" s="6" t="s">
        <v>100</v>
      </c>
      <c r="B32" s="192"/>
      <c r="C32" s="193"/>
      <c r="D32" s="44">
        <f>SUM(D27:D31)</f>
        <v>1032799</v>
      </c>
      <c r="E32" s="45"/>
      <c r="F32" s="44">
        <f>SUM(F27:F31)</f>
        <v>971383</v>
      </c>
      <c r="G32" s="45"/>
      <c r="H32" s="44">
        <f>SUM(H27:H31)</f>
        <v>625164</v>
      </c>
      <c r="I32" s="45"/>
      <c r="J32" s="44">
        <f>SUM(J27:J31)</f>
        <v>605615</v>
      </c>
      <c r="K32" s="30"/>
      <c r="L32" s="134"/>
      <c r="M32" s="203"/>
    </row>
    <row r="33" spans="1:13" ht="21.75" customHeight="1">
      <c r="A33" s="7"/>
      <c r="B33" s="192"/>
      <c r="C33" s="193"/>
      <c r="D33" s="30"/>
      <c r="E33" s="30"/>
      <c r="F33" s="30"/>
      <c r="G33" s="30"/>
      <c r="H33" s="30"/>
      <c r="I33" s="30"/>
      <c r="J33" s="30"/>
      <c r="K33" s="30"/>
    </row>
    <row r="34" spans="1:13" ht="21.75">
      <c r="A34" s="8" t="s">
        <v>101</v>
      </c>
      <c r="B34" s="192">
        <v>9</v>
      </c>
      <c r="C34" s="193"/>
      <c r="D34" s="206">
        <v>32585</v>
      </c>
      <c r="E34" s="30"/>
      <c r="F34" s="206">
        <v>8335</v>
      </c>
      <c r="G34" s="30"/>
      <c r="H34" s="206">
        <v>0</v>
      </c>
      <c r="I34" s="207"/>
      <c r="J34" s="206">
        <v>0</v>
      </c>
      <c r="K34" s="30"/>
    </row>
    <row r="35" spans="1:13" ht="23.25" customHeight="1">
      <c r="A35" s="6" t="s">
        <v>102</v>
      </c>
      <c r="B35" s="192"/>
      <c r="C35" s="193"/>
      <c r="D35" s="208">
        <f>D24-D32+D34</f>
        <v>106895</v>
      </c>
      <c r="E35" s="45"/>
      <c r="F35" s="208">
        <f>F24-F32+F34</f>
        <v>375944</v>
      </c>
      <c r="G35" s="45"/>
      <c r="H35" s="208">
        <f>H24-H32+H34</f>
        <v>109455</v>
      </c>
      <c r="I35" s="45"/>
      <c r="J35" s="208">
        <f>J24-J32+J34</f>
        <v>416871</v>
      </c>
    </row>
    <row r="36" spans="1:13" ht="23.25" customHeight="1">
      <c r="A36" s="8" t="s">
        <v>103</v>
      </c>
      <c r="B36" s="192">
        <v>4</v>
      </c>
      <c r="C36" s="193"/>
      <c r="D36" s="66">
        <v>-143491</v>
      </c>
      <c r="E36" s="39"/>
      <c r="F36" s="66">
        <v>-192636</v>
      </c>
      <c r="G36" s="39"/>
      <c r="H36" s="66">
        <v>-138210</v>
      </c>
      <c r="I36" s="39"/>
      <c r="J36" s="66">
        <v>-189124</v>
      </c>
    </row>
    <row r="37" spans="1:13" ht="21.75" customHeight="1">
      <c r="A37" s="6" t="s">
        <v>229</v>
      </c>
      <c r="B37" s="192"/>
      <c r="C37" s="193"/>
      <c r="D37" s="45">
        <f>SUM(D35:D36)</f>
        <v>-36596</v>
      </c>
      <c r="E37" s="45"/>
      <c r="F37" s="45">
        <f>F35+F36</f>
        <v>183308</v>
      </c>
      <c r="G37" s="45"/>
      <c r="H37" s="45">
        <f>SUM(H35:H36)</f>
        <v>-28755</v>
      </c>
      <c r="I37" s="45"/>
      <c r="J37" s="45">
        <f>J35+J36</f>
        <v>227747</v>
      </c>
    </row>
    <row r="38" spans="1:13" ht="21.75" customHeight="1">
      <c r="A38" s="7" t="s">
        <v>105</v>
      </c>
      <c r="B38" s="192"/>
      <c r="C38" s="193"/>
      <c r="D38" s="209">
        <v>-23777</v>
      </c>
      <c r="E38" s="30"/>
      <c r="F38" s="209">
        <v>-73300</v>
      </c>
      <c r="G38" s="30"/>
      <c r="H38" s="209">
        <v>0</v>
      </c>
      <c r="I38" s="30"/>
      <c r="J38" s="209">
        <v>-44939</v>
      </c>
    </row>
    <row r="39" spans="1:13" ht="21.75" customHeight="1">
      <c r="A39" s="6" t="s">
        <v>192</v>
      </c>
      <c r="B39" s="192"/>
      <c r="C39" s="193"/>
      <c r="D39" s="44">
        <f>SUM(D37:D38)</f>
        <v>-60373</v>
      </c>
      <c r="E39" s="45"/>
      <c r="F39" s="44">
        <f>F38+F37</f>
        <v>110008</v>
      </c>
      <c r="G39" s="45"/>
      <c r="H39" s="44">
        <f>SUM(H37:H38)</f>
        <v>-28755</v>
      </c>
      <c r="I39" s="45"/>
      <c r="J39" s="44">
        <f>J38+J37</f>
        <v>182808</v>
      </c>
      <c r="L39" s="210">
        <v>0</v>
      </c>
      <c r="M39" s="134">
        <v>0</v>
      </c>
    </row>
    <row r="40" spans="1:13" ht="21.75" customHeight="1">
      <c r="A40" s="6"/>
      <c r="B40" s="192"/>
      <c r="C40" s="193"/>
      <c r="D40" s="45"/>
      <c r="E40" s="45"/>
      <c r="F40" s="45"/>
      <c r="G40" s="45"/>
      <c r="H40" s="45"/>
      <c r="I40" s="45"/>
      <c r="J40" s="45"/>
    </row>
    <row r="41" spans="1:13" ht="21.75" customHeight="1">
      <c r="A41" s="3" t="s">
        <v>0</v>
      </c>
      <c r="B41" s="192"/>
      <c r="C41" s="193"/>
      <c r="D41" s="30"/>
      <c r="E41" s="30"/>
      <c r="F41" s="30"/>
      <c r="G41" s="30"/>
      <c r="H41" s="30"/>
      <c r="I41" s="30"/>
      <c r="J41" s="30"/>
      <c r="K41" s="30"/>
    </row>
    <row r="42" spans="1:13" ht="21.75" customHeight="1">
      <c r="A42" s="3" t="s">
        <v>78</v>
      </c>
      <c r="B42" s="192"/>
      <c r="C42" s="193"/>
      <c r="D42" s="30"/>
      <c r="E42" s="30"/>
      <c r="F42" s="30"/>
      <c r="G42" s="30"/>
      <c r="H42" s="30"/>
      <c r="I42" s="30"/>
      <c r="J42" s="30"/>
      <c r="K42" s="30"/>
    </row>
    <row r="43" spans="1:13" ht="21.75" customHeight="1">
      <c r="A43" s="2"/>
      <c r="K43" s="30"/>
    </row>
    <row r="44" spans="1:13" ht="21.75" customHeight="1">
      <c r="A44" s="2"/>
      <c r="B44" s="1"/>
      <c r="C44" s="197"/>
      <c r="D44" s="243" t="s">
        <v>2</v>
      </c>
      <c r="E44" s="243"/>
      <c r="F44" s="243"/>
      <c r="G44" s="163"/>
      <c r="H44" s="243" t="s">
        <v>3</v>
      </c>
      <c r="I44" s="243"/>
      <c r="J44" s="243"/>
      <c r="K44" s="30"/>
    </row>
    <row r="45" spans="1:13" ht="21.75" customHeight="1">
      <c r="A45" s="2"/>
      <c r="B45" s="1"/>
      <c r="C45" s="197"/>
      <c r="D45" s="244" t="s">
        <v>117</v>
      </c>
      <c r="E45" s="245"/>
      <c r="F45" s="245"/>
      <c r="G45" s="163"/>
      <c r="H45" s="244" t="s">
        <v>117</v>
      </c>
      <c r="I45" s="245"/>
      <c r="J45" s="245"/>
      <c r="K45" s="30"/>
    </row>
    <row r="46" spans="1:13" ht="21.75" customHeight="1">
      <c r="A46" s="2"/>
      <c r="B46" s="1"/>
      <c r="C46" s="197"/>
      <c r="D46" s="244" t="s">
        <v>4</v>
      </c>
      <c r="E46" s="244"/>
      <c r="F46" s="244"/>
      <c r="G46" s="163"/>
      <c r="H46" s="244" t="s">
        <v>4</v>
      </c>
      <c r="I46" s="244"/>
      <c r="J46" s="244"/>
      <c r="K46" s="30"/>
    </row>
    <row r="47" spans="1:13" ht="21.75" customHeight="1">
      <c r="A47" s="2"/>
      <c r="B47" s="192" t="s">
        <v>7</v>
      </c>
      <c r="C47" s="193"/>
      <c r="D47" s="197">
        <v>2563</v>
      </c>
      <c r="E47" s="197"/>
      <c r="F47" s="197">
        <v>2562</v>
      </c>
      <c r="G47" s="197"/>
      <c r="H47" s="197">
        <v>2563</v>
      </c>
      <c r="I47" s="197"/>
      <c r="J47" s="197">
        <v>2562</v>
      </c>
      <c r="K47" s="30"/>
    </row>
    <row r="48" spans="1:13" ht="21.75" customHeight="1">
      <c r="A48" s="6"/>
      <c r="B48" s="192"/>
      <c r="C48" s="193"/>
      <c r="D48" s="242" t="s">
        <v>10</v>
      </c>
      <c r="E48" s="242"/>
      <c r="F48" s="242"/>
      <c r="G48" s="242"/>
      <c r="H48" s="242"/>
      <c r="I48" s="242"/>
      <c r="J48" s="242"/>
      <c r="K48" s="30"/>
    </row>
    <row r="49" spans="1:12" ht="21.75">
      <c r="A49" s="6" t="s">
        <v>107</v>
      </c>
      <c r="B49" s="192"/>
      <c r="C49" s="193"/>
      <c r="D49" s="204"/>
      <c r="E49" s="205"/>
      <c r="F49" s="204"/>
      <c r="G49" s="205"/>
      <c r="H49" s="204"/>
      <c r="I49" s="205"/>
      <c r="J49" s="204"/>
    </row>
    <row r="50" spans="1:12" ht="21" customHeight="1">
      <c r="A50" s="5" t="s">
        <v>108</v>
      </c>
      <c r="B50" s="192"/>
      <c r="C50" s="193"/>
      <c r="D50" s="211"/>
      <c r="F50" s="211"/>
      <c r="H50" s="211"/>
      <c r="J50" s="211"/>
    </row>
    <row r="51" spans="1:12" ht="21" customHeight="1">
      <c r="A51" s="7" t="s">
        <v>109</v>
      </c>
      <c r="B51" s="192"/>
      <c r="C51" s="193"/>
      <c r="D51" s="39">
        <v>46961</v>
      </c>
      <c r="E51" s="39"/>
      <c r="F51" s="39">
        <v>38167</v>
      </c>
      <c r="G51" s="39"/>
      <c r="H51" s="39">
        <v>0</v>
      </c>
      <c r="I51" s="46"/>
      <c r="J51" s="39">
        <v>0</v>
      </c>
    </row>
    <row r="52" spans="1:12" ht="21" customHeight="1">
      <c r="A52" s="8" t="s">
        <v>231</v>
      </c>
      <c r="B52" s="192">
        <v>9</v>
      </c>
      <c r="C52" s="193"/>
      <c r="D52" s="30">
        <v>-36287</v>
      </c>
      <c r="E52" s="30"/>
      <c r="F52" s="30">
        <v>-16629</v>
      </c>
      <c r="G52" s="30"/>
      <c r="H52" s="30">
        <v>0</v>
      </c>
      <c r="I52" s="46"/>
      <c r="J52" s="30">
        <v>0</v>
      </c>
    </row>
    <row r="53" spans="1:12" ht="21" customHeight="1">
      <c r="A53" s="6" t="s">
        <v>111</v>
      </c>
      <c r="B53" s="192"/>
      <c r="C53" s="193"/>
      <c r="D53" s="44">
        <f>SUM(D51:D52)</f>
        <v>10674</v>
      </c>
      <c r="E53" s="45"/>
      <c r="F53" s="44">
        <f>SUM(F51:F52)</f>
        <v>21538</v>
      </c>
      <c r="G53" s="45"/>
      <c r="H53" s="44">
        <f>SUM(H51:H52)</f>
        <v>0</v>
      </c>
      <c r="I53" s="202"/>
      <c r="J53" s="44">
        <f>SUM(J51:J52)</f>
        <v>0</v>
      </c>
      <c r="L53" s="212">
        <v>0</v>
      </c>
    </row>
    <row r="54" spans="1:12" ht="8.25" customHeight="1">
      <c r="A54" s="6"/>
      <c r="B54" s="192"/>
      <c r="C54" s="193"/>
      <c r="D54" s="202"/>
      <c r="E54" s="202"/>
      <c r="F54" s="202"/>
      <c r="G54" s="202"/>
      <c r="H54" s="202"/>
      <c r="I54" s="202"/>
      <c r="J54" s="202"/>
    </row>
    <row r="55" spans="1:12" ht="21.75">
      <c r="A55" s="5" t="s">
        <v>112</v>
      </c>
      <c r="B55" s="192"/>
      <c r="C55" s="193"/>
      <c r="D55" s="202"/>
      <c r="E55" s="202"/>
      <c r="F55" s="202"/>
      <c r="G55" s="202"/>
      <c r="H55" s="202"/>
      <c r="I55" s="202"/>
      <c r="J55" s="202"/>
    </row>
    <row r="56" spans="1:12" ht="21.75">
      <c r="A56" s="8" t="s">
        <v>206</v>
      </c>
      <c r="C56" s="193"/>
      <c r="D56" s="202"/>
      <c r="E56" s="202"/>
      <c r="F56" s="202"/>
      <c r="G56" s="202"/>
      <c r="H56" s="202"/>
      <c r="I56" s="202"/>
      <c r="J56" s="202"/>
    </row>
    <row r="57" spans="1:12" ht="21.75">
      <c r="A57" s="8" t="s">
        <v>207</v>
      </c>
      <c r="B57" s="192">
        <v>11</v>
      </c>
      <c r="C57" s="193"/>
      <c r="D57" s="39">
        <v>31735</v>
      </c>
      <c r="E57" s="202"/>
      <c r="F57" s="39">
        <v>0</v>
      </c>
      <c r="G57" s="202"/>
      <c r="H57" s="39">
        <v>0</v>
      </c>
      <c r="I57" s="202"/>
      <c r="J57" s="39">
        <v>0</v>
      </c>
      <c r="K57" s="39"/>
    </row>
    <row r="58" spans="1:12" ht="21" customHeight="1">
      <c r="A58" s="8" t="s">
        <v>110</v>
      </c>
      <c r="B58" s="192">
        <v>9</v>
      </c>
      <c r="C58" s="193"/>
      <c r="D58" s="30">
        <v>-908</v>
      </c>
      <c r="E58" s="46"/>
      <c r="F58" s="30">
        <v>726</v>
      </c>
      <c r="G58" s="46"/>
      <c r="H58" s="30">
        <v>0</v>
      </c>
      <c r="I58" s="46"/>
      <c r="J58" s="30">
        <v>0</v>
      </c>
    </row>
    <row r="59" spans="1:12" ht="21" customHeight="1">
      <c r="A59" s="6" t="s">
        <v>113</v>
      </c>
      <c r="B59" s="192"/>
      <c r="C59" s="193"/>
      <c r="D59" s="44">
        <f>SUM(D57:D58)</f>
        <v>30827</v>
      </c>
      <c r="E59" s="202"/>
      <c r="F59" s="44">
        <f>SUM(F57:F58)</f>
        <v>726</v>
      </c>
      <c r="G59" s="202"/>
      <c r="H59" s="44">
        <f>H58</f>
        <v>0</v>
      </c>
      <c r="I59" s="202"/>
      <c r="J59" s="44">
        <f>J58</f>
        <v>0</v>
      </c>
      <c r="L59" s="46">
        <v>0</v>
      </c>
    </row>
    <row r="60" spans="1:12" s="205" customFormat="1" ht="21" customHeight="1">
      <c r="A60" s="6" t="s">
        <v>230</v>
      </c>
      <c r="B60" s="9"/>
      <c r="C60" s="213"/>
      <c r="D60" s="44">
        <f>D53+D59</f>
        <v>41501</v>
      </c>
      <c r="E60" s="202"/>
      <c r="F60" s="44">
        <f>F53+F59</f>
        <v>22264</v>
      </c>
      <c r="G60" s="202"/>
      <c r="H60" s="44">
        <f>H53+H59</f>
        <v>0</v>
      </c>
      <c r="I60" s="202"/>
      <c r="J60" s="44">
        <f>J53+J59</f>
        <v>0</v>
      </c>
      <c r="L60" s="202">
        <v>0</v>
      </c>
    </row>
    <row r="61" spans="1:12" ht="21" customHeight="1" thickBot="1">
      <c r="A61" s="6" t="s">
        <v>194</v>
      </c>
      <c r="B61" s="192"/>
      <c r="C61" s="193"/>
      <c r="D61" s="229">
        <f>D39+D60</f>
        <v>-18872</v>
      </c>
      <c r="E61" s="228"/>
      <c r="F61" s="229">
        <f>F39+F60</f>
        <v>132272</v>
      </c>
      <c r="G61" s="228"/>
      <c r="H61" s="229">
        <f>H39+H60</f>
        <v>-28755</v>
      </c>
      <c r="I61" s="228"/>
      <c r="J61" s="229">
        <f>J39+J60</f>
        <v>182808</v>
      </c>
      <c r="L61" s="46">
        <v>0</v>
      </c>
    </row>
    <row r="62" spans="1:12" ht="9.75" customHeight="1" thickTop="1">
      <c r="A62" s="6"/>
      <c r="B62" s="192"/>
      <c r="C62" s="193"/>
      <c r="D62" s="214"/>
      <c r="E62" s="215"/>
      <c r="F62" s="214"/>
      <c r="G62" s="215"/>
      <c r="H62" s="214"/>
      <c r="I62" s="215"/>
      <c r="J62" s="215"/>
    </row>
    <row r="63" spans="1:12" ht="20.25" customHeight="1">
      <c r="A63" s="6" t="s">
        <v>195</v>
      </c>
      <c r="B63" s="192"/>
      <c r="C63" s="193"/>
    </row>
    <row r="64" spans="1:12" ht="20.25" customHeight="1">
      <c r="A64" s="7" t="s">
        <v>115</v>
      </c>
      <c r="B64" s="192"/>
      <c r="C64" s="193"/>
      <c r="D64" s="216">
        <v>-61752</v>
      </c>
      <c r="E64" s="216"/>
      <c r="F64" s="216">
        <v>103750</v>
      </c>
      <c r="G64" s="216"/>
      <c r="H64" s="216">
        <f>H61</f>
        <v>-28755</v>
      </c>
      <c r="I64" s="216"/>
      <c r="J64" s="216">
        <v>182808</v>
      </c>
    </row>
    <row r="65" spans="1:12" ht="20.25" customHeight="1">
      <c r="A65" s="7" t="s">
        <v>116</v>
      </c>
      <c r="B65" s="192"/>
      <c r="C65" s="193"/>
      <c r="D65" s="206">
        <v>1379</v>
      </c>
      <c r="E65" s="30"/>
      <c r="F65" s="206">
        <v>6258</v>
      </c>
      <c r="G65" s="30"/>
      <c r="H65" s="206">
        <v>0</v>
      </c>
      <c r="I65" s="30"/>
      <c r="J65" s="206">
        <v>0</v>
      </c>
    </row>
    <row r="66" spans="1:12" ht="20.25" customHeight="1" thickBot="1">
      <c r="A66" s="6" t="s">
        <v>192</v>
      </c>
      <c r="B66" s="192"/>
      <c r="C66" s="193"/>
      <c r="D66" s="229">
        <f>SUM(D64:D65)</f>
        <v>-60373</v>
      </c>
      <c r="E66" s="230"/>
      <c r="F66" s="229">
        <f>SUM(F64:F65)</f>
        <v>110008</v>
      </c>
      <c r="G66" s="230"/>
      <c r="H66" s="229">
        <f>SUM(H64:H65)</f>
        <v>-28755</v>
      </c>
      <c r="I66" s="230"/>
      <c r="J66" s="229">
        <f>SUM(J64:J65)</f>
        <v>182808</v>
      </c>
      <c r="L66" s="46">
        <v>0</v>
      </c>
    </row>
    <row r="67" spans="1:12" ht="9.75" customHeight="1" thickTop="1">
      <c r="A67" s="6"/>
      <c r="B67" s="192"/>
      <c r="C67" s="193"/>
      <c r="D67" s="218"/>
      <c r="E67" s="218"/>
      <c r="F67" s="218"/>
      <c r="G67" s="218"/>
      <c r="H67" s="218"/>
      <c r="I67" s="218"/>
      <c r="J67" s="218"/>
    </row>
    <row r="68" spans="1:12" ht="19.5" customHeight="1">
      <c r="A68" s="6" t="s">
        <v>196</v>
      </c>
      <c r="B68" s="192"/>
      <c r="C68" s="193"/>
      <c r="D68" s="218"/>
      <c r="E68" s="218"/>
      <c r="F68" s="218"/>
      <c r="G68" s="218"/>
      <c r="H68" s="218"/>
      <c r="I68" s="218"/>
      <c r="J68" s="217"/>
    </row>
    <row r="69" spans="1:12" ht="19.5" customHeight="1">
      <c r="A69" s="7" t="s">
        <v>115</v>
      </c>
      <c r="B69" s="192"/>
      <c r="C69" s="193"/>
      <c r="D69" s="216">
        <v>-25804</v>
      </c>
      <c r="E69" s="216"/>
      <c r="F69" s="216">
        <v>128701</v>
      </c>
      <c r="G69" s="216"/>
      <c r="H69" s="216">
        <f>H66</f>
        <v>-28755</v>
      </c>
      <c r="I69" s="219"/>
      <c r="J69" s="216">
        <v>182808</v>
      </c>
    </row>
    <row r="70" spans="1:12" ht="19.5" customHeight="1">
      <c r="A70" s="7" t="s">
        <v>116</v>
      </c>
      <c r="B70" s="192"/>
      <c r="C70" s="193"/>
      <c r="D70" s="206">
        <v>6932</v>
      </c>
      <c r="E70" s="30"/>
      <c r="F70" s="206">
        <v>3571</v>
      </c>
      <c r="G70" s="30"/>
      <c r="H70" s="206">
        <v>0</v>
      </c>
      <c r="I70" s="46"/>
      <c r="J70" s="206">
        <v>0</v>
      </c>
    </row>
    <row r="71" spans="1:12" ht="19.5" customHeight="1" thickBot="1">
      <c r="A71" s="6" t="s">
        <v>197</v>
      </c>
      <c r="B71" s="192"/>
      <c r="C71" s="193"/>
      <c r="D71" s="229">
        <f>D69+D70</f>
        <v>-18872</v>
      </c>
      <c r="E71" s="230"/>
      <c r="F71" s="229">
        <f>F69+F70</f>
        <v>132272</v>
      </c>
      <c r="G71" s="230"/>
      <c r="H71" s="229">
        <f>H69+H70</f>
        <v>-28755</v>
      </c>
      <c r="I71" s="231"/>
      <c r="J71" s="229">
        <f>J69+J70</f>
        <v>182808</v>
      </c>
      <c r="L71" s="46">
        <v>0</v>
      </c>
    </row>
    <row r="72" spans="1:12" ht="11.25" customHeight="1" thickTop="1">
      <c r="A72" s="6"/>
      <c r="B72" s="192"/>
      <c r="C72" s="193"/>
      <c r="D72" s="215"/>
      <c r="E72" s="215"/>
      <c r="F72" s="215"/>
      <c r="G72" s="215"/>
      <c r="H72" s="215"/>
      <c r="I72" s="215"/>
      <c r="J72" s="215"/>
    </row>
    <row r="73" spans="1:12" ht="22.5" thickBot="1">
      <c r="A73" s="6" t="s">
        <v>198</v>
      </c>
      <c r="C73" s="193"/>
      <c r="D73" s="220">
        <v>-4.0500000000000001E-2</v>
      </c>
      <c r="E73" s="221"/>
      <c r="F73" s="220">
        <v>6.8008794274544454E-2</v>
      </c>
      <c r="G73" s="221"/>
      <c r="H73" s="220">
        <v>-1.8800000000000001E-2</v>
      </c>
      <c r="I73" s="221"/>
      <c r="J73" s="220">
        <v>0.11983182326497276</v>
      </c>
    </row>
    <row r="74" spans="1:12" ht="23.25" customHeight="1" thickTop="1"/>
  </sheetData>
  <mergeCells count="14">
    <mergeCell ref="D4:F4"/>
    <mergeCell ref="H4:J4"/>
    <mergeCell ref="D5:F5"/>
    <mergeCell ref="H5:J5"/>
    <mergeCell ref="D6:F6"/>
    <mergeCell ref="H6:J6"/>
    <mergeCell ref="D48:J48"/>
    <mergeCell ref="D8:J8"/>
    <mergeCell ref="D44:F44"/>
    <mergeCell ref="H44:J44"/>
    <mergeCell ref="D45:F45"/>
    <mergeCell ref="H45:J45"/>
    <mergeCell ref="D46:F46"/>
    <mergeCell ref="H46:J46"/>
  </mergeCells>
  <pageMargins left="0.7" right="0.7" top="0.48" bottom="0.5" header="0.5" footer="0.5"/>
  <pageSetup paperSize="9" scale="80" firstPageNumber="9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
&amp;R
</odd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C5439-0271-4082-AA17-A9E88F39CEB4}">
  <sheetPr codeName="Sheet4">
    <pageSetUpPr fitToPage="1"/>
  </sheetPr>
  <dimension ref="A1:AD32"/>
  <sheetViews>
    <sheetView view="pageBreakPreview" topLeftCell="L16" zoomScale="70" zoomScaleNormal="75" zoomScaleSheetLayoutView="70" workbookViewId="0">
      <selection activeCell="P35" sqref="P35"/>
    </sheetView>
  </sheetViews>
  <sheetFormatPr defaultRowHeight="21.75" customHeight="1"/>
  <cols>
    <col min="1" max="1" width="43.28515625" style="71" customWidth="1"/>
    <col min="2" max="2" width="8.85546875" style="71" customWidth="1"/>
    <col min="3" max="3" width="2.5703125" style="71" customWidth="1"/>
    <col min="4" max="4" width="11.5703125" style="111" customWidth="1"/>
    <col min="5" max="5" width="2.7109375" style="71" customWidth="1"/>
    <col min="6" max="6" width="12.42578125" style="111" customWidth="1"/>
    <col min="7" max="7" width="2.7109375" style="71" customWidth="1"/>
    <col min="8" max="8" width="17.7109375" style="111" customWidth="1"/>
    <col min="9" max="9" width="2.7109375" style="71" customWidth="1"/>
    <col min="10" max="10" width="14.42578125" style="111" customWidth="1"/>
    <col min="11" max="11" width="2.7109375" style="111" customWidth="1"/>
    <col min="12" max="12" width="18.42578125" style="111" customWidth="1"/>
    <col min="13" max="13" width="3.42578125" style="111" customWidth="1"/>
    <col min="14" max="14" width="13.42578125" style="111" customWidth="1"/>
    <col min="15" max="15" width="2.7109375" style="111" customWidth="1"/>
    <col min="16" max="16" width="14.5703125" style="111" customWidth="1"/>
    <col min="17" max="17" width="2.7109375" style="111" customWidth="1"/>
    <col min="18" max="18" width="15.85546875" style="111" customWidth="1"/>
    <col min="19" max="19" width="2.7109375" style="71" customWidth="1"/>
    <col min="20" max="20" width="15.28515625" style="111" customWidth="1"/>
    <col min="21" max="21" width="2.7109375" style="71" customWidth="1"/>
    <col min="22" max="22" width="14" style="111" customWidth="1"/>
    <col min="23" max="23" width="2.7109375" style="71" customWidth="1"/>
    <col min="24" max="24" width="13.42578125" style="111" customWidth="1"/>
    <col min="25" max="25" width="2.7109375" style="71" customWidth="1"/>
    <col min="26" max="26" width="10.7109375" style="111" customWidth="1"/>
    <col min="27" max="27" width="2.7109375" style="71" customWidth="1"/>
    <col min="28" max="28" width="12.42578125" style="111" bestFit="1" customWidth="1"/>
    <col min="29" max="29" width="12.42578125" style="71" bestFit="1" customWidth="1"/>
    <col min="30" max="264" width="9.140625" style="71"/>
    <col min="265" max="265" width="34.85546875" style="71" customWidth="1"/>
    <col min="266" max="266" width="8.7109375" style="71" customWidth="1"/>
    <col min="267" max="267" width="2.5703125" style="71" customWidth="1"/>
    <col min="268" max="268" width="13.28515625" style="71" customWidth="1"/>
    <col min="269" max="269" width="2.7109375" style="71" customWidth="1"/>
    <col min="270" max="270" width="13.28515625" style="71" customWidth="1"/>
    <col min="271" max="271" width="2.7109375" style="71" customWidth="1"/>
    <col min="272" max="272" width="13.28515625" style="71" customWidth="1"/>
    <col min="273" max="273" width="2.7109375" style="71" customWidth="1"/>
    <col min="274" max="274" width="13.28515625" style="71" customWidth="1"/>
    <col min="275" max="275" width="2.7109375" style="71" customWidth="1"/>
    <col min="276" max="276" width="18.7109375" style="71" customWidth="1"/>
    <col min="277" max="277" width="2.7109375" style="71" customWidth="1"/>
    <col min="278" max="278" width="18.28515625" style="71" customWidth="1"/>
    <col min="279" max="279" width="2.7109375" style="71" customWidth="1"/>
    <col min="280" max="280" width="13.28515625" style="71" customWidth="1"/>
    <col min="281" max="281" width="2.7109375" style="71" customWidth="1"/>
    <col min="282" max="282" width="13.28515625" style="71" customWidth="1"/>
    <col min="283" max="283" width="2.7109375" style="71" customWidth="1"/>
    <col min="284" max="284" width="13.28515625" style="71" customWidth="1"/>
    <col min="285" max="520" width="9.140625" style="71"/>
    <col min="521" max="521" width="34.85546875" style="71" customWidth="1"/>
    <col min="522" max="522" width="8.7109375" style="71" customWidth="1"/>
    <col min="523" max="523" width="2.5703125" style="71" customWidth="1"/>
    <col min="524" max="524" width="13.28515625" style="71" customWidth="1"/>
    <col min="525" max="525" width="2.7109375" style="71" customWidth="1"/>
    <col min="526" max="526" width="13.28515625" style="71" customWidth="1"/>
    <col min="527" max="527" width="2.7109375" style="71" customWidth="1"/>
    <col min="528" max="528" width="13.28515625" style="71" customWidth="1"/>
    <col min="529" max="529" width="2.7109375" style="71" customWidth="1"/>
    <col min="530" max="530" width="13.28515625" style="71" customWidth="1"/>
    <col min="531" max="531" width="2.7109375" style="71" customWidth="1"/>
    <col min="532" max="532" width="18.7109375" style="71" customWidth="1"/>
    <col min="533" max="533" width="2.7109375" style="71" customWidth="1"/>
    <col min="534" max="534" width="18.28515625" style="71" customWidth="1"/>
    <col min="535" max="535" width="2.7109375" style="71" customWidth="1"/>
    <col min="536" max="536" width="13.28515625" style="71" customWidth="1"/>
    <col min="537" max="537" width="2.7109375" style="71" customWidth="1"/>
    <col min="538" max="538" width="13.28515625" style="71" customWidth="1"/>
    <col min="539" max="539" width="2.7109375" style="71" customWidth="1"/>
    <col min="540" max="540" width="13.28515625" style="71" customWidth="1"/>
    <col min="541" max="776" width="9.140625" style="71"/>
    <col min="777" max="777" width="34.85546875" style="71" customWidth="1"/>
    <col min="778" max="778" width="8.7109375" style="71" customWidth="1"/>
    <col min="779" max="779" width="2.5703125" style="71" customWidth="1"/>
    <col min="780" max="780" width="13.28515625" style="71" customWidth="1"/>
    <col min="781" max="781" width="2.7109375" style="71" customWidth="1"/>
    <col min="782" max="782" width="13.28515625" style="71" customWidth="1"/>
    <col min="783" max="783" width="2.7109375" style="71" customWidth="1"/>
    <col min="784" max="784" width="13.28515625" style="71" customWidth="1"/>
    <col min="785" max="785" width="2.7109375" style="71" customWidth="1"/>
    <col min="786" max="786" width="13.28515625" style="71" customWidth="1"/>
    <col min="787" max="787" width="2.7109375" style="71" customWidth="1"/>
    <col min="788" max="788" width="18.7109375" style="71" customWidth="1"/>
    <col min="789" max="789" width="2.7109375" style="71" customWidth="1"/>
    <col min="790" max="790" width="18.28515625" style="71" customWidth="1"/>
    <col min="791" max="791" width="2.7109375" style="71" customWidth="1"/>
    <col min="792" max="792" width="13.28515625" style="71" customWidth="1"/>
    <col min="793" max="793" width="2.7109375" style="71" customWidth="1"/>
    <col min="794" max="794" width="13.28515625" style="71" customWidth="1"/>
    <col min="795" max="795" width="2.7109375" style="71" customWidth="1"/>
    <col min="796" max="796" width="13.28515625" style="71" customWidth="1"/>
    <col min="797" max="1032" width="9.140625" style="71"/>
    <col min="1033" max="1033" width="34.85546875" style="71" customWidth="1"/>
    <col min="1034" max="1034" width="8.7109375" style="71" customWidth="1"/>
    <col min="1035" max="1035" width="2.5703125" style="71" customWidth="1"/>
    <col min="1036" max="1036" width="13.28515625" style="71" customWidth="1"/>
    <col min="1037" max="1037" width="2.7109375" style="71" customWidth="1"/>
    <col min="1038" max="1038" width="13.28515625" style="71" customWidth="1"/>
    <col min="1039" max="1039" width="2.7109375" style="71" customWidth="1"/>
    <col min="1040" max="1040" width="13.28515625" style="71" customWidth="1"/>
    <col min="1041" max="1041" width="2.7109375" style="71" customWidth="1"/>
    <col min="1042" max="1042" width="13.28515625" style="71" customWidth="1"/>
    <col min="1043" max="1043" width="2.7109375" style="71" customWidth="1"/>
    <col min="1044" max="1044" width="18.7109375" style="71" customWidth="1"/>
    <col min="1045" max="1045" width="2.7109375" style="71" customWidth="1"/>
    <col min="1046" max="1046" width="18.28515625" style="71" customWidth="1"/>
    <col min="1047" max="1047" width="2.7109375" style="71" customWidth="1"/>
    <col min="1048" max="1048" width="13.28515625" style="71" customWidth="1"/>
    <col min="1049" max="1049" width="2.7109375" style="71" customWidth="1"/>
    <col min="1050" max="1050" width="13.28515625" style="71" customWidth="1"/>
    <col min="1051" max="1051" width="2.7109375" style="71" customWidth="1"/>
    <col min="1052" max="1052" width="13.28515625" style="71" customWidth="1"/>
    <col min="1053" max="1288" width="9.140625" style="71"/>
    <col min="1289" max="1289" width="34.85546875" style="71" customWidth="1"/>
    <col min="1290" max="1290" width="8.7109375" style="71" customWidth="1"/>
    <col min="1291" max="1291" width="2.5703125" style="71" customWidth="1"/>
    <col min="1292" max="1292" width="13.28515625" style="71" customWidth="1"/>
    <col min="1293" max="1293" width="2.7109375" style="71" customWidth="1"/>
    <col min="1294" max="1294" width="13.28515625" style="71" customWidth="1"/>
    <col min="1295" max="1295" width="2.7109375" style="71" customWidth="1"/>
    <col min="1296" max="1296" width="13.28515625" style="71" customWidth="1"/>
    <col min="1297" max="1297" width="2.7109375" style="71" customWidth="1"/>
    <col min="1298" max="1298" width="13.28515625" style="71" customWidth="1"/>
    <col min="1299" max="1299" width="2.7109375" style="71" customWidth="1"/>
    <col min="1300" max="1300" width="18.7109375" style="71" customWidth="1"/>
    <col min="1301" max="1301" width="2.7109375" style="71" customWidth="1"/>
    <col min="1302" max="1302" width="18.28515625" style="71" customWidth="1"/>
    <col min="1303" max="1303" width="2.7109375" style="71" customWidth="1"/>
    <col min="1304" max="1304" width="13.28515625" style="71" customWidth="1"/>
    <col min="1305" max="1305" width="2.7109375" style="71" customWidth="1"/>
    <col min="1306" max="1306" width="13.28515625" style="71" customWidth="1"/>
    <col min="1307" max="1307" width="2.7109375" style="71" customWidth="1"/>
    <col min="1308" max="1308" width="13.28515625" style="71" customWidth="1"/>
    <col min="1309" max="1544" width="9.140625" style="71"/>
    <col min="1545" max="1545" width="34.85546875" style="71" customWidth="1"/>
    <col min="1546" max="1546" width="8.7109375" style="71" customWidth="1"/>
    <col min="1547" max="1547" width="2.5703125" style="71" customWidth="1"/>
    <col min="1548" max="1548" width="13.28515625" style="71" customWidth="1"/>
    <col min="1549" max="1549" width="2.7109375" style="71" customWidth="1"/>
    <col min="1550" max="1550" width="13.28515625" style="71" customWidth="1"/>
    <col min="1551" max="1551" width="2.7109375" style="71" customWidth="1"/>
    <col min="1552" max="1552" width="13.28515625" style="71" customWidth="1"/>
    <col min="1553" max="1553" width="2.7109375" style="71" customWidth="1"/>
    <col min="1554" max="1554" width="13.28515625" style="71" customWidth="1"/>
    <col min="1555" max="1555" width="2.7109375" style="71" customWidth="1"/>
    <col min="1556" max="1556" width="18.7109375" style="71" customWidth="1"/>
    <col min="1557" max="1557" width="2.7109375" style="71" customWidth="1"/>
    <col min="1558" max="1558" width="18.28515625" style="71" customWidth="1"/>
    <col min="1559" max="1559" width="2.7109375" style="71" customWidth="1"/>
    <col min="1560" max="1560" width="13.28515625" style="71" customWidth="1"/>
    <col min="1561" max="1561" width="2.7109375" style="71" customWidth="1"/>
    <col min="1562" max="1562" width="13.28515625" style="71" customWidth="1"/>
    <col min="1563" max="1563" width="2.7109375" style="71" customWidth="1"/>
    <col min="1564" max="1564" width="13.28515625" style="71" customWidth="1"/>
    <col min="1565" max="1800" width="9.140625" style="71"/>
    <col min="1801" max="1801" width="34.85546875" style="71" customWidth="1"/>
    <col min="1802" max="1802" width="8.7109375" style="71" customWidth="1"/>
    <col min="1803" max="1803" width="2.5703125" style="71" customWidth="1"/>
    <col min="1804" max="1804" width="13.28515625" style="71" customWidth="1"/>
    <col min="1805" max="1805" width="2.7109375" style="71" customWidth="1"/>
    <col min="1806" max="1806" width="13.28515625" style="71" customWidth="1"/>
    <col min="1807" max="1807" width="2.7109375" style="71" customWidth="1"/>
    <col min="1808" max="1808" width="13.28515625" style="71" customWidth="1"/>
    <col min="1809" max="1809" width="2.7109375" style="71" customWidth="1"/>
    <col min="1810" max="1810" width="13.28515625" style="71" customWidth="1"/>
    <col min="1811" max="1811" width="2.7109375" style="71" customWidth="1"/>
    <col min="1812" max="1812" width="18.7109375" style="71" customWidth="1"/>
    <col min="1813" max="1813" width="2.7109375" style="71" customWidth="1"/>
    <col min="1814" max="1814" width="18.28515625" style="71" customWidth="1"/>
    <col min="1815" max="1815" width="2.7109375" style="71" customWidth="1"/>
    <col min="1816" max="1816" width="13.28515625" style="71" customWidth="1"/>
    <col min="1817" max="1817" width="2.7109375" style="71" customWidth="1"/>
    <col min="1818" max="1818" width="13.28515625" style="71" customWidth="1"/>
    <col min="1819" max="1819" width="2.7109375" style="71" customWidth="1"/>
    <col min="1820" max="1820" width="13.28515625" style="71" customWidth="1"/>
    <col min="1821" max="2056" width="9.140625" style="71"/>
    <col min="2057" max="2057" width="34.85546875" style="71" customWidth="1"/>
    <col min="2058" max="2058" width="8.7109375" style="71" customWidth="1"/>
    <col min="2059" max="2059" width="2.5703125" style="71" customWidth="1"/>
    <col min="2060" max="2060" width="13.28515625" style="71" customWidth="1"/>
    <col min="2061" max="2061" width="2.7109375" style="71" customWidth="1"/>
    <col min="2062" max="2062" width="13.28515625" style="71" customWidth="1"/>
    <col min="2063" max="2063" width="2.7109375" style="71" customWidth="1"/>
    <col min="2064" max="2064" width="13.28515625" style="71" customWidth="1"/>
    <col min="2065" max="2065" width="2.7109375" style="71" customWidth="1"/>
    <col min="2066" max="2066" width="13.28515625" style="71" customWidth="1"/>
    <col min="2067" max="2067" width="2.7109375" style="71" customWidth="1"/>
    <col min="2068" max="2068" width="18.7109375" style="71" customWidth="1"/>
    <col min="2069" max="2069" width="2.7109375" style="71" customWidth="1"/>
    <col min="2070" max="2070" width="18.28515625" style="71" customWidth="1"/>
    <col min="2071" max="2071" width="2.7109375" style="71" customWidth="1"/>
    <col min="2072" max="2072" width="13.28515625" style="71" customWidth="1"/>
    <col min="2073" max="2073" width="2.7109375" style="71" customWidth="1"/>
    <col min="2074" max="2074" width="13.28515625" style="71" customWidth="1"/>
    <col min="2075" max="2075" width="2.7109375" style="71" customWidth="1"/>
    <col min="2076" max="2076" width="13.28515625" style="71" customWidth="1"/>
    <col min="2077" max="2312" width="9.140625" style="71"/>
    <col min="2313" max="2313" width="34.85546875" style="71" customWidth="1"/>
    <col min="2314" max="2314" width="8.7109375" style="71" customWidth="1"/>
    <col min="2315" max="2315" width="2.5703125" style="71" customWidth="1"/>
    <col min="2316" max="2316" width="13.28515625" style="71" customWidth="1"/>
    <col min="2317" max="2317" width="2.7109375" style="71" customWidth="1"/>
    <col min="2318" max="2318" width="13.28515625" style="71" customWidth="1"/>
    <col min="2319" max="2319" width="2.7109375" style="71" customWidth="1"/>
    <col min="2320" max="2320" width="13.28515625" style="71" customWidth="1"/>
    <col min="2321" max="2321" width="2.7109375" style="71" customWidth="1"/>
    <col min="2322" max="2322" width="13.28515625" style="71" customWidth="1"/>
    <col min="2323" max="2323" width="2.7109375" style="71" customWidth="1"/>
    <col min="2324" max="2324" width="18.7109375" style="71" customWidth="1"/>
    <col min="2325" max="2325" width="2.7109375" style="71" customWidth="1"/>
    <col min="2326" max="2326" width="18.28515625" style="71" customWidth="1"/>
    <col min="2327" max="2327" width="2.7109375" style="71" customWidth="1"/>
    <col min="2328" max="2328" width="13.28515625" style="71" customWidth="1"/>
    <col min="2329" max="2329" width="2.7109375" style="71" customWidth="1"/>
    <col min="2330" max="2330" width="13.28515625" style="71" customWidth="1"/>
    <col min="2331" max="2331" width="2.7109375" style="71" customWidth="1"/>
    <col min="2332" max="2332" width="13.28515625" style="71" customWidth="1"/>
    <col min="2333" max="2568" width="9.140625" style="71"/>
    <col min="2569" max="2569" width="34.85546875" style="71" customWidth="1"/>
    <col min="2570" max="2570" width="8.7109375" style="71" customWidth="1"/>
    <col min="2571" max="2571" width="2.5703125" style="71" customWidth="1"/>
    <col min="2572" max="2572" width="13.28515625" style="71" customWidth="1"/>
    <col min="2573" max="2573" width="2.7109375" style="71" customWidth="1"/>
    <col min="2574" max="2574" width="13.28515625" style="71" customWidth="1"/>
    <col min="2575" max="2575" width="2.7109375" style="71" customWidth="1"/>
    <col min="2576" max="2576" width="13.28515625" style="71" customWidth="1"/>
    <col min="2577" max="2577" width="2.7109375" style="71" customWidth="1"/>
    <col min="2578" max="2578" width="13.28515625" style="71" customWidth="1"/>
    <col min="2579" max="2579" width="2.7109375" style="71" customWidth="1"/>
    <col min="2580" max="2580" width="18.7109375" style="71" customWidth="1"/>
    <col min="2581" max="2581" width="2.7109375" style="71" customWidth="1"/>
    <col min="2582" max="2582" width="18.28515625" style="71" customWidth="1"/>
    <col min="2583" max="2583" width="2.7109375" style="71" customWidth="1"/>
    <col min="2584" max="2584" width="13.28515625" style="71" customWidth="1"/>
    <col min="2585" max="2585" width="2.7109375" style="71" customWidth="1"/>
    <col min="2586" max="2586" width="13.28515625" style="71" customWidth="1"/>
    <col min="2587" max="2587" width="2.7109375" style="71" customWidth="1"/>
    <col min="2588" max="2588" width="13.28515625" style="71" customWidth="1"/>
    <col min="2589" max="2824" width="9.140625" style="71"/>
    <col min="2825" max="2825" width="34.85546875" style="71" customWidth="1"/>
    <col min="2826" max="2826" width="8.7109375" style="71" customWidth="1"/>
    <col min="2827" max="2827" width="2.5703125" style="71" customWidth="1"/>
    <col min="2828" max="2828" width="13.28515625" style="71" customWidth="1"/>
    <col min="2829" max="2829" width="2.7109375" style="71" customWidth="1"/>
    <col min="2830" max="2830" width="13.28515625" style="71" customWidth="1"/>
    <col min="2831" max="2831" width="2.7109375" style="71" customWidth="1"/>
    <col min="2832" max="2832" width="13.28515625" style="71" customWidth="1"/>
    <col min="2833" max="2833" width="2.7109375" style="71" customWidth="1"/>
    <col min="2834" max="2834" width="13.28515625" style="71" customWidth="1"/>
    <col min="2835" max="2835" width="2.7109375" style="71" customWidth="1"/>
    <col min="2836" max="2836" width="18.7109375" style="71" customWidth="1"/>
    <col min="2837" max="2837" width="2.7109375" style="71" customWidth="1"/>
    <col min="2838" max="2838" width="18.28515625" style="71" customWidth="1"/>
    <col min="2839" max="2839" width="2.7109375" style="71" customWidth="1"/>
    <col min="2840" max="2840" width="13.28515625" style="71" customWidth="1"/>
    <col min="2841" max="2841" width="2.7109375" style="71" customWidth="1"/>
    <col min="2842" max="2842" width="13.28515625" style="71" customWidth="1"/>
    <col min="2843" max="2843" width="2.7109375" style="71" customWidth="1"/>
    <col min="2844" max="2844" width="13.28515625" style="71" customWidth="1"/>
    <col min="2845" max="3080" width="9.140625" style="71"/>
    <col min="3081" max="3081" width="34.85546875" style="71" customWidth="1"/>
    <col min="3082" max="3082" width="8.7109375" style="71" customWidth="1"/>
    <col min="3083" max="3083" width="2.5703125" style="71" customWidth="1"/>
    <col min="3084" max="3084" width="13.28515625" style="71" customWidth="1"/>
    <col min="3085" max="3085" width="2.7109375" style="71" customWidth="1"/>
    <col min="3086" max="3086" width="13.28515625" style="71" customWidth="1"/>
    <col min="3087" max="3087" width="2.7109375" style="71" customWidth="1"/>
    <col min="3088" max="3088" width="13.28515625" style="71" customWidth="1"/>
    <col min="3089" max="3089" width="2.7109375" style="71" customWidth="1"/>
    <col min="3090" max="3090" width="13.28515625" style="71" customWidth="1"/>
    <col min="3091" max="3091" width="2.7109375" style="71" customWidth="1"/>
    <col min="3092" max="3092" width="18.7109375" style="71" customWidth="1"/>
    <col min="3093" max="3093" width="2.7109375" style="71" customWidth="1"/>
    <col min="3094" max="3094" width="18.28515625" style="71" customWidth="1"/>
    <col min="3095" max="3095" width="2.7109375" style="71" customWidth="1"/>
    <col min="3096" max="3096" width="13.28515625" style="71" customWidth="1"/>
    <col min="3097" max="3097" width="2.7109375" style="71" customWidth="1"/>
    <col min="3098" max="3098" width="13.28515625" style="71" customWidth="1"/>
    <col min="3099" max="3099" width="2.7109375" style="71" customWidth="1"/>
    <col min="3100" max="3100" width="13.28515625" style="71" customWidth="1"/>
    <col min="3101" max="3336" width="9.140625" style="71"/>
    <col min="3337" max="3337" width="34.85546875" style="71" customWidth="1"/>
    <col min="3338" max="3338" width="8.7109375" style="71" customWidth="1"/>
    <col min="3339" max="3339" width="2.5703125" style="71" customWidth="1"/>
    <col min="3340" max="3340" width="13.28515625" style="71" customWidth="1"/>
    <col min="3341" max="3341" width="2.7109375" style="71" customWidth="1"/>
    <col min="3342" max="3342" width="13.28515625" style="71" customWidth="1"/>
    <col min="3343" max="3343" width="2.7109375" style="71" customWidth="1"/>
    <col min="3344" max="3344" width="13.28515625" style="71" customWidth="1"/>
    <col min="3345" max="3345" width="2.7109375" style="71" customWidth="1"/>
    <col min="3346" max="3346" width="13.28515625" style="71" customWidth="1"/>
    <col min="3347" max="3347" width="2.7109375" style="71" customWidth="1"/>
    <col min="3348" max="3348" width="18.7109375" style="71" customWidth="1"/>
    <col min="3349" max="3349" width="2.7109375" style="71" customWidth="1"/>
    <col min="3350" max="3350" width="18.28515625" style="71" customWidth="1"/>
    <col min="3351" max="3351" width="2.7109375" style="71" customWidth="1"/>
    <col min="3352" max="3352" width="13.28515625" style="71" customWidth="1"/>
    <col min="3353" max="3353" width="2.7109375" style="71" customWidth="1"/>
    <col min="3354" max="3354" width="13.28515625" style="71" customWidth="1"/>
    <col min="3355" max="3355" width="2.7109375" style="71" customWidth="1"/>
    <col min="3356" max="3356" width="13.28515625" style="71" customWidth="1"/>
    <col min="3357" max="3592" width="9.140625" style="71"/>
    <col min="3593" max="3593" width="34.85546875" style="71" customWidth="1"/>
    <col min="3594" max="3594" width="8.7109375" style="71" customWidth="1"/>
    <col min="3595" max="3595" width="2.5703125" style="71" customWidth="1"/>
    <col min="3596" max="3596" width="13.28515625" style="71" customWidth="1"/>
    <col min="3597" max="3597" width="2.7109375" style="71" customWidth="1"/>
    <col min="3598" max="3598" width="13.28515625" style="71" customWidth="1"/>
    <col min="3599" max="3599" width="2.7109375" style="71" customWidth="1"/>
    <col min="3600" max="3600" width="13.28515625" style="71" customWidth="1"/>
    <col min="3601" max="3601" width="2.7109375" style="71" customWidth="1"/>
    <col min="3602" max="3602" width="13.28515625" style="71" customWidth="1"/>
    <col min="3603" max="3603" width="2.7109375" style="71" customWidth="1"/>
    <col min="3604" max="3604" width="18.7109375" style="71" customWidth="1"/>
    <col min="3605" max="3605" width="2.7109375" style="71" customWidth="1"/>
    <col min="3606" max="3606" width="18.28515625" style="71" customWidth="1"/>
    <col min="3607" max="3607" width="2.7109375" style="71" customWidth="1"/>
    <col min="3608" max="3608" width="13.28515625" style="71" customWidth="1"/>
    <col min="3609" max="3609" width="2.7109375" style="71" customWidth="1"/>
    <col min="3610" max="3610" width="13.28515625" style="71" customWidth="1"/>
    <col min="3611" max="3611" width="2.7109375" style="71" customWidth="1"/>
    <col min="3612" max="3612" width="13.28515625" style="71" customWidth="1"/>
    <col min="3613" max="3848" width="9.140625" style="71"/>
    <col min="3849" max="3849" width="34.85546875" style="71" customWidth="1"/>
    <col min="3850" max="3850" width="8.7109375" style="71" customWidth="1"/>
    <col min="3851" max="3851" width="2.5703125" style="71" customWidth="1"/>
    <col min="3852" max="3852" width="13.28515625" style="71" customWidth="1"/>
    <col min="3853" max="3853" width="2.7109375" style="71" customWidth="1"/>
    <col min="3854" max="3854" width="13.28515625" style="71" customWidth="1"/>
    <col min="3855" max="3855" width="2.7109375" style="71" customWidth="1"/>
    <col min="3856" max="3856" width="13.28515625" style="71" customWidth="1"/>
    <col min="3857" max="3857" width="2.7109375" style="71" customWidth="1"/>
    <col min="3858" max="3858" width="13.28515625" style="71" customWidth="1"/>
    <col min="3859" max="3859" width="2.7109375" style="71" customWidth="1"/>
    <col min="3860" max="3860" width="18.7109375" style="71" customWidth="1"/>
    <col min="3861" max="3861" width="2.7109375" style="71" customWidth="1"/>
    <col min="3862" max="3862" width="18.28515625" style="71" customWidth="1"/>
    <col min="3863" max="3863" width="2.7109375" style="71" customWidth="1"/>
    <col min="3864" max="3864" width="13.28515625" style="71" customWidth="1"/>
    <col min="3865" max="3865" width="2.7109375" style="71" customWidth="1"/>
    <col min="3866" max="3866" width="13.28515625" style="71" customWidth="1"/>
    <col min="3867" max="3867" width="2.7109375" style="71" customWidth="1"/>
    <col min="3868" max="3868" width="13.28515625" style="71" customWidth="1"/>
    <col min="3869" max="4104" width="9.140625" style="71"/>
    <col min="4105" max="4105" width="34.85546875" style="71" customWidth="1"/>
    <col min="4106" max="4106" width="8.7109375" style="71" customWidth="1"/>
    <col min="4107" max="4107" width="2.5703125" style="71" customWidth="1"/>
    <col min="4108" max="4108" width="13.28515625" style="71" customWidth="1"/>
    <col min="4109" max="4109" width="2.7109375" style="71" customWidth="1"/>
    <col min="4110" max="4110" width="13.28515625" style="71" customWidth="1"/>
    <col min="4111" max="4111" width="2.7109375" style="71" customWidth="1"/>
    <col min="4112" max="4112" width="13.28515625" style="71" customWidth="1"/>
    <col min="4113" max="4113" width="2.7109375" style="71" customWidth="1"/>
    <col min="4114" max="4114" width="13.28515625" style="71" customWidth="1"/>
    <col min="4115" max="4115" width="2.7109375" style="71" customWidth="1"/>
    <col min="4116" max="4116" width="18.7109375" style="71" customWidth="1"/>
    <col min="4117" max="4117" width="2.7109375" style="71" customWidth="1"/>
    <col min="4118" max="4118" width="18.28515625" style="71" customWidth="1"/>
    <col min="4119" max="4119" width="2.7109375" style="71" customWidth="1"/>
    <col min="4120" max="4120" width="13.28515625" style="71" customWidth="1"/>
    <col min="4121" max="4121" width="2.7109375" style="71" customWidth="1"/>
    <col min="4122" max="4122" width="13.28515625" style="71" customWidth="1"/>
    <col min="4123" max="4123" width="2.7109375" style="71" customWidth="1"/>
    <col min="4124" max="4124" width="13.28515625" style="71" customWidth="1"/>
    <col min="4125" max="4360" width="9.140625" style="71"/>
    <col min="4361" max="4361" width="34.85546875" style="71" customWidth="1"/>
    <col min="4362" max="4362" width="8.7109375" style="71" customWidth="1"/>
    <col min="4363" max="4363" width="2.5703125" style="71" customWidth="1"/>
    <col min="4364" max="4364" width="13.28515625" style="71" customWidth="1"/>
    <col min="4365" max="4365" width="2.7109375" style="71" customWidth="1"/>
    <col min="4366" max="4366" width="13.28515625" style="71" customWidth="1"/>
    <col min="4367" max="4367" width="2.7109375" style="71" customWidth="1"/>
    <col min="4368" max="4368" width="13.28515625" style="71" customWidth="1"/>
    <col min="4369" max="4369" width="2.7109375" style="71" customWidth="1"/>
    <col min="4370" max="4370" width="13.28515625" style="71" customWidth="1"/>
    <col min="4371" max="4371" width="2.7109375" style="71" customWidth="1"/>
    <col min="4372" max="4372" width="18.7109375" style="71" customWidth="1"/>
    <col min="4373" max="4373" width="2.7109375" style="71" customWidth="1"/>
    <col min="4374" max="4374" width="18.28515625" style="71" customWidth="1"/>
    <col min="4375" max="4375" width="2.7109375" style="71" customWidth="1"/>
    <col min="4376" max="4376" width="13.28515625" style="71" customWidth="1"/>
    <col min="4377" max="4377" width="2.7109375" style="71" customWidth="1"/>
    <col min="4378" max="4378" width="13.28515625" style="71" customWidth="1"/>
    <col min="4379" max="4379" width="2.7109375" style="71" customWidth="1"/>
    <col min="4380" max="4380" width="13.28515625" style="71" customWidth="1"/>
    <col min="4381" max="4616" width="9.140625" style="71"/>
    <col min="4617" max="4617" width="34.85546875" style="71" customWidth="1"/>
    <col min="4618" max="4618" width="8.7109375" style="71" customWidth="1"/>
    <col min="4619" max="4619" width="2.5703125" style="71" customWidth="1"/>
    <col min="4620" max="4620" width="13.28515625" style="71" customWidth="1"/>
    <col min="4621" max="4621" width="2.7109375" style="71" customWidth="1"/>
    <col min="4622" max="4622" width="13.28515625" style="71" customWidth="1"/>
    <col min="4623" max="4623" width="2.7109375" style="71" customWidth="1"/>
    <col min="4624" max="4624" width="13.28515625" style="71" customWidth="1"/>
    <col min="4625" max="4625" width="2.7109375" style="71" customWidth="1"/>
    <col min="4626" max="4626" width="13.28515625" style="71" customWidth="1"/>
    <col min="4627" max="4627" width="2.7109375" style="71" customWidth="1"/>
    <col min="4628" max="4628" width="18.7109375" style="71" customWidth="1"/>
    <col min="4629" max="4629" width="2.7109375" style="71" customWidth="1"/>
    <col min="4630" max="4630" width="18.28515625" style="71" customWidth="1"/>
    <col min="4631" max="4631" width="2.7109375" style="71" customWidth="1"/>
    <col min="4632" max="4632" width="13.28515625" style="71" customWidth="1"/>
    <col min="4633" max="4633" width="2.7109375" style="71" customWidth="1"/>
    <col min="4634" max="4634" width="13.28515625" style="71" customWidth="1"/>
    <col min="4635" max="4635" width="2.7109375" style="71" customWidth="1"/>
    <col min="4636" max="4636" width="13.28515625" style="71" customWidth="1"/>
    <col min="4637" max="4872" width="9.140625" style="71"/>
    <col min="4873" max="4873" width="34.85546875" style="71" customWidth="1"/>
    <col min="4874" max="4874" width="8.7109375" style="71" customWidth="1"/>
    <col min="4875" max="4875" width="2.5703125" style="71" customWidth="1"/>
    <col min="4876" max="4876" width="13.28515625" style="71" customWidth="1"/>
    <col min="4877" max="4877" width="2.7109375" style="71" customWidth="1"/>
    <col min="4878" max="4878" width="13.28515625" style="71" customWidth="1"/>
    <col min="4879" max="4879" width="2.7109375" style="71" customWidth="1"/>
    <col min="4880" max="4880" width="13.28515625" style="71" customWidth="1"/>
    <col min="4881" max="4881" width="2.7109375" style="71" customWidth="1"/>
    <col min="4882" max="4882" width="13.28515625" style="71" customWidth="1"/>
    <col min="4883" max="4883" width="2.7109375" style="71" customWidth="1"/>
    <col min="4884" max="4884" width="18.7109375" style="71" customWidth="1"/>
    <col min="4885" max="4885" width="2.7109375" style="71" customWidth="1"/>
    <col min="4886" max="4886" width="18.28515625" style="71" customWidth="1"/>
    <col min="4887" max="4887" width="2.7109375" style="71" customWidth="1"/>
    <col min="4888" max="4888" width="13.28515625" style="71" customWidth="1"/>
    <col min="4889" max="4889" width="2.7109375" style="71" customWidth="1"/>
    <col min="4890" max="4890" width="13.28515625" style="71" customWidth="1"/>
    <col min="4891" max="4891" width="2.7109375" style="71" customWidth="1"/>
    <col min="4892" max="4892" width="13.28515625" style="71" customWidth="1"/>
    <col min="4893" max="5128" width="9.140625" style="71"/>
    <col min="5129" max="5129" width="34.85546875" style="71" customWidth="1"/>
    <col min="5130" max="5130" width="8.7109375" style="71" customWidth="1"/>
    <col min="5131" max="5131" width="2.5703125" style="71" customWidth="1"/>
    <col min="5132" max="5132" width="13.28515625" style="71" customWidth="1"/>
    <col min="5133" max="5133" width="2.7109375" style="71" customWidth="1"/>
    <col min="5134" max="5134" width="13.28515625" style="71" customWidth="1"/>
    <col min="5135" max="5135" width="2.7109375" style="71" customWidth="1"/>
    <col min="5136" max="5136" width="13.28515625" style="71" customWidth="1"/>
    <col min="5137" max="5137" width="2.7109375" style="71" customWidth="1"/>
    <col min="5138" max="5138" width="13.28515625" style="71" customWidth="1"/>
    <col min="5139" max="5139" width="2.7109375" style="71" customWidth="1"/>
    <col min="5140" max="5140" width="18.7109375" style="71" customWidth="1"/>
    <col min="5141" max="5141" width="2.7109375" style="71" customWidth="1"/>
    <col min="5142" max="5142" width="18.28515625" style="71" customWidth="1"/>
    <col min="5143" max="5143" width="2.7109375" style="71" customWidth="1"/>
    <col min="5144" max="5144" width="13.28515625" style="71" customWidth="1"/>
    <col min="5145" max="5145" width="2.7109375" style="71" customWidth="1"/>
    <col min="5146" max="5146" width="13.28515625" style="71" customWidth="1"/>
    <col min="5147" max="5147" width="2.7109375" style="71" customWidth="1"/>
    <col min="5148" max="5148" width="13.28515625" style="71" customWidth="1"/>
    <col min="5149" max="5384" width="9.140625" style="71"/>
    <col min="5385" max="5385" width="34.85546875" style="71" customWidth="1"/>
    <col min="5386" max="5386" width="8.7109375" style="71" customWidth="1"/>
    <col min="5387" max="5387" width="2.5703125" style="71" customWidth="1"/>
    <col min="5388" max="5388" width="13.28515625" style="71" customWidth="1"/>
    <col min="5389" max="5389" width="2.7109375" style="71" customWidth="1"/>
    <col min="5390" max="5390" width="13.28515625" style="71" customWidth="1"/>
    <col min="5391" max="5391" width="2.7109375" style="71" customWidth="1"/>
    <col min="5392" max="5392" width="13.28515625" style="71" customWidth="1"/>
    <col min="5393" max="5393" width="2.7109375" style="71" customWidth="1"/>
    <col min="5394" max="5394" width="13.28515625" style="71" customWidth="1"/>
    <col min="5395" max="5395" width="2.7109375" style="71" customWidth="1"/>
    <col min="5396" max="5396" width="18.7109375" style="71" customWidth="1"/>
    <col min="5397" max="5397" width="2.7109375" style="71" customWidth="1"/>
    <col min="5398" max="5398" width="18.28515625" style="71" customWidth="1"/>
    <col min="5399" max="5399" width="2.7109375" style="71" customWidth="1"/>
    <col min="5400" max="5400" width="13.28515625" style="71" customWidth="1"/>
    <col min="5401" max="5401" width="2.7109375" style="71" customWidth="1"/>
    <col min="5402" max="5402" width="13.28515625" style="71" customWidth="1"/>
    <col min="5403" max="5403" width="2.7109375" style="71" customWidth="1"/>
    <col min="5404" max="5404" width="13.28515625" style="71" customWidth="1"/>
    <col min="5405" max="5640" width="9.140625" style="71"/>
    <col min="5641" max="5641" width="34.85546875" style="71" customWidth="1"/>
    <col min="5642" max="5642" width="8.7109375" style="71" customWidth="1"/>
    <col min="5643" max="5643" width="2.5703125" style="71" customWidth="1"/>
    <col min="5644" max="5644" width="13.28515625" style="71" customWidth="1"/>
    <col min="5645" max="5645" width="2.7109375" style="71" customWidth="1"/>
    <col min="5646" max="5646" width="13.28515625" style="71" customWidth="1"/>
    <col min="5647" max="5647" width="2.7109375" style="71" customWidth="1"/>
    <col min="5648" max="5648" width="13.28515625" style="71" customWidth="1"/>
    <col min="5649" max="5649" width="2.7109375" style="71" customWidth="1"/>
    <col min="5650" max="5650" width="13.28515625" style="71" customWidth="1"/>
    <col min="5651" max="5651" width="2.7109375" style="71" customWidth="1"/>
    <col min="5652" max="5652" width="18.7109375" style="71" customWidth="1"/>
    <col min="5653" max="5653" width="2.7109375" style="71" customWidth="1"/>
    <col min="5654" max="5654" width="18.28515625" style="71" customWidth="1"/>
    <col min="5655" max="5655" width="2.7109375" style="71" customWidth="1"/>
    <col min="5656" max="5656" width="13.28515625" style="71" customWidth="1"/>
    <col min="5657" max="5657" width="2.7109375" style="71" customWidth="1"/>
    <col min="5658" max="5658" width="13.28515625" style="71" customWidth="1"/>
    <col min="5659" max="5659" width="2.7109375" style="71" customWidth="1"/>
    <col min="5660" max="5660" width="13.28515625" style="71" customWidth="1"/>
    <col min="5661" max="5896" width="9.140625" style="71"/>
    <col min="5897" max="5897" width="34.85546875" style="71" customWidth="1"/>
    <col min="5898" max="5898" width="8.7109375" style="71" customWidth="1"/>
    <col min="5899" max="5899" width="2.5703125" style="71" customWidth="1"/>
    <col min="5900" max="5900" width="13.28515625" style="71" customWidth="1"/>
    <col min="5901" max="5901" width="2.7109375" style="71" customWidth="1"/>
    <col min="5902" max="5902" width="13.28515625" style="71" customWidth="1"/>
    <col min="5903" max="5903" width="2.7109375" style="71" customWidth="1"/>
    <col min="5904" max="5904" width="13.28515625" style="71" customWidth="1"/>
    <col min="5905" max="5905" width="2.7109375" style="71" customWidth="1"/>
    <col min="5906" max="5906" width="13.28515625" style="71" customWidth="1"/>
    <col min="5907" max="5907" width="2.7109375" style="71" customWidth="1"/>
    <col min="5908" max="5908" width="18.7109375" style="71" customWidth="1"/>
    <col min="5909" max="5909" width="2.7109375" style="71" customWidth="1"/>
    <col min="5910" max="5910" width="18.28515625" style="71" customWidth="1"/>
    <col min="5911" max="5911" width="2.7109375" style="71" customWidth="1"/>
    <col min="5912" max="5912" width="13.28515625" style="71" customWidth="1"/>
    <col min="5913" max="5913" width="2.7109375" style="71" customWidth="1"/>
    <col min="5914" max="5914" width="13.28515625" style="71" customWidth="1"/>
    <col min="5915" max="5915" width="2.7109375" style="71" customWidth="1"/>
    <col min="5916" max="5916" width="13.28515625" style="71" customWidth="1"/>
    <col min="5917" max="6152" width="9.140625" style="71"/>
    <col min="6153" max="6153" width="34.85546875" style="71" customWidth="1"/>
    <col min="6154" max="6154" width="8.7109375" style="71" customWidth="1"/>
    <col min="6155" max="6155" width="2.5703125" style="71" customWidth="1"/>
    <col min="6156" max="6156" width="13.28515625" style="71" customWidth="1"/>
    <col min="6157" max="6157" width="2.7109375" style="71" customWidth="1"/>
    <col min="6158" max="6158" width="13.28515625" style="71" customWidth="1"/>
    <col min="6159" max="6159" width="2.7109375" style="71" customWidth="1"/>
    <col min="6160" max="6160" width="13.28515625" style="71" customWidth="1"/>
    <col min="6161" max="6161" width="2.7109375" style="71" customWidth="1"/>
    <col min="6162" max="6162" width="13.28515625" style="71" customWidth="1"/>
    <col min="6163" max="6163" width="2.7109375" style="71" customWidth="1"/>
    <col min="6164" max="6164" width="18.7109375" style="71" customWidth="1"/>
    <col min="6165" max="6165" width="2.7109375" style="71" customWidth="1"/>
    <col min="6166" max="6166" width="18.28515625" style="71" customWidth="1"/>
    <col min="6167" max="6167" width="2.7109375" style="71" customWidth="1"/>
    <col min="6168" max="6168" width="13.28515625" style="71" customWidth="1"/>
    <col min="6169" max="6169" width="2.7109375" style="71" customWidth="1"/>
    <col min="6170" max="6170" width="13.28515625" style="71" customWidth="1"/>
    <col min="6171" max="6171" width="2.7109375" style="71" customWidth="1"/>
    <col min="6172" max="6172" width="13.28515625" style="71" customWidth="1"/>
    <col min="6173" max="6408" width="9.140625" style="71"/>
    <col min="6409" max="6409" width="34.85546875" style="71" customWidth="1"/>
    <col min="6410" max="6410" width="8.7109375" style="71" customWidth="1"/>
    <col min="6411" max="6411" width="2.5703125" style="71" customWidth="1"/>
    <col min="6412" max="6412" width="13.28515625" style="71" customWidth="1"/>
    <col min="6413" max="6413" width="2.7109375" style="71" customWidth="1"/>
    <col min="6414" max="6414" width="13.28515625" style="71" customWidth="1"/>
    <col min="6415" max="6415" width="2.7109375" style="71" customWidth="1"/>
    <col min="6416" max="6416" width="13.28515625" style="71" customWidth="1"/>
    <col min="6417" max="6417" width="2.7109375" style="71" customWidth="1"/>
    <col min="6418" max="6418" width="13.28515625" style="71" customWidth="1"/>
    <col min="6419" max="6419" width="2.7109375" style="71" customWidth="1"/>
    <col min="6420" max="6420" width="18.7109375" style="71" customWidth="1"/>
    <col min="6421" max="6421" width="2.7109375" style="71" customWidth="1"/>
    <col min="6422" max="6422" width="18.28515625" style="71" customWidth="1"/>
    <col min="6423" max="6423" width="2.7109375" style="71" customWidth="1"/>
    <col min="6424" max="6424" width="13.28515625" style="71" customWidth="1"/>
    <col min="6425" max="6425" width="2.7109375" style="71" customWidth="1"/>
    <col min="6426" max="6426" width="13.28515625" style="71" customWidth="1"/>
    <col min="6427" max="6427" width="2.7109375" style="71" customWidth="1"/>
    <col min="6428" max="6428" width="13.28515625" style="71" customWidth="1"/>
    <col min="6429" max="6664" width="9.140625" style="71"/>
    <col min="6665" max="6665" width="34.85546875" style="71" customWidth="1"/>
    <col min="6666" max="6666" width="8.7109375" style="71" customWidth="1"/>
    <col min="6667" max="6667" width="2.5703125" style="71" customWidth="1"/>
    <col min="6668" max="6668" width="13.28515625" style="71" customWidth="1"/>
    <col min="6669" max="6669" width="2.7109375" style="71" customWidth="1"/>
    <col min="6670" max="6670" width="13.28515625" style="71" customWidth="1"/>
    <col min="6671" max="6671" width="2.7109375" style="71" customWidth="1"/>
    <col min="6672" max="6672" width="13.28515625" style="71" customWidth="1"/>
    <col min="6673" max="6673" width="2.7109375" style="71" customWidth="1"/>
    <col min="6674" max="6674" width="13.28515625" style="71" customWidth="1"/>
    <col min="6675" max="6675" width="2.7109375" style="71" customWidth="1"/>
    <col min="6676" max="6676" width="18.7109375" style="71" customWidth="1"/>
    <col min="6677" max="6677" width="2.7109375" style="71" customWidth="1"/>
    <col min="6678" max="6678" width="18.28515625" style="71" customWidth="1"/>
    <col min="6679" max="6679" width="2.7109375" style="71" customWidth="1"/>
    <col min="6680" max="6680" width="13.28515625" style="71" customWidth="1"/>
    <col min="6681" max="6681" width="2.7109375" style="71" customWidth="1"/>
    <col min="6682" max="6682" width="13.28515625" style="71" customWidth="1"/>
    <col min="6683" max="6683" width="2.7109375" style="71" customWidth="1"/>
    <col min="6684" max="6684" width="13.28515625" style="71" customWidth="1"/>
    <col min="6685" max="6920" width="9.140625" style="71"/>
    <col min="6921" max="6921" width="34.85546875" style="71" customWidth="1"/>
    <col min="6922" max="6922" width="8.7109375" style="71" customWidth="1"/>
    <col min="6923" max="6923" width="2.5703125" style="71" customWidth="1"/>
    <col min="6924" max="6924" width="13.28515625" style="71" customWidth="1"/>
    <col min="6925" max="6925" width="2.7109375" style="71" customWidth="1"/>
    <col min="6926" max="6926" width="13.28515625" style="71" customWidth="1"/>
    <col min="6927" max="6927" width="2.7109375" style="71" customWidth="1"/>
    <col min="6928" max="6928" width="13.28515625" style="71" customWidth="1"/>
    <col min="6929" max="6929" width="2.7109375" style="71" customWidth="1"/>
    <col min="6930" max="6930" width="13.28515625" style="71" customWidth="1"/>
    <col min="6931" max="6931" width="2.7109375" style="71" customWidth="1"/>
    <col min="6932" max="6932" width="18.7109375" style="71" customWidth="1"/>
    <col min="6933" max="6933" width="2.7109375" style="71" customWidth="1"/>
    <col min="6934" max="6934" width="18.28515625" style="71" customWidth="1"/>
    <col min="6935" max="6935" width="2.7109375" style="71" customWidth="1"/>
    <col min="6936" max="6936" width="13.28515625" style="71" customWidth="1"/>
    <col min="6937" max="6937" width="2.7109375" style="71" customWidth="1"/>
    <col min="6938" max="6938" width="13.28515625" style="71" customWidth="1"/>
    <col min="6939" max="6939" width="2.7109375" style="71" customWidth="1"/>
    <col min="6940" max="6940" width="13.28515625" style="71" customWidth="1"/>
    <col min="6941" max="7176" width="9.140625" style="71"/>
    <col min="7177" max="7177" width="34.85546875" style="71" customWidth="1"/>
    <col min="7178" max="7178" width="8.7109375" style="71" customWidth="1"/>
    <col min="7179" max="7179" width="2.5703125" style="71" customWidth="1"/>
    <col min="7180" max="7180" width="13.28515625" style="71" customWidth="1"/>
    <col min="7181" max="7181" width="2.7109375" style="71" customWidth="1"/>
    <col min="7182" max="7182" width="13.28515625" style="71" customWidth="1"/>
    <col min="7183" max="7183" width="2.7109375" style="71" customWidth="1"/>
    <col min="7184" max="7184" width="13.28515625" style="71" customWidth="1"/>
    <col min="7185" max="7185" width="2.7109375" style="71" customWidth="1"/>
    <col min="7186" max="7186" width="13.28515625" style="71" customWidth="1"/>
    <col min="7187" max="7187" width="2.7109375" style="71" customWidth="1"/>
    <col min="7188" max="7188" width="18.7109375" style="71" customWidth="1"/>
    <col min="7189" max="7189" width="2.7109375" style="71" customWidth="1"/>
    <col min="7190" max="7190" width="18.28515625" style="71" customWidth="1"/>
    <col min="7191" max="7191" width="2.7109375" style="71" customWidth="1"/>
    <col min="7192" max="7192" width="13.28515625" style="71" customWidth="1"/>
    <col min="7193" max="7193" width="2.7109375" style="71" customWidth="1"/>
    <col min="7194" max="7194" width="13.28515625" style="71" customWidth="1"/>
    <col min="7195" max="7195" width="2.7109375" style="71" customWidth="1"/>
    <col min="7196" max="7196" width="13.28515625" style="71" customWidth="1"/>
    <col min="7197" max="7432" width="9.140625" style="71"/>
    <col min="7433" max="7433" width="34.85546875" style="71" customWidth="1"/>
    <col min="7434" max="7434" width="8.7109375" style="71" customWidth="1"/>
    <col min="7435" max="7435" width="2.5703125" style="71" customWidth="1"/>
    <col min="7436" max="7436" width="13.28515625" style="71" customWidth="1"/>
    <col min="7437" max="7437" width="2.7109375" style="71" customWidth="1"/>
    <col min="7438" max="7438" width="13.28515625" style="71" customWidth="1"/>
    <col min="7439" max="7439" width="2.7109375" style="71" customWidth="1"/>
    <col min="7440" max="7440" width="13.28515625" style="71" customWidth="1"/>
    <col min="7441" max="7441" width="2.7109375" style="71" customWidth="1"/>
    <col min="7442" max="7442" width="13.28515625" style="71" customWidth="1"/>
    <col min="7443" max="7443" width="2.7109375" style="71" customWidth="1"/>
    <col min="7444" max="7444" width="18.7109375" style="71" customWidth="1"/>
    <col min="7445" max="7445" width="2.7109375" style="71" customWidth="1"/>
    <col min="7446" max="7446" width="18.28515625" style="71" customWidth="1"/>
    <col min="7447" max="7447" width="2.7109375" style="71" customWidth="1"/>
    <col min="7448" max="7448" width="13.28515625" style="71" customWidth="1"/>
    <col min="7449" max="7449" width="2.7109375" style="71" customWidth="1"/>
    <col min="7450" max="7450" width="13.28515625" style="71" customWidth="1"/>
    <col min="7451" max="7451" width="2.7109375" style="71" customWidth="1"/>
    <col min="7452" max="7452" width="13.28515625" style="71" customWidth="1"/>
    <col min="7453" max="7688" width="9.140625" style="71"/>
    <col min="7689" max="7689" width="34.85546875" style="71" customWidth="1"/>
    <col min="7690" max="7690" width="8.7109375" style="71" customWidth="1"/>
    <col min="7691" max="7691" width="2.5703125" style="71" customWidth="1"/>
    <col min="7692" max="7692" width="13.28515625" style="71" customWidth="1"/>
    <col min="7693" max="7693" width="2.7109375" style="71" customWidth="1"/>
    <col min="7694" max="7694" width="13.28515625" style="71" customWidth="1"/>
    <col min="7695" max="7695" width="2.7109375" style="71" customWidth="1"/>
    <col min="7696" max="7696" width="13.28515625" style="71" customWidth="1"/>
    <col min="7697" max="7697" width="2.7109375" style="71" customWidth="1"/>
    <col min="7698" max="7698" width="13.28515625" style="71" customWidth="1"/>
    <col min="7699" max="7699" width="2.7109375" style="71" customWidth="1"/>
    <col min="7700" max="7700" width="18.7109375" style="71" customWidth="1"/>
    <col min="7701" max="7701" width="2.7109375" style="71" customWidth="1"/>
    <col min="7702" max="7702" width="18.28515625" style="71" customWidth="1"/>
    <col min="7703" max="7703" width="2.7109375" style="71" customWidth="1"/>
    <col min="7704" max="7704" width="13.28515625" style="71" customWidth="1"/>
    <col min="7705" max="7705" width="2.7109375" style="71" customWidth="1"/>
    <col min="7706" max="7706" width="13.28515625" style="71" customWidth="1"/>
    <col min="7707" max="7707" width="2.7109375" style="71" customWidth="1"/>
    <col min="7708" max="7708" width="13.28515625" style="71" customWidth="1"/>
    <col min="7709" max="7944" width="9.140625" style="71"/>
    <col min="7945" max="7945" width="34.85546875" style="71" customWidth="1"/>
    <col min="7946" max="7946" width="8.7109375" style="71" customWidth="1"/>
    <col min="7947" max="7947" width="2.5703125" style="71" customWidth="1"/>
    <col min="7948" max="7948" width="13.28515625" style="71" customWidth="1"/>
    <col min="7949" max="7949" width="2.7109375" style="71" customWidth="1"/>
    <col min="7950" max="7950" width="13.28515625" style="71" customWidth="1"/>
    <col min="7951" max="7951" width="2.7109375" style="71" customWidth="1"/>
    <col min="7952" max="7952" width="13.28515625" style="71" customWidth="1"/>
    <col min="7953" max="7953" width="2.7109375" style="71" customWidth="1"/>
    <col min="7954" max="7954" width="13.28515625" style="71" customWidth="1"/>
    <col min="7955" max="7955" width="2.7109375" style="71" customWidth="1"/>
    <col min="7956" max="7956" width="18.7109375" style="71" customWidth="1"/>
    <col min="7957" max="7957" width="2.7109375" style="71" customWidth="1"/>
    <col min="7958" max="7958" width="18.28515625" style="71" customWidth="1"/>
    <col min="7959" max="7959" width="2.7109375" style="71" customWidth="1"/>
    <col min="7960" max="7960" width="13.28515625" style="71" customWidth="1"/>
    <col min="7961" max="7961" width="2.7109375" style="71" customWidth="1"/>
    <col min="7962" max="7962" width="13.28515625" style="71" customWidth="1"/>
    <col min="7963" max="7963" width="2.7109375" style="71" customWidth="1"/>
    <col min="7964" max="7964" width="13.28515625" style="71" customWidth="1"/>
    <col min="7965" max="8200" width="9.140625" style="71"/>
    <col min="8201" max="8201" width="34.85546875" style="71" customWidth="1"/>
    <col min="8202" max="8202" width="8.7109375" style="71" customWidth="1"/>
    <col min="8203" max="8203" width="2.5703125" style="71" customWidth="1"/>
    <col min="8204" max="8204" width="13.28515625" style="71" customWidth="1"/>
    <col min="8205" max="8205" width="2.7109375" style="71" customWidth="1"/>
    <col min="8206" max="8206" width="13.28515625" style="71" customWidth="1"/>
    <col min="8207" max="8207" width="2.7109375" style="71" customWidth="1"/>
    <col min="8208" max="8208" width="13.28515625" style="71" customWidth="1"/>
    <col min="8209" max="8209" width="2.7109375" style="71" customWidth="1"/>
    <col min="8210" max="8210" width="13.28515625" style="71" customWidth="1"/>
    <col min="8211" max="8211" width="2.7109375" style="71" customWidth="1"/>
    <col min="8212" max="8212" width="18.7109375" style="71" customWidth="1"/>
    <col min="8213" max="8213" width="2.7109375" style="71" customWidth="1"/>
    <col min="8214" max="8214" width="18.28515625" style="71" customWidth="1"/>
    <col min="8215" max="8215" width="2.7109375" style="71" customWidth="1"/>
    <col min="8216" max="8216" width="13.28515625" style="71" customWidth="1"/>
    <col min="8217" max="8217" width="2.7109375" style="71" customWidth="1"/>
    <col min="8218" max="8218" width="13.28515625" style="71" customWidth="1"/>
    <col min="8219" max="8219" width="2.7109375" style="71" customWidth="1"/>
    <col min="8220" max="8220" width="13.28515625" style="71" customWidth="1"/>
    <col min="8221" max="8456" width="9.140625" style="71"/>
    <col min="8457" max="8457" width="34.85546875" style="71" customWidth="1"/>
    <col min="8458" max="8458" width="8.7109375" style="71" customWidth="1"/>
    <col min="8459" max="8459" width="2.5703125" style="71" customWidth="1"/>
    <col min="8460" max="8460" width="13.28515625" style="71" customWidth="1"/>
    <col min="8461" max="8461" width="2.7109375" style="71" customWidth="1"/>
    <col min="8462" max="8462" width="13.28515625" style="71" customWidth="1"/>
    <col min="8463" max="8463" width="2.7109375" style="71" customWidth="1"/>
    <col min="8464" max="8464" width="13.28515625" style="71" customWidth="1"/>
    <col min="8465" max="8465" width="2.7109375" style="71" customWidth="1"/>
    <col min="8466" max="8466" width="13.28515625" style="71" customWidth="1"/>
    <col min="8467" max="8467" width="2.7109375" style="71" customWidth="1"/>
    <col min="8468" max="8468" width="18.7109375" style="71" customWidth="1"/>
    <col min="8469" max="8469" width="2.7109375" style="71" customWidth="1"/>
    <col min="8470" max="8470" width="18.28515625" style="71" customWidth="1"/>
    <col min="8471" max="8471" width="2.7109375" style="71" customWidth="1"/>
    <col min="8472" max="8472" width="13.28515625" style="71" customWidth="1"/>
    <col min="8473" max="8473" width="2.7109375" style="71" customWidth="1"/>
    <col min="8474" max="8474" width="13.28515625" style="71" customWidth="1"/>
    <col min="8475" max="8475" width="2.7109375" style="71" customWidth="1"/>
    <col min="8476" max="8476" width="13.28515625" style="71" customWidth="1"/>
    <col min="8477" max="8712" width="9.140625" style="71"/>
    <col min="8713" max="8713" width="34.85546875" style="71" customWidth="1"/>
    <col min="8714" max="8714" width="8.7109375" style="71" customWidth="1"/>
    <col min="8715" max="8715" width="2.5703125" style="71" customWidth="1"/>
    <col min="8716" max="8716" width="13.28515625" style="71" customWidth="1"/>
    <col min="8717" max="8717" width="2.7109375" style="71" customWidth="1"/>
    <col min="8718" max="8718" width="13.28515625" style="71" customWidth="1"/>
    <col min="8719" max="8719" width="2.7109375" style="71" customWidth="1"/>
    <col min="8720" max="8720" width="13.28515625" style="71" customWidth="1"/>
    <col min="8721" max="8721" width="2.7109375" style="71" customWidth="1"/>
    <col min="8722" max="8722" width="13.28515625" style="71" customWidth="1"/>
    <col min="8723" max="8723" width="2.7109375" style="71" customWidth="1"/>
    <col min="8724" max="8724" width="18.7109375" style="71" customWidth="1"/>
    <col min="8725" max="8725" width="2.7109375" style="71" customWidth="1"/>
    <col min="8726" max="8726" width="18.28515625" style="71" customWidth="1"/>
    <col min="8727" max="8727" width="2.7109375" style="71" customWidth="1"/>
    <col min="8728" max="8728" width="13.28515625" style="71" customWidth="1"/>
    <col min="8729" max="8729" width="2.7109375" style="71" customWidth="1"/>
    <col min="8730" max="8730" width="13.28515625" style="71" customWidth="1"/>
    <col min="8731" max="8731" width="2.7109375" style="71" customWidth="1"/>
    <col min="8732" max="8732" width="13.28515625" style="71" customWidth="1"/>
    <col min="8733" max="8968" width="9.140625" style="71"/>
    <col min="8969" max="8969" width="34.85546875" style="71" customWidth="1"/>
    <col min="8970" max="8970" width="8.7109375" style="71" customWidth="1"/>
    <col min="8971" max="8971" width="2.5703125" style="71" customWidth="1"/>
    <col min="8972" max="8972" width="13.28515625" style="71" customWidth="1"/>
    <col min="8973" max="8973" width="2.7109375" style="71" customWidth="1"/>
    <col min="8974" max="8974" width="13.28515625" style="71" customWidth="1"/>
    <col min="8975" max="8975" width="2.7109375" style="71" customWidth="1"/>
    <col min="8976" max="8976" width="13.28515625" style="71" customWidth="1"/>
    <col min="8977" max="8977" width="2.7109375" style="71" customWidth="1"/>
    <col min="8978" max="8978" width="13.28515625" style="71" customWidth="1"/>
    <col min="8979" max="8979" width="2.7109375" style="71" customWidth="1"/>
    <col min="8980" max="8980" width="18.7109375" style="71" customWidth="1"/>
    <col min="8981" max="8981" width="2.7109375" style="71" customWidth="1"/>
    <col min="8982" max="8982" width="18.28515625" style="71" customWidth="1"/>
    <col min="8983" max="8983" width="2.7109375" style="71" customWidth="1"/>
    <col min="8984" max="8984" width="13.28515625" style="71" customWidth="1"/>
    <col min="8985" max="8985" width="2.7109375" style="71" customWidth="1"/>
    <col min="8986" max="8986" width="13.28515625" style="71" customWidth="1"/>
    <col min="8987" max="8987" width="2.7109375" style="71" customWidth="1"/>
    <col min="8988" max="8988" width="13.28515625" style="71" customWidth="1"/>
    <col min="8989" max="9224" width="9.140625" style="71"/>
    <col min="9225" max="9225" width="34.85546875" style="71" customWidth="1"/>
    <col min="9226" max="9226" width="8.7109375" style="71" customWidth="1"/>
    <col min="9227" max="9227" width="2.5703125" style="71" customWidth="1"/>
    <col min="9228" max="9228" width="13.28515625" style="71" customWidth="1"/>
    <col min="9229" max="9229" width="2.7109375" style="71" customWidth="1"/>
    <col min="9230" max="9230" width="13.28515625" style="71" customWidth="1"/>
    <col min="9231" max="9231" width="2.7109375" style="71" customWidth="1"/>
    <col min="9232" max="9232" width="13.28515625" style="71" customWidth="1"/>
    <col min="9233" max="9233" width="2.7109375" style="71" customWidth="1"/>
    <col min="9234" max="9234" width="13.28515625" style="71" customWidth="1"/>
    <col min="9235" max="9235" width="2.7109375" style="71" customWidth="1"/>
    <col min="9236" max="9236" width="18.7109375" style="71" customWidth="1"/>
    <col min="9237" max="9237" width="2.7109375" style="71" customWidth="1"/>
    <col min="9238" max="9238" width="18.28515625" style="71" customWidth="1"/>
    <col min="9239" max="9239" width="2.7109375" style="71" customWidth="1"/>
    <col min="9240" max="9240" width="13.28515625" style="71" customWidth="1"/>
    <col min="9241" max="9241" width="2.7109375" style="71" customWidth="1"/>
    <col min="9242" max="9242" width="13.28515625" style="71" customWidth="1"/>
    <col min="9243" max="9243" width="2.7109375" style="71" customWidth="1"/>
    <col min="9244" max="9244" width="13.28515625" style="71" customWidth="1"/>
    <col min="9245" max="9480" width="9.140625" style="71"/>
    <col min="9481" max="9481" width="34.85546875" style="71" customWidth="1"/>
    <col min="9482" max="9482" width="8.7109375" style="71" customWidth="1"/>
    <col min="9483" max="9483" width="2.5703125" style="71" customWidth="1"/>
    <col min="9484" max="9484" width="13.28515625" style="71" customWidth="1"/>
    <col min="9485" max="9485" width="2.7109375" style="71" customWidth="1"/>
    <col min="9486" max="9486" width="13.28515625" style="71" customWidth="1"/>
    <col min="9487" max="9487" width="2.7109375" style="71" customWidth="1"/>
    <col min="9488" max="9488" width="13.28515625" style="71" customWidth="1"/>
    <col min="9489" max="9489" width="2.7109375" style="71" customWidth="1"/>
    <col min="9490" max="9490" width="13.28515625" style="71" customWidth="1"/>
    <col min="9491" max="9491" width="2.7109375" style="71" customWidth="1"/>
    <col min="9492" max="9492" width="18.7109375" style="71" customWidth="1"/>
    <col min="9493" max="9493" width="2.7109375" style="71" customWidth="1"/>
    <col min="9494" max="9494" width="18.28515625" style="71" customWidth="1"/>
    <col min="9495" max="9495" width="2.7109375" style="71" customWidth="1"/>
    <col min="9496" max="9496" width="13.28515625" style="71" customWidth="1"/>
    <col min="9497" max="9497" width="2.7109375" style="71" customWidth="1"/>
    <col min="9498" max="9498" width="13.28515625" style="71" customWidth="1"/>
    <col min="9499" max="9499" width="2.7109375" style="71" customWidth="1"/>
    <col min="9500" max="9500" width="13.28515625" style="71" customWidth="1"/>
    <col min="9501" max="9736" width="9.140625" style="71"/>
    <col min="9737" max="9737" width="34.85546875" style="71" customWidth="1"/>
    <col min="9738" max="9738" width="8.7109375" style="71" customWidth="1"/>
    <col min="9739" max="9739" width="2.5703125" style="71" customWidth="1"/>
    <col min="9740" max="9740" width="13.28515625" style="71" customWidth="1"/>
    <col min="9741" max="9741" width="2.7109375" style="71" customWidth="1"/>
    <col min="9742" max="9742" width="13.28515625" style="71" customWidth="1"/>
    <col min="9743" max="9743" width="2.7109375" style="71" customWidth="1"/>
    <col min="9744" max="9744" width="13.28515625" style="71" customWidth="1"/>
    <col min="9745" max="9745" width="2.7109375" style="71" customWidth="1"/>
    <col min="9746" max="9746" width="13.28515625" style="71" customWidth="1"/>
    <col min="9747" max="9747" width="2.7109375" style="71" customWidth="1"/>
    <col min="9748" max="9748" width="18.7109375" style="71" customWidth="1"/>
    <col min="9749" max="9749" width="2.7109375" style="71" customWidth="1"/>
    <col min="9750" max="9750" width="18.28515625" style="71" customWidth="1"/>
    <col min="9751" max="9751" width="2.7109375" style="71" customWidth="1"/>
    <col min="9752" max="9752" width="13.28515625" style="71" customWidth="1"/>
    <col min="9753" max="9753" width="2.7109375" style="71" customWidth="1"/>
    <col min="9754" max="9754" width="13.28515625" style="71" customWidth="1"/>
    <col min="9755" max="9755" width="2.7109375" style="71" customWidth="1"/>
    <col min="9756" max="9756" width="13.28515625" style="71" customWidth="1"/>
    <col min="9757" max="9992" width="9.140625" style="71"/>
    <col min="9993" max="9993" width="34.85546875" style="71" customWidth="1"/>
    <col min="9994" max="9994" width="8.7109375" style="71" customWidth="1"/>
    <col min="9995" max="9995" width="2.5703125" style="71" customWidth="1"/>
    <col min="9996" max="9996" width="13.28515625" style="71" customWidth="1"/>
    <col min="9997" max="9997" width="2.7109375" style="71" customWidth="1"/>
    <col min="9998" max="9998" width="13.28515625" style="71" customWidth="1"/>
    <col min="9999" max="9999" width="2.7109375" style="71" customWidth="1"/>
    <col min="10000" max="10000" width="13.28515625" style="71" customWidth="1"/>
    <col min="10001" max="10001" width="2.7109375" style="71" customWidth="1"/>
    <col min="10002" max="10002" width="13.28515625" style="71" customWidth="1"/>
    <col min="10003" max="10003" width="2.7109375" style="71" customWidth="1"/>
    <col min="10004" max="10004" width="18.7109375" style="71" customWidth="1"/>
    <col min="10005" max="10005" width="2.7109375" style="71" customWidth="1"/>
    <col min="10006" max="10006" width="18.28515625" style="71" customWidth="1"/>
    <col min="10007" max="10007" width="2.7109375" style="71" customWidth="1"/>
    <col min="10008" max="10008" width="13.28515625" style="71" customWidth="1"/>
    <col min="10009" max="10009" width="2.7109375" style="71" customWidth="1"/>
    <col min="10010" max="10010" width="13.28515625" style="71" customWidth="1"/>
    <col min="10011" max="10011" width="2.7109375" style="71" customWidth="1"/>
    <col min="10012" max="10012" width="13.28515625" style="71" customWidth="1"/>
    <col min="10013" max="10248" width="9.140625" style="71"/>
    <col min="10249" max="10249" width="34.85546875" style="71" customWidth="1"/>
    <col min="10250" max="10250" width="8.7109375" style="71" customWidth="1"/>
    <col min="10251" max="10251" width="2.5703125" style="71" customWidth="1"/>
    <col min="10252" max="10252" width="13.28515625" style="71" customWidth="1"/>
    <col min="10253" max="10253" width="2.7109375" style="71" customWidth="1"/>
    <col min="10254" max="10254" width="13.28515625" style="71" customWidth="1"/>
    <col min="10255" max="10255" width="2.7109375" style="71" customWidth="1"/>
    <col min="10256" max="10256" width="13.28515625" style="71" customWidth="1"/>
    <col min="10257" max="10257" width="2.7109375" style="71" customWidth="1"/>
    <col min="10258" max="10258" width="13.28515625" style="71" customWidth="1"/>
    <col min="10259" max="10259" width="2.7109375" style="71" customWidth="1"/>
    <col min="10260" max="10260" width="18.7109375" style="71" customWidth="1"/>
    <col min="10261" max="10261" width="2.7109375" style="71" customWidth="1"/>
    <col min="10262" max="10262" width="18.28515625" style="71" customWidth="1"/>
    <col min="10263" max="10263" width="2.7109375" style="71" customWidth="1"/>
    <col min="10264" max="10264" width="13.28515625" style="71" customWidth="1"/>
    <col min="10265" max="10265" width="2.7109375" style="71" customWidth="1"/>
    <col min="10266" max="10266" width="13.28515625" style="71" customWidth="1"/>
    <col min="10267" max="10267" width="2.7109375" style="71" customWidth="1"/>
    <col min="10268" max="10268" width="13.28515625" style="71" customWidth="1"/>
    <col min="10269" max="10504" width="9.140625" style="71"/>
    <col min="10505" max="10505" width="34.85546875" style="71" customWidth="1"/>
    <col min="10506" max="10506" width="8.7109375" style="71" customWidth="1"/>
    <col min="10507" max="10507" width="2.5703125" style="71" customWidth="1"/>
    <col min="10508" max="10508" width="13.28515625" style="71" customWidth="1"/>
    <col min="10509" max="10509" width="2.7109375" style="71" customWidth="1"/>
    <col min="10510" max="10510" width="13.28515625" style="71" customWidth="1"/>
    <col min="10511" max="10511" width="2.7109375" style="71" customWidth="1"/>
    <col min="10512" max="10512" width="13.28515625" style="71" customWidth="1"/>
    <col min="10513" max="10513" width="2.7109375" style="71" customWidth="1"/>
    <col min="10514" max="10514" width="13.28515625" style="71" customWidth="1"/>
    <col min="10515" max="10515" width="2.7109375" style="71" customWidth="1"/>
    <col min="10516" max="10516" width="18.7109375" style="71" customWidth="1"/>
    <col min="10517" max="10517" width="2.7109375" style="71" customWidth="1"/>
    <col min="10518" max="10518" width="18.28515625" style="71" customWidth="1"/>
    <col min="10519" max="10519" width="2.7109375" style="71" customWidth="1"/>
    <col min="10520" max="10520" width="13.28515625" style="71" customWidth="1"/>
    <col min="10521" max="10521" width="2.7109375" style="71" customWidth="1"/>
    <col min="10522" max="10522" width="13.28515625" style="71" customWidth="1"/>
    <col min="10523" max="10523" width="2.7109375" style="71" customWidth="1"/>
    <col min="10524" max="10524" width="13.28515625" style="71" customWidth="1"/>
    <col min="10525" max="10760" width="9.140625" style="71"/>
    <col min="10761" max="10761" width="34.85546875" style="71" customWidth="1"/>
    <col min="10762" max="10762" width="8.7109375" style="71" customWidth="1"/>
    <col min="10763" max="10763" width="2.5703125" style="71" customWidth="1"/>
    <col min="10764" max="10764" width="13.28515625" style="71" customWidth="1"/>
    <col min="10765" max="10765" width="2.7109375" style="71" customWidth="1"/>
    <col min="10766" max="10766" width="13.28515625" style="71" customWidth="1"/>
    <col min="10767" max="10767" width="2.7109375" style="71" customWidth="1"/>
    <col min="10768" max="10768" width="13.28515625" style="71" customWidth="1"/>
    <col min="10769" max="10769" width="2.7109375" style="71" customWidth="1"/>
    <col min="10770" max="10770" width="13.28515625" style="71" customWidth="1"/>
    <col min="10771" max="10771" width="2.7109375" style="71" customWidth="1"/>
    <col min="10772" max="10772" width="18.7109375" style="71" customWidth="1"/>
    <col min="10773" max="10773" width="2.7109375" style="71" customWidth="1"/>
    <col min="10774" max="10774" width="18.28515625" style="71" customWidth="1"/>
    <col min="10775" max="10775" width="2.7109375" style="71" customWidth="1"/>
    <col min="10776" max="10776" width="13.28515625" style="71" customWidth="1"/>
    <col min="10777" max="10777" width="2.7109375" style="71" customWidth="1"/>
    <col min="10778" max="10778" width="13.28515625" style="71" customWidth="1"/>
    <col min="10779" max="10779" width="2.7109375" style="71" customWidth="1"/>
    <col min="10780" max="10780" width="13.28515625" style="71" customWidth="1"/>
    <col min="10781" max="11016" width="9.140625" style="71"/>
    <col min="11017" max="11017" width="34.85546875" style="71" customWidth="1"/>
    <col min="11018" max="11018" width="8.7109375" style="71" customWidth="1"/>
    <col min="11019" max="11019" width="2.5703125" style="71" customWidth="1"/>
    <col min="11020" max="11020" width="13.28515625" style="71" customWidth="1"/>
    <col min="11021" max="11021" width="2.7109375" style="71" customWidth="1"/>
    <col min="11022" max="11022" width="13.28515625" style="71" customWidth="1"/>
    <col min="11023" max="11023" width="2.7109375" style="71" customWidth="1"/>
    <col min="11024" max="11024" width="13.28515625" style="71" customWidth="1"/>
    <col min="11025" max="11025" width="2.7109375" style="71" customWidth="1"/>
    <col min="11026" max="11026" width="13.28515625" style="71" customWidth="1"/>
    <col min="11027" max="11027" width="2.7109375" style="71" customWidth="1"/>
    <col min="11028" max="11028" width="18.7109375" style="71" customWidth="1"/>
    <col min="11029" max="11029" width="2.7109375" style="71" customWidth="1"/>
    <col min="11030" max="11030" width="18.28515625" style="71" customWidth="1"/>
    <col min="11031" max="11031" width="2.7109375" style="71" customWidth="1"/>
    <col min="11032" max="11032" width="13.28515625" style="71" customWidth="1"/>
    <col min="11033" max="11033" width="2.7109375" style="71" customWidth="1"/>
    <col min="11034" max="11034" width="13.28515625" style="71" customWidth="1"/>
    <col min="11035" max="11035" width="2.7109375" style="71" customWidth="1"/>
    <col min="11036" max="11036" width="13.28515625" style="71" customWidth="1"/>
    <col min="11037" max="11272" width="9.140625" style="71"/>
    <col min="11273" max="11273" width="34.85546875" style="71" customWidth="1"/>
    <col min="11274" max="11274" width="8.7109375" style="71" customWidth="1"/>
    <col min="11275" max="11275" width="2.5703125" style="71" customWidth="1"/>
    <col min="11276" max="11276" width="13.28515625" style="71" customWidth="1"/>
    <col min="11277" max="11277" width="2.7109375" style="71" customWidth="1"/>
    <col min="11278" max="11278" width="13.28515625" style="71" customWidth="1"/>
    <col min="11279" max="11279" width="2.7109375" style="71" customWidth="1"/>
    <col min="11280" max="11280" width="13.28515625" style="71" customWidth="1"/>
    <col min="11281" max="11281" width="2.7109375" style="71" customWidth="1"/>
    <col min="11282" max="11282" width="13.28515625" style="71" customWidth="1"/>
    <col min="11283" max="11283" width="2.7109375" style="71" customWidth="1"/>
    <col min="11284" max="11284" width="18.7109375" style="71" customWidth="1"/>
    <col min="11285" max="11285" width="2.7109375" style="71" customWidth="1"/>
    <col min="11286" max="11286" width="18.28515625" style="71" customWidth="1"/>
    <col min="11287" max="11287" width="2.7109375" style="71" customWidth="1"/>
    <col min="11288" max="11288" width="13.28515625" style="71" customWidth="1"/>
    <col min="11289" max="11289" width="2.7109375" style="71" customWidth="1"/>
    <col min="11290" max="11290" width="13.28515625" style="71" customWidth="1"/>
    <col min="11291" max="11291" width="2.7109375" style="71" customWidth="1"/>
    <col min="11292" max="11292" width="13.28515625" style="71" customWidth="1"/>
    <col min="11293" max="11528" width="9.140625" style="71"/>
    <col min="11529" max="11529" width="34.85546875" style="71" customWidth="1"/>
    <col min="11530" max="11530" width="8.7109375" style="71" customWidth="1"/>
    <col min="11531" max="11531" width="2.5703125" style="71" customWidth="1"/>
    <col min="11532" max="11532" width="13.28515625" style="71" customWidth="1"/>
    <col min="11533" max="11533" width="2.7109375" style="71" customWidth="1"/>
    <col min="11534" max="11534" width="13.28515625" style="71" customWidth="1"/>
    <col min="11535" max="11535" width="2.7109375" style="71" customWidth="1"/>
    <col min="11536" max="11536" width="13.28515625" style="71" customWidth="1"/>
    <col min="11537" max="11537" width="2.7109375" style="71" customWidth="1"/>
    <col min="11538" max="11538" width="13.28515625" style="71" customWidth="1"/>
    <col min="11539" max="11539" width="2.7109375" style="71" customWidth="1"/>
    <col min="11540" max="11540" width="18.7109375" style="71" customWidth="1"/>
    <col min="11541" max="11541" width="2.7109375" style="71" customWidth="1"/>
    <col min="11542" max="11542" width="18.28515625" style="71" customWidth="1"/>
    <col min="11543" max="11543" width="2.7109375" style="71" customWidth="1"/>
    <col min="11544" max="11544" width="13.28515625" style="71" customWidth="1"/>
    <col min="11545" max="11545" width="2.7109375" style="71" customWidth="1"/>
    <col min="11546" max="11546" width="13.28515625" style="71" customWidth="1"/>
    <col min="11547" max="11547" width="2.7109375" style="71" customWidth="1"/>
    <col min="11548" max="11548" width="13.28515625" style="71" customWidth="1"/>
    <col min="11549" max="11784" width="9.140625" style="71"/>
    <col min="11785" max="11785" width="34.85546875" style="71" customWidth="1"/>
    <col min="11786" max="11786" width="8.7109375" style="71" customWidth="1"/>
    <col min="11787" max="11787" width="2.5703125" style="71" customWidth="1"/>
    <col min="11788" max="11788" width="13.28515625" style="71" customWidth="1"/>
    <col min="11789" max="11789" width="2.7109375" style="71" customWidth="1"/>
    <col min="11790" max="11790" width="13.28515625" style="71" customWidth="1"/>
    <col min="11791" max="11791" width="2.7109375" style="71" customWidth="1"/>
    <col min="11792" max="11792" width="13.28515625" style="71" customWidth="1"/>
    <col min="11793" max="11793" width="2.7109375" style="71" customWidth="1"/>
    <col min="11794" max="11794" width="13.28515625" style="71" customWidth="1"/>
    <col min="11795" max="11795" width="2.7109375" style="71" customWidth="1"/>
    <col min="11796" max="11796" width="18.7109375" style="71" customWidth="1"/>
    <col min="11797" max="11797" width="2.7109375" style="71" customWidth="1"/>
    <col min="11798" max="11798" width="18.28515625" style="71" customWidth="1"/>
    <col min="11799" max="11799" width="2.7109375" style="71" customWidth="1"/>
    <col min="11800" max="11800" width="13.28515625" style="71" customWidth="1"/>
    <col min="11801" max="11801" width="2.7109375" style="71" customWidth="1"/>
    <col min="11802" max="11802" width="13.28515625" style="71" customWidth="1"/>
    <col min="11803" max="11803" width="2.7109375" style="71" customWidth="1"/>
    <col min="11804" max="11804" width="13.28515625" style="71" customWidth="1"/>
    <col min="11805" max="12040" width="9.140625" style="71"/>
    <col min="12041" max="12041" width="34.85546875" style="71" customWidth="1"/>
    <col min="12042" max="12042" width="8.7109375" style="71" customWidth="1"/>
    <col min="12043" max="12043" width="2.5703125" style="71" customWidth="1"/>
    <col min="12044" max="12044" width="13.28515625" style="71" customWidth="1"/>
    <col min="12045" max="12045" width="2.7109375" style="71" customWidth="1"/>
    <col min="12046" max="12046" width="13.28515625" style="71" customWidth="1"/>
    <col min="12047" max="12047" width="2.7109375" style="71" customWidth="1"/>
    <col min="12048" max="12048" width="13.28515625" style="71" customWidth="1"/>
    <col min="12049" max="12049" width="2.7109375" style="71" customWidth="1"/>
    <col min="12050" max="12050" width="13.28515625" style="71" customWidth="1"/>
    <col min="12051" max="12051" width="2.7109375" style="71" customWidth="1"/>
    <col min="12052" max="12052" width="18.7109375" style="71" customWidth="1"/>
    <col min="12053" max="12053" width="2.7109375" style="71" customWidth="1"/>
    <col min="12054" max="12054" width="18.28515625" style="71" customWidth="1"/>
    <col min="12055" max="12055" width="2.7109375" style="71" customWidth="1"/>
    <col min="12056" max="12056" width="13.28515625" style="71" customWidth="1"/>
    <col min="12057" max="12057" width="2.7109375" style="71" customWidth="1"/>
    <col min="12058" max="12058" width="13.28515625" style="71" customWidth="1"/>
    <col min="12059" max="12059" width="2.7109375" style="71" customWidth="1"/>
    <col min="12060" max="12060" width="13.28515625" style="71" customWidth="1"/>
    <col min="12061" max="12296" width="9.140625" style="71"/>
    <col min="12297" max="12297" width="34.85546875" style="71" customWidth="1"/>
    <col min="12298" max="12298" width="8.7109375" style="71" customWidth="1"/>
    <col min="12299" max="12299" width="2.5703125" style="71" customWidth="1"/>
    <col min="12300" max="12300" width="13.28515625" style="71" customWidth="1"/>
    <col min="12301" max="12301" width="2.7109375" style="71" customWidth="1"/>
    <col min="12302" max="12302" width="13.28515625" style="71" customWidth="1"/>
    <col min="12303" max="12303" width="2.7109375" style="71" customWidth="1"/>
    <col min="12304" max="12304" width="13.28515625" style="71" customWidth="1"/>
    <col min="12305" max="12305" width="2.7109375" style="71" customWidth="1"/>
    <col min="12306" max="12306" width="13.28515625" style="71" customWidth="1"/>
    <col min="12307" max="12307" width="2.7109375" style="71" customWidth="1"/>
    <col min="12308" max="12308" width="18.7109375" style="71" customWidth="1"/>
    <col min="12309" max="12309" width="2.7109375" style="71" customWidth="1"/>
    <col min="12310" max="12310" width="18.28515625" style="71" customWidth="1"/>
    <col min="12311" max="12311" width="2.7109375" style="71" customWidth="1"/>
    <col min="12312" max="12312" width="13.28515625" style="71" customWidth="1"/>
    <col min="12313" max="12313" width="2.7109375" style="71" customWidth="1"/>
    <col min="12314" max="12314" width="13.28515625" style="71" customWidth="1"/>
    <col min="12315" max="12315" width="2.7109375" style="71" customWidth="1"/>
    <col min="12316" max="12316" width="13.28515625" style="71" customWidth="1"/>
    <col min="12317" max="12552" width="9.140625" style="71"/>
    <col min="12553" max="12553" width="34.85546875" style="71" customWidth="1"/>
    <col min="12554" max="12554" width="8.7109375" style="71" customWidth="1"/>
    <col min="12555" max="12555" width="2.5703125" style="71" customWidth="1"/>
    <col min="12556" max="12556" width="13.28515625" style="71" customWidth="1"/>
    <col min="12557" max="12557" width="2.7109375" style="71" customWidth="1"/>
    <col min="12558" max="12558" width="13.28515625" style="71" customWidth="1"/>
    <col min="12559" max="12559" width="2.7109375" style="71" customWidth="1"/>
    <col min="12560" max="12560" width="13.28515625" style="71" customWidth="1"/>
    <col min="12561" max="12561" width="2.7109375" style="71" customWidth="1"/>
    <col min="12562" max="12562" width="13.28515625" style="71" customWidth="1"/>
    <col min="12563" max="12563" width="2.7109375" style="71" customWidth="1"/>
    <col min="12564" max="12564" width="18.7109375" style="71" customWidth="1"/>
    <col min="12565" max="12565" width="2.7109375" style="71" customWidth="1"/>
    <col min="12566" max="12566" width="18.28515625" style="71" customWidth="1"/>
    <col min="12567" max="12567" width="2.7109375" style="71" customWidth="1"/>
    <col min="12568" max="12568" width="13.28515625" style="71" customWidth="1"/>
    <col min="12569" max="12569" width="2.7109375" style="71" customWidth="1"/>
    <col min="12570" max="12570" width="13.28515625" style="71" customWidth="1"/>
    <col min="12571" max="12571" width="2.7109375" style="71" customWidth="1"/>
    <col min="12572" max="12572" width="13.28515625" style="71" customWidth="1"/>
    <col min="12573" max="12808" width="9.140625" style="71"/>
    <col min="12809" max="12809" width="34.85546875" style="71" customWidth="1"/>
    <col min="12810" max="12810" width="8.7109375" style="71" customWidth="1"/>
    <col min="12811" max="12811" width="2.5703125" style="71" customWidth="1"/>
    <col min="12812" max="12812" width="13.28515625" style="71" customWidth="1"/>
    <col min="12813" max="12813" width="2.7109375" style="71" customWidth="1"/>
    <col min="12814" max="12814" width="13.28515625" style="71" customWidth="1"/>
    <col min="12815" max="12815" width="2.7109375" style="71" customWidth="1"/>
    <col min="12816" max="12816" width="13.28515625" style="71" customWidth="1"/>
    <col min="12817" max="12817" width="2.7109375" style="71" customWidth="1"/>
    <col min="12818" max="12818" width="13.28515625" style="71" customWidth="1"/>
    <col min="12819" max="12819" width="2.7109375" style="71" customWidth="1"/>
    <col min="12820" max="12820" width="18.7109375" style="71" customWidth="1"/>
    <col min="12821" max="12821" width="2.7109375" style="71" customWidth="1"/>
    <col min="12822" max="12822" width="18.28515625" style="71" customWidth="1"/>
    <col min="12823" max="12823" width="2.7109375" style="71" customWidth="1"/>
    <col min="12824" max="12824" width="13.28515625" style="71" customWidth="1"/>
    <col min="12825" max="12825" width="2.7109375" style="71" customWidth="1"/>
    <col min="12826" max="12826" width="13.28515625" style="71" customWidth="1"/>
    <col min="12827" max="12827" width="2.7109375" style="71" customWidth="1"/>
    <col min="12828" max="12828" width="13.28515625" style="71" customWidth="1"/>
    <col min="12829" max="13064" width="9.140625" style="71"/>
    <col min="13065" max="13065" width="34.85546875" style="71" customWidth="1"/>
    <col min="13066" max="13066" width="8.7109375" style="71" customWidth="1"/>
    <col min="13067" max="13067" width="2.5703125" style="71" customWidth="1"/>
    <col min="13068" max="13068" width="13.28515625" style="71" customWidth="1"/>
    <col min="13069" max="13069" width="2.7109375" style="71" customWidth="1"/>
    <col min="13070" max="13070" width="13.28515625" style="71" customWidth="1"/>
    <col min="13071" max="13071" width="2.7109375" style="71" customWidth="1"/>
    <col min="13072" max="13072" width="13.28515625" style="71" customWidth="1"/>
    <col min="13073" max="13073" width="2.7109375" style="71" customWidth="1"/>
    <col min="13074" max="13074" width="13.28515625" style="71" customWidth="1"/>
    <col min="13075" max="13075" width="2.7109375" style="71" customWidth="1"/>
    <col min="13076" max="13076" width="18.7109375" style="71" customWidth="1"/>
    <col min="13077" max="13077" width="2.7109375" style="71" customWidth="1"/>
    <col min="13078" max="13078" width="18.28515625" style="71" customWidth="1"/>
    <col min="13079" max="13079" width="2.7109375" style="71" customWidth="1"/>
    <col min="13080" max="13080" width="13.28515625" style="71" customWidth="1"/>
    <col min="13081" max="13081" width="2.7109375" style="71" customWidth="1"/>
    <col min="13082" max="13082" width="13.28515625" style="71" customWidth="1"/>
    <col min="13083" max="13083" width="2.7109375" style="71" customWidth="1"/>
    <col min="13084" max="13084" width="13.28515625" style="71" customWidth="1"/>
    <col min="13085" max="13320" width="9.140625" style="71"/>
    <col min="13321" max="13321" width="34.85546875" style="71" customWidth="1"/>
    <col min="13322" max="13322" width="8.7109375" style="71" customWidth="1"/>
    <col min="13323" max="13323" width="2.5703125" style="71" customWidth="1"/>
    <col min="13324" max="13324" width="13.28515625" style="71" customWidth="1"/>
    <col min="13325" max="13325" width="2.7109375" style="71" customWidth="1"/>
    <col min="13326" max="13326" width="13.28515625" style="71" customWidth="1"/>
    <col min="13327" max="13327" width="2.7109375" style="71" customWidth="1"/>
    <col min="13328" max="13328" width="13.28515625" style="71" customWidth="1"/>
    <col min="13329" max="13329" width="2.7109375" style="71" customWidth="1"/>
    <col min="13330" max="13330" width="13.28515625" style="71" customWidth="1"/>
    <col min="13331" max="13331" width="2.7109375" style="71" customWidth="1"/>
    <col min="13332" max="13332" width="18.7109375" style="71" customWidth="1"/>
    <col min="13333" max="13333" width="2.7109375" style="71" customWidth="1"/>
    <col min="13334" max="13334" width="18.28515625" style="71" customWidth="1"/>
    <col min="13335" max="13335" width="2.7109375" style="71" customWidth="1"/>
    <col min="13336" max="13336" width="13.28515625" style="71" customWidth="1"/>
    <col min="13337" max="13337" width="2.7109375" style="71" customWidth="1"/>
    <col min="13338" max="13338" width="13.28515625" style="71" customWidth="1"/>
    <col min="13339" max="13339" width="2.7109375" style="71" customWidth="1"/>
    <col min="13340" max="13340" width="13.28515625" style="71" customWidth="1"/>
    <col min="13341" max="13576" width="9.140625" style="71"/>
    <col min="13577" max="13577" width="34.85546875" style="71" customWidth="1"/>
    <col min="13578" max="13578" width="8.7109375" style="71" customWidth="1"/>
    <col min="13579" max="13579" width="2.5703125" style="71" customWidth="1"/>
    <col min="13580" max="13580" width="13.28515625" style="71" customWidth="1"/>
    <col min="13581" max="13581" width="2.7109375" style="71" customWidth="1"/>
    <col min="13582" max="13582" width="13.28515625" style="71" customWidth="1"/>
    <col min="13583" max="13583" width="2.7109375" style="71" customWidth="1"/>
    <col min="13584" max="13584" width="13.28515625" style="71" customWidth="1"/>
    <col min="13585" max="13585" width="2.7109375" style="71" customWidth="1"/>
    <col min="13586" max="13586" width="13.28515625" style="71" customWidth="1"/>
    <col min="13587" max="13587" width="2.7109375" style="71" customWidth="1"/>
    <col min="13588" max="13588" width="18.7109375" style="71" customWidth="1"/>
    <col min="13589" max="13589" width="2.7109375" style="71" customWidth="1"/>
    <col min="13590" max="13590" width="18.28515625" style="71" customWidth="1"/>
    <col min="13591" max="13591" width="2.7109375" style="71" customWidth="1"/>
    <col min="13592" max="13592" width="13.28515625" style="71" customWidth="1"/>
    <col min="13593" max="13593" width="2.7109375" style="71" customWidth="1"/>
    <col min="13594" max="13594" width="13.28515625" style="71" customWidth="1"/>
    <col min="13595" max="13595" width="2.7109375" style="71" customWidth="1"/>
    <col min="13596" max="13596" width="13.28515625" style="71" customWidth="1"/>
    <col min="13597" max="13832" width="9.140625" style="71"/>
    <col min="13833" max="13833" width="34.85546875" style="71" customWidth="1"/>
    <col min="13834" max="13834" width="8.7109375" style="71" customWidth="1"/>
    <col min="13835" max="13835" width="2.5703125" style="71" customWidth="1"/>
    <col min="13836" max="13836" width="13.28515625" style="71" customWidth="1"/>
    <col min="13837" max="13837" width="2.7109375" style="71" customWidth="1"/>
    <col min="13838" max="13838" width="13.28515625" style="71" customWidth="1"/>
    <col min="13839" max="13839" width="2.7109375" style="71" customWidth="1"/>
    <col min="13840" max="13840" width="13.28515625" style="71" customWidth="1"/>
    <col min="13841" max="13841" width="2.7109375" style="71" customWidth="1"/>
    <col min="13842" max="13842" width="13.28515625" style="71" customWidth="1"/>
    <col min="13843" max="13843" width="2.7109375" style="71" customWidth="1"/>
    <col min="13844" max="13844" width="18.7109375" style="71" customWidth="1"/>
    <col min="13845" max="13845" width="2.7109375" style="71" customWidth="1"/>
    <col min="13846" max="13846" width="18.28515625" style="71" customWidth="1"/>
    <col min="13847" max="13847" width="2.7109375" style="71" customWidth="1"/>
    <col min="13848" max="13848" width="13.28515625" style="71" customWidth="1"/>
    <col min="13849" max="13849" width="2.7109375" style="71" customWidth="1"/>
    <col min="13850" max="13850" width="13.28515625" style="71" customWidth="1"/>
    <col min="13851" max="13851" width="2.7109375" style="71" customWidth="1"/>
    <col min="13852" max="13852" width="13.28515625" style="71" customWidth="1"/>
    <col min="13853" max="14088" width="9.140625" style="71"/>
    <col min="14089" max="14089" width="34.85546875" style="71" customWidth="1"/>
    <col min="14090" max="14090" width="8.7109375" style="71" customWidth="1"/>
    <col min="14091" max="14091" width="2.5703125" style="71" customWidth="1"/>
    <col min="14092" max="14092" width="13.28515625" style="71" customWidth="1"/>
    <col min="14093" max="14093" width="2.7109375" style="71" customWidth="1"/>
    <col min="14094" max="14094" width="13.28515625" style="71" customWidth="1"/>
    <col min="14095" max="14095" width="2.7109375" style="71" customWidth="1"/>
    <col min="14096" max="14096" width="13.28515625" style="71" customWidth="1"/>
    <col min="14097" max="14097" width="2.7109375" style="71" customWidth="1"/>
    <col min="14098" max="14098" width="13.28515625" style="71" customWidth="1"/>
    <col min="14099" max="14099" width="2.7109375" style="71" customWidth="1"/>
    <col min="14100" max="14100" width="18.7109375" style="71" customWidth="1"/>
    <col min="14101" max="14101" width="2.7109375" style="71" customWidth="1"/>
    <col min="14102" max="14102" width="18.28515625" style="71" customWidth="1"/>
    <col min="14103" max="14103" width="2.7109375" style="71" customWidth="1"/>
    <col min="14104" max="14104" width="13.28515625" style="71" customWidth="1"/>
    <col min="14105" max="14105" width="2.7109375" style="71" customWidth="1"/>
    <col min="14106" max="14106" width="13.28515625" style="71" customWidth="1"/>
    <col min="14107" max="14107" width="2.7109375" style="71" customWidth="1"/>
    <col min="14108" max="14108" width="13.28515625" style="71" customWidth="1"/>
    <col min="14109" max="14344" width="9.140625" style="71"/>
    <col min="14345" max="14345" width="34.85546875" style="71" customWidth="1"/>
    <col min="14346" max="14346" width="8.7109375" style="71" customWidth="1"/>
    <col min="14347" max="14347" width="2.5703125" style="71" customWidth="1"/>
    <col min="14348" max="14348" width="13.28515625" style="71" customWidth="1"/>
    <col min="14349" max="14349" width="2.7109375" style="71" customWidth="1"/>
    <col min="14350" max="14350" width="13.28515625" style="71" customWidth="1"/>
    <col min="14351" max="14351" width="2.7109375" style="71" customWidth="1"/>
    <col min="14352" max="14352" width="13.28515625" style="71" customWidth="1"/>
    <col min="14353" max="14353" width="2.7109375" style="71" customWidth="1"/>
    <col min="14354" max="14354" width="13.28515625" style="71" customWidth="1"/>
    <col min="14355" max="14355" width="2.7109375" style="71" customWidth="1"/>
    <col min="14356" max="14356" width="18.7109375" style="71" customWidth="1"/>
    <col min="14357" max="14357" width="2.7109375" style="71" customWidth="1"/>
    <col min="14358" max="14358" width="18.28515625" style="71" customWidth="1"/>
    <col min="14359" max="14359" width="2.7109375" style="71" customWidth="1"/>
    <col min="14360" max="14360" width="13.28515625" style="71" customWidth="1"/>
    <col min="14361" max="14361" width="2.7109375" style="71" customWidth="1"/>
    <col min="14362" max="14362" width="13.28515625" style="71" customWidth="1"/>
    <col min="14363" max="14363" width="2.7109375" style="71" customWidth="1"/>
    <col min="14364" max="14364" width="13.28515625" style="71" customWidth="1"/>
    <col min="14365" max="14600" width="9.140625" style="71"/>
    <col min="14601" max="14601" width="34.85546875" style="71" customWidth="1"/>
    <col min="14602" max="14602" width="8.7109375" style="71" customWidth="1"/>
    <col min="14603" max="14603" width="2.5703125" style="71" customWidth="1"/>
    <col min="14604" max="14604" width="13.28515625" style="71" customWidth="1"/>
    <col min="14605" max="14605" width="2.7109375" style="71" customWidth="1"/>
    <col min="14606" max="14606" width="13.28515625" style="71" customWidth="1"/>
    <col min="14607" max="14607" width="2.7109375" style="71" customWidth="1"/>
    <col min="14608" max="14608" width="13.28515625" style="71" customWidth="1"/>
    <col min="14609" max="14609" width="2.7109375" style="71" customWidth="1"/>
    <col min="14610" max="14610" width="13.28515625" style="71" customWidth="1"/>
    <col min="14611" max="14611" width="2.7109375" style="71" customWidth="1"/>
    <col min="14612" max="14612" width="18.7109375" style="71" customWidth="1"/>
    <col min="14613" max="14613" width="2.7109375" style="71" customWidth="1"/>
    <col min="14614" max="14614" width="18.28515625" style="71" customWidth="1"/>
    <col min="14615" max="14615" width="2.7109375" style="71" customWidth="1"/>
    <col min="14616" max="14616" width="13.28515625" style="71" customWidth="1"/>
    <col min="14617" max="14617" width="2.7109375" style="71" customWidth="1"/>
    <col min="14618" max="14618" width="13.28515625" style="71" customWidth="1"/>
    <col min="14619" max="14619" width="2.7109375" style="71" customWidth="1"/>
    <col min="14620" max="14620" width="13.28515625" style="71" customWidth="1"/>
    <col min="14621" max="14856" width="9.140625" style="71"/>
    <col min="14857" max="14857" width="34.85546875" style="71" customWidth="1"/>
    <col min="14858" max="14858" width="8.7109375" style="71" customWidth="1"/>
    <col min="14859" max="14859" width="2.5703125" style="71" customWidth="1"/>
    <col min="14860" max="14860" width="13.28515625" style="71" customWidth="1"/>
    <col min="14861" max="14861" width="2.7109375" style="71" customWidth="1"/>
    <col min="14862" max="14862" width="13.28515625" style="71" customWidth="1"/>
    <col min="14863" max="14863" width="2.7109375" style="71" customWidth="1"/>
    <col min="14864" max="14864" width="13.28515625" style="71" customWidth="1"/>
    <col min="14865" max="14865" width="2.7109375" style="71" customWidth="1"/>
    <col min="14866" max="14866" width="13.28515625" style="71" customWidth="1"/>
    <col min="14867" max="14867" width="2.7109375" style="71" customWidth="1"/>
    <col min="14868" max="14868" width="18.7109375" style="71" customWidth="1"/>
    <col min="14869" max="14869" width="2.7109375" style="71" customWidth="1"/>
    <col min="14870" max="14870" width="18.28515625" style="71" customWidth="1"/>
    <col min="14871" max="14871" width="2.7109375" style="71" customWidth="1"/>
    <col min="14872" max="14872" width="13.28515625" style="71" customWidth="1"/>
    <col min="14873" max="14873" width="2.7109375" style="71" customWidth="1"/>
    <col min="14874" max="14874" width="13.28515625" style="71" customWidth="1"/>
    <col min="14875" max="14875" width="2.7109375" style="71" customWidth="1"/>
    <col min="14876" max="14876" width="13.28515625" style="71" customWidth="1"/>
    <col min="14877" max="15112" width="9.140625" style="71"/>
    <col min="15113" max="15113" width="34.85546875" style="71" customWidth="1"/>
    <col min="15114" max="15114" width="8.7109375" style="71" customWidth="1"/>
    <col min="15115" max="15115" width="2.5703125" style="71" customWidth="1"/>
    <col min="15116" max="15116" width="13.28515625" style="71" customWidth="1"/>
    <col min="15117" max="15117" width="2.7109375" style="71" customWidth="1"/>
    <col min="15118" max="15118" width="13.28515625" style="71" customWidth="1"/>
    <col min="15119" max="15119" width="2.7109375" style="71" customWidth="1"/>
    <col min="15120" max="15120" width="13.28515625" style="71" customWidth="1"/>
    <col min="15121" max="15121" width="2.7109375" style="71" customWidth="1"/>
    <col min="15122" max="15122" width="13.28515625" style="71" customWidth="1"/>
    <col min="15123" max="15123" width="2.7109375" style="71" customWidth="1"/>
    <col min="15124" max="15124" width="18.7109375" style="71" customWidth="1"/>
    <col min="15125" max="15125" width="2.7109375" style="71" customWidth="1"/>
    <col min="15126" max="15126" width="18.28515625" style="71" customWidth="1"/>
    <col min="15127" max="15127" width="2.7109375" style="71" customWidth="1"/>
    <col min="15128" max="15128" width="13.28515625" style="71" customWidth="1"/>
    <col min="15129" max="15129" width="2.7109375" style="71" customWidth="1"/>
    <col min="15130" max="15130" width="13.28515625" style="71" customWidth="1"/>
    <col min="15131" max="15131" width="2.7109375" style="71" customWidth="1"/>
    <col min="15132" max="15132" width="13.28515625" style="71" customWidth="1"/>
    <col min="15133" max="15368" width="9.140625" style="71"/>
    <col min="15369" max="15369" width="34.85546875" style="71" customWidth="1"/>
    <col min="15370" max="15370" width="8.7109375" style="71" customWidth="1"/>
    <col min="15371" max="15371" width="2.5703125" style="71" customWidth="1"/>
    <col min="15372" max="15372" width="13.28515625" style="71" customWidth="1"/>
    <col min="15373" max="15373" width="2.7109375" style="71" customWidth="1"/>
    <col min="15374" max="15374" width="13.28515625" style="71" customWidth="1"/>
    <col min="15375" max="15375" width="2.7109375" style="71" customWidth="1"/>
    <col min="15376" max="15376" width="13.28515625" style="71" customWidth="1"/>
    <col min="15377" max="15377" width="2.7109375" style="71" customWidth="1"/>
    <col min="15378" max="15378" width="13.28515625" style="71" customWidth="1"/>
    <col min="15379" max="15379" width="2.7109375" style="71" customWidth="1"/>
    <col min="15380" max="15380" width="18.7109375" style="71" customWidth="1"/>
    <col min="15381" max="15381" width="2.7109375" style="71" customWidth="1"/>
    <col min="15382" max="15382" width="18.28515625" style="71" customWidth="1"/>
    <col min="15383" max="15383" width="2.7109375" style="71" customWidth="1"/>
    <col min="15384" max="15384" width="13.28515625" style="71" customWidth="1"/>
    <col min="15385" max="15385" width="2.7109375" style="71" customWidth="1"/>
    <col min="15386" max="15386" width="13.28515625" style="71" customWidth="1"/>
    <col min="15387" max="15387" width="2.7109375" style="71" customWidth="1"/>
    <col min="15388" max="15388" width="13.28515625" style="71" customWidth="1"/>
    <col min="15389" max="15624" width="9.140625" style="71"/>
    <col min="15625" max="15625" width="34.85546875" style="71" customWidth="1"/>
    <col min="15626" max="15626" width="8.7109375" style="71" customWidth="1"/>
    <col min="15627" max="15627" width="2.5703125" style="71" customWidth="1"/>
    <col min="15628" max="15628" width="13.28515625" style="71" customWidth="1"/>
    <col min="15629" max="15629" width="2.7109375" style="71" customWidth="1"/>
    <col min="15630" max="15630" width="13.28515625" style="71" customWidth="1"/>
    <col min="15631" max="15631" width="2.7109375" style="71" customWidth="1"/>
    <col min="15632" max="15632" width="13.28515625" style="71" customWidth="1"/>
    <col min="15633" max="15633" width="2.7109375" style="71" customWidth="1"/>
    <col min="15634" max="15634" width="13.28515625" style="71" customWidth="1"/>
    <col min="15635" max="15635" width="2.7109375" style="71" customWidth="1"/>
    <col min="15636" max="15636" width="18.7109375" style="71" customWidth="1"/>
    <col min="15637" max="15637" width="2.7109375" style="71" customWidth="1"/>
    <col min="15638" max="15638" width="18.28515625" style="71" customWidth="1"/>
    <col min="15639" max="15639" width="2.7109375" style="71" customWidth="1"/>
    <col min="15640" max="15640" width="13.28515625" style="71" customWidth="1"/>
    <col min="15641" max="15641" width="2.7109375" style="71" customWidth="1"/>
    <col min="15642" max="15642" width="13.28515625" style="71" customWidth="1"/>
    <col min="15643" max="15643" width="2.7109375" style="71" customWidth="1"/>
    <col min="15644" max="15644" width="13.28515625" style="71" customWidth="1"/>
    <col min="15645" max="15880" width="9.140625" style="71"/>
    <col min="15881" max="15881" width="34.85546875" style="71" customWidth="1"/>
    <col min="15882" max="15882" width="8.7109375" style="71" customWidth="1"/>
    <col min="15883" max="15883" width="2.5703125" style="71" customWidth="1"/>
    <col min="15884" max="15884" width="13.28515625" style="71" customWidth="1"/>
    <col min="15885" max="15885" width="2.7109375" style="71" customWidth="1"/>
    <col min="15886" max="15886" width="13.28515625" style="71" customWidth="1"/>
    <col min="15887" max="15887" width="2.7109375" style="71" customWidth="1"/>
    <col min="15888" max="15888" width="13.28515625" style="71" customWidth="1"/>
    <col min="15889" max="15889" width="2.7109375" style="71" customWidth="1"/>
    <col min="15890" max="15890" width="13.28515625" style="71" customWidth="1"/>
    <col min="15891" max="15891" width="2.7109375" style="71" customWidth="1"/>
    <col min="15892" max="15892" width="18.7109375" style="71" customWidth="1"/>
    <col min="15893" max="15893" width="2.7109375" style="71" customWidth="1"/>
    <col min="15894" max="15894" width="18.28515625" style="71" customWidth="1"/>
    <col min="15895" max="15895" width="2.7109375" style="71" customWidth="1"/>
    <col min="15896" max="15896" width="13.28515625" style="71" customWidth="1"/>
    <col min="15897" max="15897" width="2.7109375" style="71" customWidth="1"/>
    <col min="15898" max="15898" width="13.28515625" style="71" customWidth="1"/>
    <col min="15899" max="15899" width="2.7109375" style="71" customWidth="1"/>
    <col min="15900" max="15900" width="13.28515625" style="71" customWidth="1"/>
    <col min="15901" max="16136" width="9.140625" style="71"/>
    <col min="16137" max="16137" width="34.85546875" style="71" customWidth="1"/>
    <col min="16138" max="16138" width="8.7109375" style="71" customWidth="1"/>
    <col min="16139" max="16139" width="2.5703125" style="71" customWidth="1"/>
    <col min="16140" max="16140" width="13.28515625" style="71" customWidth="1"/>
    <col min="16141" max="16141" width="2.7109375" style="71" customWidth="1"/>
    <col min="16142" max="16142" width="13.28515625" style="71" customWidth="1"/>
    <col min="16143" max="16143" width="2.7109375" style="71" customWidth="1"/>
    <col min="16144" max="16144" width="13.28515625" style="71" customWidth="1"/>
    <col min="16145" max="16145" width="2.7109375" style="71" customWidth="1"/>
    <col min="16146" max="16146" width="13.28515625" style="71" customWidth="1"/>
    <col min="16147" max="16147" width="2.7109375" style="71" customWidth="1"/>
    <col min="16148" max="16148" width="18.7109375" style="71" customWidth="1"/>
    <col min="16149" max="16149" width="2.7109375" style="71" customWidth="1"/>
    <col min="16150" max="16150" width="18.28515625" style="71" customWidth="1"/>
    <col min="16151" max="16151" width="2.7109375" style="71" customWidth="1"/>
    <col min="16152" max="16152" width="13.28515625" style="71" customWidth="1"/>
    <col min="16153" max="16153" width="2.7109375" style="71" customWidth="1"/>
    <col min="16154" max="16154" width="13.28515625" style="71" customWidth="1"/>
    <col min="16155" max="16155" width="2.7109375" style="71" customWidth="1"/>
    <col min="16156" max="16156" width="13.28515625" style="71" customWidth="1"/>
    <col min="16157" max="16384" width="9.140625" style="71"/>
  </cols>
  <sheetData>
    <row r="1" spans="1:28" s="70" customFormat="1" ht="21.75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9"/>
    </row>
    <row r="2" spans="1:28" ht="21.75" customHeight="1">
      <c r="A2" s="241" t="s">
        <v>118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</row>
    <row r="3" spans="1:28" ht="21.75" customHeight="1">
      <c r="A3" s="72"/>
      <c r="B3" s="72"/>
      <c r="C3" s="72"/>
      <c r="D3" s="73"/>
      <c r="E3" s="72"/>
      <c r="F3" s="73"/>
      <c r="G3" s="72"/>
      <c r="H3" s="73"/>
      <c r="I3" s="72"/>
      <c r="J3" s="73"/>
      <c r="K3" s="73"/>
      <c r="L3" s="73"/>
      <c r="M3" s="73"/>
      <c r="N3" s="73"/>
      <c r="O3" s="73"/>
      <c r="P3" s="73"/>
      <c r="Q3" s="73"/>
      <c r="R3" s="73"/>
      <c r="S3" s="72"/>
      <c r="T3" s="73"/>
      <c r="U3" s="72"/>
      <c r="V3" s="73"/>
      <c r="W3" s="72"/>
      <c r="X3" s="73"/>
      <c r="Y3" s="72"/>
      <c r="Z3" s="73"/>
      <c r="AA3" s="72"/>
      <c r="AB3" s="74"/>
    </row>
    <row r="4" spans="1:28" ht="21.75" customHeight="1">
      <c r="A4" s="72"/>
      <c r="B4" s="72"/>
      <c r="C4" s="72"/>
      <c r="D4" s="247" t="s">
        <v>2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</row>
    <row r="5" spans="1:28" ht="21.75" customHeight="1">
      <c r="A5" s="72"/>
      <c r="B5" s="72"/>
      <c r="C5" s="72"/>
      <c r="D5" s="75"/>
      <c r="E5" s="75"/>
      <c r="F5" s="75"/>
      <c r="G5" s="75"/>
      <c r="H5" s="248" t="s">
        <v>69</v>
      </c>
      <c r="I5" s="249"/>
      <c r="J5" s="249"/>
      <c r="K5" s="75"/>
      <c r="L5" s="250" t="s">
        <v>73</v>
      </c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75"/>
      <c r="X5" s="75"/>
      <c r="Y5" s="75"/>
      <c r="Z5" s="75"/>
      <c r="AA5" s="75"/>
      <c r="AB5" s="75"/>
    </row>
    <row r="6" spans="1:28" s="79" customFormat="1" ht="21.75" customHeight="1">
      <c r="A6" s="76"/>
      <c r="B6" s="76"/>
      <c r="C6" s="77"/>
      <c r="D6" s="77"/>
      <c r="E6" s="77"/>
      <c r="F6" s="77"/>
      <c r="G6" s="77"/>
      <c r="H6" s="77"/>
      <c r="I6" s="77"/>
      <c r="J6" s="78"/>
      <c r="K6" s="77"/>
      <c r="M6" s="75"/>
      <c r="N6" s="75"/>
      <c r="O6" s="77"/>
      <c r="P6" s="75" t="s">
        <v>208</v>
      </c>
      <c r="Q6" s="77"/>
      <c r="R6" s="75"/>
      <c r="S6" s="77"/>
      <c r="T6" s="75"/>
      <c r="U6" s="77"/>
      <c r="V6" s="75"/>
      <c r="W6" s="77"/>
      <c r="X6" s="75"/>
      <c r="Y6" s="77"/>
      <c r="AA6" s="77"/>
      <c r="AB6" s="78"/>
    </row>
    <row r="7" spans="1:28" s="79" customFormat="1" ht="21.75" customHeight="1">
      <c r="A7" s="76"/>
      <c r="B7" s="76"/>
      <c r="C7" s="77"/>
      <c r="D7" s="77"/>
      <c r="E7" s="77"/>
      <c r="F7" s="77"/>
      <c r="G7" s="77"/>
      <c r="H7" s="77"/>
      <c r="I7" s="77"/>
      <c r="J7" s="78"/>
      <c r="K7" s="77"/>
      <c r="M7" s="75"/>
      <c r="O7" s="77"/>
      <c r="P7" s="75" t="s">
        <v>209</v>
      </c>
      <c r="Q7" s="77"/>
      <c r="R7" s="75"/>
      <c r="S7" s="77"/>
      <c r="T7" s="75"/>
      <c r="U7" s="77"/>
      <c r="V7" s="75"/>
      <c r="W7" s="77"/>
      <c r="X7" s="75"/>
      <c r="Y7" s="77"/>
      <c r="AA7" s="77"/>
      <c r="AB7" s="78"/>
    </row>
    <row r="8" spans="1:28" s="79" customFormat="1" ht="21.75" customHeight="1">
      <c r="A8" s="76"/>
      <c r="B8" s="76"/>
      <c r="C8" s="77"/>
      <c r="D8" s="77"/>
      <c r="E8" s="77"/>
      <c r="F8" s="77"/>
      <c r="G8" s="77"/>
      <c r="H8" s="77"/>
      <c r="I8" s="77"/>
      <c r="J8" s="78"/>
      <c r="K8" s="77"/>
      <c r="L8" s="80" t="s">
        <v>119</v>
      </c>
      <c r="M8" s="75"/>
      <c r="N8" s="75" t="s">
        <v>120</v>
      </c>
      <c r="O8" s="77"/>
      <c r="P8" s="75" t="s">
        <v>210</v>
      </c>
      <c r="Q8" s="77"/>
      <c r="R8" s="75" t="s">
        <v>121</v>
      </c>
      <c r="S8" s="77"/>
      <c r="T8" s="75"/>
      <c r="U8" s="77"/>
      <c r="V8" s="81" t="s">
        <v>122</v>
      </c>
      <c r="W8" s="77"/>
      <c r="X8" s="75"/>
      <c r="Y8" s="77"/>
      <c r="Z8" s="82"/>
      <c r="AA8" s="77"/>
      <c r="AB8" s="78"/>
    </row>
    <row r="9" spans="1:28" s="79" customFormat="1" ht="21.75" customHeight="1">
      <c r="A9" s="76"/>
      <c r="B9" s="76"/>
      <c r="C9" s="77"/>
      <c r="D9" s="75" t="s">
        <v>63</v>
      </c>
      <c r="E9" s="77"/>
      <c r="F9" s="77"/>
      <c r="G9" s="77"/>
      <c r="H9" s="77"/>
      <c r="I9" s="77"/>
      <c r="J9" s="78"/>
      <c r="K9" s="77"/>
      <c r="L9" s="80" t="s">
        <v>211</v>
      </c>
      <c r="M9" s="83"/>
      <c r="N9" s="80" t="s">
        <v>123</v>
      </c>
      <c r="O9" s="77"/>
      <c r="P9" s="81" t="s">
        <v>212</v>
      </c>
      <c r="Q9" s="77"/>
      <c r="R9" s="80" t="s">
        <v>124</v>
      </c>
      <c r="S9" s="77"/>
      <c r="T9" s="81" t="s">
        <v>125</v>
      </c>
      <c r="U9" s="77"/>
      <c r="V9" s="81" t="s">
        <v>126</v>
      </c>
      <c r="W9" s="77"/>
      <c r="Y9" s="84"/>
      <c r="Z9" s="85" t="s">
        <v>127</v>
      </c>
      <c r="AA9" s="77"/>
      <c r="AB9" s="86" t="s">
        <v>122</v>
      </c>
    </row>
    <row r="10" spans="1:28" s="91" customFormat="1" ht="21.75" customHeight="1">
      <c r="A10" s="87"/>
      <c r="B10" s="87"/>
      <c r="C10" s="88"/>
      <c r="D10" s="83" t="s">
        <v>128</v>
      </c>
      <c r="E10" s="88"/>
      <c r="F10" s="81" t="s">
        <v>129</v>
      </c>
      <c r="G10" s="88"/>
      <c r="H10" s="83" t="s">
        <v>130</v>
      </c>
      <c r="I10" s="73"/>
      <c r="J10" s="83" t="s">
        <v>131</v>
      </c>
      <c r="K10" s="83"/>
      <c r="L10" s="80" t="s">
        <v>213</v>
      </c>
      <c r="M10" s="88"/>
      <c r="N10" s="81" t="s">
        <v>132</v>
      </c>
      <c r="O10" s="83"/>
      <c r="P10" s="81" t="s">
        <v>214</v>
      </c>
      <c r="Q10" s="83"/>
      <c r="R10" s="83" t="s">
        <v>133</v>
      </c>
      <c r="S10" s="88"/>
      <c r="T10" s="89" t="s">
        <v>134</v>
      </c>
      <c r="U10" s="88"/>
      <c r="V10" s="81" t="s">
        <v>135</v>
      </c>
      <c r="W10" s="88"/>
      <c r="X10" s="90" t="s">
        <v>136</v>
      </c>
      <c r="Y10" s="83"/>
      <c r="Z10" s="82" t="s">
        <v>137</v>
      </c>
      <c r="AA10" s="88"/>
      <c r="AB10" s="83" t="s">
        <v>138</v>
      </c>
    </row>
    <row r="11" spans="1:28" s="91" customFormat="1" ht="21.75" customHeight="1">
      <c r="A11" s="87"/>
      <c r="B11" s="92" t="s">
        <v>7</v>
      </c>
      <c r="C11" s="88"/>
      <c r="D11" s="93" t="s">
        <v>139</v>
      </c>
      <c r="E11" s="88"/>
      <c r="F11" s="94" t="s">
        <v>140</v>
      </c>
      <c r="G11" s="88"/>
      <c r="H11" s="93" t="s">
        <v>141</v>
      </c>
      <c r="I11" s="88"/>
      <c r="J11" s="93" t="s">
        <v>142</v>
      </c>
      <c r="K11" s="83"/>
      <c r="L11" s="93" t="s">
        <v>143</v>
      </c>
      <c r="M11" s="83"/>
      <c r="N11" s="93" t="s">
        <v>143</v>
      </c>
      <c r="O11" s="83"/>
      <c r="P11" s="94" t="s">
        <v>215</v>
      </c>
      <c r="Q11" s="83"/>
      <c r="R11" s="93" t="s">
        <v>144</v>
      </c>
      <c r="S11" s="88"/>
      <c r="T11" s="93" t="s">
        <v>145</v>
      </c>
      <c r="U11" s="88"/>
      <c r="V11" s="94" t="s">
        <v>146</v>
      </c>
      <c r="W11" s="88"/>
      <c r="X11" s="94" t="s">
        <v>147</v>
      </c>
      <c r="Y11" s="83"/>
      <c r="Z11" s="95" t="s">
        <v>148</v>
      </c>
      <c r="AA11" s="88"/>
      <c r="AB11" s="93" t="s">
        <v>149</v>
      </c>
    </row>
    <row r="12" spans="1:28" s="91" customFormat="1" ht="21.75" customHeight="1">
      <c r="C12" s="88"/>
      <c r="D12" s="246" t="s">
        <v>10</v>
      </c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6"/>
      <c r="AB12" s="246"/>
    </row>
    <row r="13" spans="1:28" s="91" customFormat="1" ht="21.75" customHeight="1">
      <c r="A13" s="28" t="s">
        <v>222</v>
      </c>
      <c r="B13" s="28"/>
      <c r="C13" s="88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</row>
    <row r="14" spans="1:28" ht="21.75" customHeight="1">
      <c r="A14" s="97" t="s">
        <v>151</v>
      </c>
      <c r="B14" s="97"/>
      <c r="C14" s="73"/>
      <c r="D14" s="108">
        <v>762769</v>
      </c>
      <c r="E14" s="108"/>
      <c r="F14" s="108">
        <v>5192673</v>
      </c>
      <c r="G14" s="108"/>
      <c r="H14" s="108">
        <v>92255</v>
      </c>
      <c r="I14" s="108"/>
      <c r="J14" s="108">
        <v>131911</v>
      </c>
      <c r="K14" s="108"/>
      <c r="L14" s="108">
        <v>2027</v>
      </c>
      <c r="M14" s="108"/>
      <c r="N14" s="108">
        <v>352</v>
      </c>
      <c r="O14" s="108"/>
      <c r="P14" s="136">
        <v>0</v>
      </c>
      <c r="Q14" s="108"/>
      <c r="R14" s="108">
        <v>-587342</v>
      </c>
      <c r="S14" s="108"/>
      <c r="T14" s="108">
        <v>59458</v>
      </c>
      <c r="U14" s="108"/>
      <c r="V14" s="108">
        <v>-525505</v>
      </c>
      <c r="W14" s="108"/>
      <c r="X14" s="108">
        <v>5654103</v>
      </c>
      <c r="Y14" s="108"/>
      <c r="Z14" s="108">
        <v>124046</v>
      </c>
      <c r="AA14" s="108"/>
      <c r="AB14" s="108">
        <v>5778149</v>
      </c>
    </row>
    <row r="15" spans="1:28" ht="21.75" customHeight="1">
      <c r="A15" s="98" t="s">
        <v>106</v>
      </c>
      <c r="B15" s="98"/>
      <c r="C15" s="73"/>
      <c r="D15" s="137">
        <v>0</v>
      </c>
      <c r="E15" s="137"/>
      <c r="F15" s="137">
        <v>0</v>
      </c>
      <c r="G15" s="138"/>
      <c r="H15" s="137">
        <v>0</v>
      </c>
      <c r="I15" s="137"/>
      <c r="J15" s="137">
        <v>103750</v>
      </c>
      <c r="K15" s="137"/>
      <c r="L15" s="137">
        <v>0</v>
      </c>
      <c r="M15" s="138"/>
      <c r="N15" s="137">
        <v>0</v>
      </c>
      <c r="O15" s="137"/>
      <c r="P15" s="139">
        <v>0</v>
      </c>
      <c r="Q15" s="137"/>
      <c r="R15" s="139">
        <v>0</v>
      </c>
      <c r="S15" s="139"/>
      <c r="T15" s="139">
        <v>0</v>
      </c>
      <c r="U15" s="139"/>
      <c r="V15" s="139">
        <f>SUM(L15:U15)</f>
        <v>0</v>
      </c>
      <c r="W15" s="137"/>
      <c r="X15" s="137">
        <f>SUM(V15,J15)</f>
        <v>103750</v>
      </c>
      <c r="Y15" s="137"/>
      <c r="Z15" s="137">
        <v>6258</v>
      </c>
      <c r="AA15" s="137"/>
      <c r="AB15" s="137">
        <f>SUM(X15:Z15)</f>
        <v>110008</v>
      </c>
    </row>
    <row r="16" spans="1:28" ht="21.75" customHeight="1">
      <c r="A16" s="100" t="s">
        <v>114</v>
      </c>
      <c r="B16" s="100"/>
      <c r="C16" s="73"/>
      <c r="D16" s="101">
        <v>0</v>
      </c>
      <c r="E16" s="137"/>
      <c r="F16" s="101">
        <v>0</v>
      </c>
      <c r="G16" s="138"/>
      <c r="H16" s="101">
        <v>0</v>
      </c>
      <c r="I16" s="137"/>
      <c r="J16" s="101">
        <v>653</v>
      </c>
      <c r="K16" s="137"/>
      <c r="L16" s="101">
        <v>424</v>
      </c>
      <c r="M16" s="137"/>
      <c r="N16" s="101">
        <v>-352</v>
      </c>
      <c r="O16" s="137"/>
      <c r="P16" s="140">
        <v>0</v>
      </c>
      <c r="Q16" s="137"/>
      <c r="R16" s="101">
        <v>24226</v>
      </c>
      <c r="S16" s="137"/>
      <c r="T16" s="101">
        <v>0</v>
      </c>
      <c r="U16" s="137"/>
      <c r="V16" s="101">
        <f>SUM(L16:U16)</f>
        <v>24298</v>
      </c>
      <c r="W16" s="137"/>
      <c r="X16" s="101">
        <f>SUM(V16,J16)</f>
        <v>24951</v>
      </c>
      <c r="Y16" s="137"/>
      <c r="Z16" s="101">
        <v>-2687</v>
      </c>
      <c r="AA16" s="137"/>
      <c r="AB16" s="101">
        <f>SUM(X16:Z16)</f>
        <v>22264</v>
      </c>
    </row>
    <row r="17" spans="1:30" ht="21.75" customHeight="1">
      <c r="A17" s="97" t="s">
        <v>150</v>
      </c>
      <c r="B17" s="97"/>
      <c r="C17" s="102"/>
      <c r="D17" s="108">
        <v>0</v>
      </c>
      <c r="E17" s="108"/>
      <c r="F17" s="108">
        <v>0</v>
      </c>
      <c r="G17" s="141"/>
      <c r="H17" s="142">
        <v>0</v>
      </c>
      <c r="I17" s="108"/>
      <c r="J17" s="108">
        <f>SUM(J15:J16)</f>
        <v>104403</v>
      </c>
      <c r="K17" s="108"/>
      <c r="L17" s="108">
        <f>SUM(L15:L16)</f>
        <v>424</v>
      </c>
      <c r="M17" s="108"/>
      <c r="N17" s="153">
        <f>SUM(N15:N16)</f>
        <v>-352</v>
      </c>
      <c r="O17" s="108"/>
      <c r="P17" s="136">
        <f>SUM(P15:P16)</f>
        <v>0</v>
      </c>
      <c r="Q17" s="108"/>
      <c r="R17" s="108">
        <f>SUM(R15:R16)</f>
        <v>24226</v>
      </c>
      <c r="S17" s="108"/>
      <c r="T17" s="142">
        <v>0</v>
      </c>
      <c r="U17" s="108"/>
      <c r="V17" s="108">
        <f>SUM(V15:V16)</f>
        <v>24298</v>
      </c>
      <c r="W17" s="108"/>
      <c r="X17" s="108">
        <f>SUM(X15:X16)</f>
        <v>128701</v>
      </c>
      <c r="Y17" s="108"/>
      <c r="Z17" s="108">
        <f>SUM(Z15:Z16)</f>
        <v>3571</v>
      </c>
      <c r="AA17" s="108"/>
      <c r="AB17" s="108">
        <f>SUM(AB15:AB16)</f>
        <v>132272</v>
      </c>
    </row>
    <row r="18" spans="1:30" ht="21.75" customHeight="1" thickBot="1">
      <c r="A18" s="97" t="s">
        <v>223</v>
      </c>
      <c r="B18" s="97"/>
      <c r="C18" s="73"/>
      <c r="D18" s="143">
        <f>SUM(D14,D17:D17)</f>
        <v>762769</v>
      </c>
      <c r="E18" s="108"/>
      <c r="F18" s="143">
        <f>SUM(F14,F17:F17)</f>
        <v>5192673</v>
      </c>
      <c r="G18" s="108"/>
      <c r="H18" s="143">
        <f>SUM(H14,H17:H17)</f>
        <v>92255</v>
      </c>
      <c r="I18" s="108"/>
      <c r="J18" s="143">
        <f>SUM(J14,J17:J17)</f>
        <v>236314</v>
      </c>
      <c r="K18" s="108"/>
      <c r="L18" s="143">
        <f>SUM(L14,L17:L17)</f>
        <v>2451</v>
      </c>
      <c r="M18" s="108"/>
      <c r="N18" s="154">
        <f>SUM(N14,N17:N17)</f>
        <v>0</v>
      </c>
      <c r="O18" s="108"/>
      <c r="P18" s="144">
        <f>SUM(P14,P17:P17)</f>
        <v>0</v>
      </c>
      <c r="Q18" s="108"/>
      <c r="R18" s="143">
        <f>SUM(R14,R17:R17)</f>
        <v>-563116</v>
      </c>
      <c r="S18" s="108"/>
      <c r="T18" s="143">
        <f>SUM(T14,T17:T17)</f>
        <v>59458</v>
      </c>
      <c r="U18" s="108"/>
      <c r="V18" s="143">
        <f>SUM(V14,V17:V17)</f>
        <v>-501207</v>
      </c>
      <c r="W18" s="108"/>
      <c r="X18" s="143">
        <f>SUM(X14,X17:X17)</f>
        <v>5782804</v>
      </c>
      <c r="Y18" s="108"/>
      <c r="Z18" s="143">
        <f>SUM(Z14,Z17:Z17)</f>
        <v>127617</v>
      </c>
      <c r="AA18" s="108"/>
      <c r="AB18" s="143">
        <f>SUM(AB14,AB17:AB17)</f>
        <v>5910421</v>
      </c>
    </row>
    <row r="19" spans="1:30" ht="12" customHeight="1" thickTop="1">
      <c r="A19" s="97"/>
      <c r="B19" s="97"/>
      <c r="C19" s="73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155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</row>
    <row r="20" spans="1:30" ht="21.75" customHeight="1">
      <c r="A20" s="28" t="s">
        <v>224</v>
      </c>
      <c r="B20" s="28"/>
      <c r="C20" s="73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155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</row>
    <row r="21" spans="1:30" ht="21.75" customHeight="1">
      <c r="A21" s="97" t="s">
        <v>216</v>
      </c>
      <c r="B21" s="97"/>
      <c r="C21" s="73"/>
      <c r="D21" s="71"/>
      <c r="F21" s="71"/>
      <c r="H21" s="71"/>
      <c r="J21" s="71"/>
      <c r="K21" s="71"/>
      <c r="L21" s="71"/>
      <c r="M21" s="71"/>
      <c r="N21" s="71"/>
      <c r="O21" s="71"/>
      <c r="P21" s="71"/>
      <c r="Q21" s="71"/>
      <c r="R21" s="71"/>
      <c r="T21" s="71"/>
      <c r="V21" s="71"/>
      <c r="X21" s="71"/>
      <c r="Z21" s="71"/>
      <c r="AB21" s="71"/>
    </row>
    <row r="22" spans="1:30" ht="21.75" customHeight="1">
      <c r="A22" s="103" t="s">
        <v>217</v>
      </c>
      <c r="B22" s="103"/>
      <c r="C22" s="73"/>
      <c r="D22" s="108">
        <v>762769</v>
      </c>
      <c r="E22" s="108"/>
      <c r="F22" s="108">
        <v>5192673</v>
      </c>
      <c r="G22" s="108"/>
      <c r="H22" s="108">
        <v>92255</v>
      </c>
      <c r="I22" s="108"/>
      <c r="J22" s="108">
        <v>99683</v>
      </c>
      <c r="K22" s="108"/>
      <c r="L22" s="108">
        <v>2477</v>
      </c>
      <c r="M22" s="108"/>
      <c r="N22" s="136">
        <v>0</v>
      </c>
      <c r="O22" s="136"/>
      <c r="P22" s="136">
        <v>0</v>
      </c>
      <c r="Q22" s="108"/>
      <c r="R22" s="108">
        <v>-728069</v>
      </c>
      <c r="S22" s="108"/>
      <c r="T22" s="108">
        <v>59458</v>
      </c>
      <c r="U22" s="108"/>
      <c r="V22" s="108">
        <v>-666134</v>
      </c>
      <c r="W22" s="108"/>
      <c r="X22" s="108">
        <v>5481246</v>
      </c>
      <c r="Y22" s="108"/>
      <c r="Z22" s="108">
        <v>125596</v>
      </c>
      <c r="AA22" s="108"/>
      <c r="AB22" s="108">
        <v>5606842</v>
      </c>
      <c r="AC22" s="104">
        <v>0</v>
      </c>
    </row>
    <row r="23" spans="1:30" ht="21.75" customHeight="1">
      <c r="A23" s="156" t="s">
        <v>226</v>
      </c>
      <c r="B23" s="106">
        <v>3</v>
      </c>
      <c r="C23" s="73"/>
      <c r="D23" s="139">
        <v>0</v>
      </c>
      <c r="E23" s="139"/>
      <c r="F23" s="139">
        <v>0</v>
      </c>
      <c r="G23" s="139"/>
      <c r="H23" s="139">
        <v>0</v>
      </c>
      <c r="I23" s="137"/>
      <c r="J23" s="137">
        <v>-114388</v>
      </c>
      <c r="K23" s="137"/>
      <c r="L23" s="139">
        <v>0</v>
      </c>
      <c r="M23" s="139"/>
      <c r="N23" s="139">
        <v>0</v>
      </c>
      <c r="O23" s="139"/>
      <c r="P23" s="139">
        <v>0</v>
      </c>
      <c r="Q23" s="139"/>
      <c r="R23" s="139">
        <v>0</v>
      </c>
      <c r="S23" s="139"/>
      <c r="T23" s="139">
        <v>0</v>
      </c>
      <c r="U23" s="139"/>
      <c r="V23" s="139">
        <v>0</v>
      </c>
      <c r="W23" s="137"/>
      <c r="X23" s="137">
        <v>-114388</v>
      </c>
      <c r="Y23" s="137"/>
      <c r="Z23" s="137">
        <v>0</v>
      </c>
      <c r="AA23" s="137"/>
      <c r="AB23" s="137">
        <v>-114388</v>
      </c>
      <c r="AC23" s="107">
        <v>0</v>
      </c>
    </row>
    <row r="24" spans="1:30" ht="21.75" customHeight="1">
      <c r="A24" s="97" t="s">
        <v>218</v>
      </c>
      <c r="B24" s="97"/>
      <c r="C24" s="73"/>
      <c r="D24" s="142">
        <f>SUM(D22:D23)</f>
        <v>762769</v>
      </c>
      <c r="E24" s="108"/>
      <c r="F24" s="142">
        <f>SUM(F22:F23)</f>
        <v>5192673</v>
      </c>
      <c r="G24" s="108"/>
      <c r="H24" s="142">
        <f>SUM(H22:H23)</f>
        <v>92255</v>
      </c>
      <c r="I24" s="108"/>
      <c r="J24" s="142">
        <f>SUM(J22:J23)</f>
        <v>-14705</v>
      </c>
      <c r="K24" s="108"/>
      <c r="L24" s="142">
        <f>SUM(L22:L23)</f>
        <v>2477</v>
      </c>
      <c r="M24" s="108"/>
      <c r="N24" s="145">
        <f>SUM(N22:N23)</f>
        <v>0</v>
      </c>
      <c r="O24" s="136"/>
      <c r="P24" s="145">
        <f>SUM(P22:P23)</f>
        <v>0</v>
      </c>
      <c r="Q24" s="108"/>
      <c r="R24" s="142">
        <f>SUM(R22:R23)</f>
        <v>-728069</v>
      </c>
      <c r="S24" s="108"/>
      <c r="T24" s="142">
        <f>SUM(T22:T23)</f>
        <v>59458</v>
      </c>
      <c r="U24" s="108"/>
      <c r="V24" s="142">
        <f>SUM(V22:V23)</f>
        <v>-666134</v>
      </c>
      <c r="W24" s="108"/>
      <c r="X24" s="142">
        <f>SUM(X22:X23)</f>
        <v>5366858</v>
      </c>
      <c r="Y24" s="108"/>
      <c r="Z24" s="142">
        <f>SUM(Z22:Z23)</f>
        <v>125596</v>
      </c>
      <c r="AA24" s="108"/>
      <c r="AB24" s="142">
        <f>SUM(AB22:AB23)</f>
        <v>5492454</v>
      </c>
      <c r="AC24" s="107">
        <v>0</v>
      </c>
    </row>
    <row r="25" spans="1:30" ht="21.75" customHeight="1">
      <c r="A25" s="100" t="s">
        <v>219</v>
      </c>
      <c r="B25" s="98"/>
      <c r="C25" s="73"/>
      <c r="D25" s="139">
        <v>0</v>
      </c>
      <c r="E25" s="139"/>
      <c r="F25" s="139">
        <v>0</v>
      </c>
      <c r="G25" s="139"/>
      <c r="H25" s="139">
        <v>0</v>
      </c>
      <c r="I25" s="137"/>
      <c r="J25" s="137">
        <v>-61752</v>
      </c>
      <c r="K25" s="137"/>
      <c r="L25" s="139">
        <v>0</v>
      </c>
      <c r="M25" s="139"/>
      <c r="N25" s="139">
        <v>0</v>
      </c>
      <c r="O25" s="139"/>
      <c r="P25" s="139">
        <v>0</v>
      </c>
      <c r="Q25" s="139"/>
      <c r="R25" s="139">
        <v>0</v>
      </c>
      <c r="S25" s="139"/>
      <c r="T25" s="139">
        <v>0</v>
      </c>
      <c r="U25" s="139"/>
      <c r="V25" s="139">
        <f>SUM(L25:T25)</f>
        <v>0</v>
      </c>
      <c r="W25" s="137"/>
      <c r="X25" s="137">
        <f>SUM(D25:J25,V25)</f>
        <v>-61752</v>
      </c>
      <c r="Y25" s="137"/>
      <c r="Z25" s="137">
        <v>1379</v>
      </c>
      <c r="AA25" s="137"/>
      <c r="AB25" s="137">
        <f>SUM(X25:Z25)</f>
        <v>-60373</v>
      </c>
      <c r="AC25" s="107">
        <v>0</v>
      </c>
    </row>
    <row r="26" spans="1:30" ht="21.75" customHeight="1">
      <c r="A26" s="100" t="s">
        <v>114</v>
      </c>
      <c r="B26" s="100"/>
      <c r="C26" s="73"/>
      <c r="D26" s="139">
        <v>0</v>
      </c>
      <c r="E26" s="139"/>
      <c r="F26" s="139">
        <v>0</v>
      </c>
      <c r="G26" s="139"/>
      <c r="H26" s="139">
        <v>0</v>
      </c>
      <c r="I26" s="137"/>
      <c r="J26" s="137">
        <v>-2805</v>
      </c>
      <c r="K26" s="137"/>
      <c r="L26" s="139">
        <v>1897</v>
      </c>
      <c r="M26" s="139"/>
      <c r="N26" s="139">
        <v>0</v>
      </c>
      <c r="O26" s="139"/>
      <c r="P26" s="139">
        <v>31735</v>
      </c>
      <c r="Q26" s="139"/>
      <c r="R26" s="139">
        <v>5121</v>
      </c>
      <c r="S26" s="139"/>
      <c r="T26" s="139">
        <v>0</v>
      </c>
      <c r="U26" s="139"/>
      <c r="V26" s="139">
        <f>SUM(L26:T26)</f>
        <v>38753</v>
      </c>
      <c r="W26" s="137"/>
      <c r="X26" s="137">
        <f>SUM(D26:J26,V26)</f>
        <v>35948</v>
      </c>
      <c r="Y26" s="137"/>
      <c r="Z26" s="137">
        <v>5553</v>
      </c>
      <c r="AA26" s="137"/>
      <c r="AB26" s="137">
        <f>SUM(X26:Z26)</f>
        <v>41501</v>
      </c>
      <c r="AC26" s="107">
        <v>0</v>
      </c>
      <c r="AD26" s="104"/>
    </row>
    <row r="27" spans="1:30" ht="21.6" customHeight="1">
      <c r="A27" s="97" t="s">
        <v>150</v>
      </c>
      <c r="B27" s="97"/>
      <c r="C27" s="102"/>
      <c r="D27" s="146">
        <f>SUM(D25:D26)</f>
        <v>0</v>
      </c>
      <c r="E27" s="136"/>
      <c r="F27" s="146">
        <f>SUM(F25:F26)</f>
        <v>0</v>
      </c>
      <c r="G27" s="147"/>
      <c r="H27" s="146">
        <f>SUM(H25:H26)</f>
        <v>0</v>
      </c>
      <c r="I27" s="108"/>
      <c r="J27" s="109">
        <f>SUM(J25:J26)</f>
        <v>-64557</v>
      </c>
      <c r="K27" s="108"/>
      <c r="L27" s="109">
        <f>SUM(L25:L26)</f>
        <v>1897</v>
      </c>
      <c r="M27" s="108"/>
      <c r="N27" s="109">
        <f>SUM(N25:N26)</f>
        <v>0</v>
      </c>
      <c r="O27" s="108"/>
      <c r="P27" s="109">
        <f>SUM(P25:P26)</f>
        <v>31735</v>
      </c>
      <c r="Q27" s="108"/>
      <c r="R27" s="109">
        <f>SUM(R25:R26)</f>
        <v>5121</v>
      </c>
      <c r="S27" s="108"/>
      <c r="T27" s="146">
        <f>SUM(T25:T26)</f>
        <v>0</v>
      </c>
      <c r="U27" s="108"/>
      <c r="V27" s="109">
        <f>SUM(V25:V26)</f>
        <v>38753</v>
      </c>
      <c r="W27" s="108"/>
      <c r="X27" s="109">
        <f>SUM(X25:X26)</f>
        <v>-25804</v>
      </c>
      <c r="Y27" s="108"/>
      <c r="Z27" s="109">
        <f>SUM(Z25:Z26)</f>
        <v>6932</v>
      </c>
      <c r="AA27" s="108"/>
      <c r="AB27" s="109">
        <f>SUM(AB25:AB26)</f>
        <v>-18872</v>
      </c>
      <c r="AC27" s="107">
        <v>0</v>
      </c>
    </row>
    <row r="28" spans="1:30" ht="21.6" customHeight="1">
      <c r="A28" s="100" t="s">
        <v>221</v>
      </c>
      <c r="B28" s="105"/>
      <c r="C28" s="102"/>
      <c r="D28" s="136"/>
      <c r="E28" s="136"/>
      <c r="F28" s="136"/>
      <c r="G28" s="147"/>
      <c r="H28" s="136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10"/>
    </row>
    <row r="29" spans="1:30" ht="21.6" customHeight="1">
      <c r="A29" s="131" t="s">
        <v>154</v>
      </c>
      <c r="B29" s="106">
        <v>14</v>
      </c>
      <c r="C29" s="102"/>
      <c r="D29" s="139">
        <v>0</v>
      </c>
      <c r="E29" s="139"/>
      <c r="F29" s="139">
        <v>0</v>
      </c>
      <c r="G29" s="139"/>
      <c r="H29" s="139">
        <v>0</v>
      </c>
      <c r="I29" s="137"/>
      <c r="J29" s="137">
        <v>0</v>
      </c>
      <c r="K29" s="137"/>
      <c r="L29" s="139">
        <v>0</v>
      </c>
      <c r="M29" s="139"/>
      <c r="N29" s="139">
        <v>0</v>
      </c>
      <c r="O29" s="139"/>
      <c r="P29" s="139">
        <v>0</v>
      </c>
      <c r="Q29" s="139"/>
      <c r="R29" s="139">
        <v>0</v>
      </c>
      <c r="S29" s="139"/>
      <c r="T29" s="139">
        <v>-14119</v>
      </c>
      <c r="U29" s="139"/>
      <c r="V29" s="139">
        <f>SUM(L29:T29)</f>
        <v>-14119</v>
      </c>
      <c r="W29" s="137"/>
      <c r="X29" s="137">
        <f>SUM(D29:J29,V29)</f>
        <v>-14119</v>
      </c>
      <c r="Y29" s="137"/>
      <c r="Z29" s="137">
        <v>0</v>
      </c>
      <c r="AA29" s="137"/>
      <c r="AB29" s="137">
        <f>SUM(X29:Z29)</f>
        <v>-14119</v>
      </c>
      <c r="AC29" s="107">
        <v>0</v>
      </c>
    </row>
    <row r="30" spans="1:30" ht="21.75" customHeight="1" thickBot="1">
      <c r="A30" s="97" t="s">
        <v>225</v>
      </c>
      <c r="B30" s="97"/>
      <c r="C30" s="73"/>
      <c r="D30" s="143">
        <f>SUM(D27:D29,D24)</f>
        <v>762769</v>
      </c>
      <c r="E30" s="108"/>
      <c r="F30" s="143">
        <f>SUM(F27:F29,F24)</f>
        <v>5192673</v>
      </c>
      <c r="G30" s="108"/>
      <c r="H30" s="143">
        <f>SUM(H27:H29,H24)</f>
        <v>92255</v>
      </c>
      <c r="I30" s="108"/>
      <c r="J30" s="143">
        <f>SUM(J27:J29,J24)</f>
        <v>-79262</v>
      </c>
      <c r="K30" s="108"/>
      <c r="L30" s="143">
        <f>SUM(L27:L29,L24)</f>
        <v>4374</v>
      </c>
      <c r="M30" s="108"/>
      <c r="N30" s="148">
        <v>0</v>
      </c>
      <c r="O30" s="108"/>
      <c r="P30" s="143">
        <f>SUM(P27:P29,P24)</f>
        <v>31735</v>
      </c>
      <c r="Q30" s="108"/>
      <c r="R30" s="143">
        <f>SUM(R27:R29,R24)</f>
        <v>-722948</v>
      </c>
      <c r="S30" s="108"/>
      <c r="T30" s="143">
        <f>SUM(T27:T29,T24)</f>
        <v>45339</v>
      </c>
      <c r="U30" s="108"/>
      <c r="V30" s="143">
        <f>SUM(V27:V29,V24)</f>
        <v>-641500</v>
      </c>
      <c r="W30" s="108"/>
      <c r="X30" s="143">
        <f>SUM(X27:X29,X24)</f>
        <v>5326935</v>
      </c>
      <c r="Y30" s="108"/>
      <c r="Z30" s="143">
        <f>SUM(Z27:Z29,Z24)</f>
        <v>132528</v>
      </c>
      <c r="AA30" s="108"/>
      <c r="AB30" s="143">
        <f>SUM(AB27:AB29,AB24)</f>
        <v>5459463</v>
      </c>
      <c r="AC30" s="107">
        <v>0</v>
      </c>
    </row>
    <row r="31" spans="1:30" ht="21.75" customHeight="1" thickTop="1">
      <c r="A31" s="97"/>
      <c r="B31" s="97"/>
      <c r="C31" s="73"/>
      <c r="D31" s="107">
        <v>0</v>
      </c>
      <c r="E31" s="107"/>
      <c r="F31" s="107">
        <v>0</v>
      </c>
      <c r="G31" s="107"/>
      <c r="H31" s="107">
        <v>0</v>
      </c>
      <c r="I31" s="107"/>
      <c r="J31" s="107">
        <v>0</v>
      </c>
      <c r="K31" s="107"/>
      <c r="L31" s="107">
        <v>0</v>
      </c>
      <c r="M31" s="107"/>
      <c r="N31" s="107">
        <v>0</v>
      </c>
      <c r="O31" s="107"/>
      <c r="P31" s="107">
        <v>0</v>
      </c>
      <c r="Q31" s="107"/>
      <c r="R31" s="107">
        <v>0</v>
      </c>
      <c r="S31" s="107"/>
      <c r="T31" s="107">
        <v>0</v>
      </c>
      <c r="U31" s="107"/>
      <c r="V31" s="107">
        <v>0</v>
      </c>
      <c r="W31" s="107"/>
      <c r="X31" s="107">
        <v>0</v>
      </c>
      <c r="Y31" s="107"/>
      <c r="Z31" s="107">
        <v>0</v>
      </c>
      <c r="AA31" s="107"/>
      <c r="AB31" s="107">
        <v>0</v>
      </c>
      <c r="AC31" s="107"/>
      <c r="AD31" s="107"/>
    </row>
    <row r="32" spans="1:30" ht="21.75" customHeight="1"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</row>
  </sheetData>
  <mergeCells count="6">
    <mergeCell ref="D12:AB12"/>
    <mergeCell ref="A1:K1"/>
    <mergeCell ref="A2:K2"/>
    <mergeCell ref="D4:AB4"/>
    <mergeCell ref="H5:J5"/>
    <mergeCell ref="L5:V5"/>
  </mergeCells>
  <pageMargins left="0.7" right="0.5" top="0.48" bottom="0.5" header="0.5" footer="0.5"/>
  <pageSetup paperSize="9" scale="56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47DFC-89B4-4BDD-9DCB-976FEE893487}">
  <sheetPr codeName="Sheet5"/>
  <dimension ref="A1:O36"/>
  <sheetViews>
    <sheetView view="pageBreakPreview" zoomScale="55" zoomScaleNormal="85" zoomScaleSheetLayoutView="55" workbookViewId="0">
      <selection activeCell="D17" sqref="D17"/>
    </sheetView>
  </sheetViews>
  <sheetFormatPr defaultColWidth="10.7109375" defaultRowHeight="21" customHeight="1"/>
  <cols>
    <col min="1" max="1" width="43.42578125" style="113" customWidth="1"/>
    <col min="2" max="2" width="10" style="113" bestFit="1" customWidth="1"/>
    <col min="3" max="3" width="2.7109375" style="113" customWidth="1"/>
    <col min="4" max="4" width="15.85546875" style="113" bestFit="1" customWidth="1"/>
    <col min="5" max="5" width="2.7109375" style="113" customWidth="1"/>
    <col min="6" max="6" width="17.7109375" style="113" bestFit="1" customWidth="1"/>
    <col min="7" max="7" width="2.7109375" style="113" customWidth="1"/>
    <col min="8" max="8" width="15" style="113" bestFit="1" customWidth="1"/>
    <col min="9" max="9" width="2.7109375" style="113" customWidth="1"/>
    <col min="10" max="10" width="17.7109375" style="113" customWidth="1"/>
    <col min="11" max="11" width="2.7109375" style="113" customWidth="1"/>
    <col min="12" max="12" width="25.5703125" style="113" customWidth="1"/>
    <col min="13" max="13" width="2.7109375" style="113" customWidth="1"/>
    <col min="14" max="14" width="17.7109375" style="113" bestFit="1" customWidth="1"/>
    <col min="15" max="254" width="10.7109375" style="113"/>
    <col min="255" max="255" width="50.140625" style="113" customWidth="1"/>
    <col min="256" max="256" width="9.85546875" style="113" bestFit="1" customWidth="1"/>
    <col min="257" max="257" width="2.7109375" style="113" customWidth="1"/>
    <col min="258" max="258" width="15.85546875" style="113" bestFit="1" customWidth="1"/>
    <col min="259" max="259" width="2.7109375" style="113" customWidth="1"/>
    <col min="260" max="260" width="17.7109375" style="113" bestFit="1" customWidth="1"/>
    <col min="261" max="261" width="2.7109375" style="113" customWidth="1"/>
    <col min="262" max="262" width="18" style="113" customWidth="1"/>
    <col min="263" max="263" width="2.7109375" style="113" customWidth="1"/>
    <col min="264" max="264" width="14.140625" style="113" customWidth="1"/>
    <col min="265" max="265" width="2.7109375" style="113" customWidth="1"/>
    <col min="266" max="266" width="17.7109375" style="113" customWidth="1"/>
    <col min="267" max="267" width="2.7109375" style="113" customWidth="1"/>
    <col min="268" max="268" width="18.7109375" style="113" customWidth="1"/>
    <col min="269" max="269" width="2.7109375" style="113" customWidth="1"/>
    <col min="270" max="270" width="17.7109375" style="113" bestFit="1" customWidth="1"/>
    <col min="271" max="510" width="10.7109375" style="113"/>
    <col min="511" max="511" width="50.140625" style="113" customWidth="1"/>
    <col min="512" max="512" width="9.85546875" style="113" bestFit="1" customWidth="1"/>
    <col min="513" max="513" width="2.7109375" style="113" customWidth="1"/>
    <col min="514" max="514" width="15.85546875" style="113" bestFit="1" customWidth="1"/>
    <col min="515" max="515" width="2.7109375" style="113" customWidth="1"/>
    <col min="516" max="516" width="17.7109375" style="113" bestFit="1" customWidth="1"/>
    <col min="517" max="517" width="2.7109375" style="113" customWidth="1"/>
    <col min="518" max="518" width="18" style="113" customWidth="1"/>
    <col min="519" max="519" width="2.7109375" style="113" customWidth="1"/>
    <col min="520" max="520" width="14.140625" style="113" customWidth="1"/>
    <col min="521" max="521" width="2.7109375" style="113" customWidth="1"/>
    <col min="522" max="522" width="17.7109375" style="113" customWidth="1"/>
    <col min="523" max="523" width="2.7109375" style="113" customWidth="1"/>
    <col min="524" max="524" width="18.7109375" style="113" customWidth="1"/>
    <col min="525" max="525" width="2.7109375" style="113" customWidth="1"/>
    <col min="526" max="526" width="17.7109375" style="113" bestFit="1" customWidth="1"/>
    <col min="527" max="766" width="10.7109375" style="113"/>
    <col min="767" max="767" width="50.140625" style="113" customWidth="1"/>
    <col min="768" max="768" width="9.85546875" style="113" bestFit="1" customWidth="1"/>
    <col min="769" max="769" width="2.7109375" style="113" customWidth="1"/>
    <col min="770" max="770" width="15.85546875" style="113" bestFit="1" customWidth="1"/>
    <col min="771" max="771" width="2.7109375" style="113" customWidth="1"/>
    <col min="772" max="772" width="17.7109375" style="113" bestFit="1" customWidth="1"/>
    <col min="773" max="773" width="2.7109375" style="113" customWidth="1"/>
    <col min="774" max="774" width="18" style="113" customWidth="1"/>
    <col min="775" max="775" width="2.7109375" style="113" customWidth="1"/>
    <col min="776" max="776" width="14.140625" style="113" customWidth="1"/>
    <col min="777" max="777" width="2.7109375" style="113" customWidth="1"/>
    <col min="778" max="778" width="17.7109375" style="113" customWidth="1"/>
    <col min="779" max="779" width="2.7109375" style="113" customWidth="1"/>
    <col min="780" max="780" width="18.7109375" style="113" customWidth="1"/>
    <col min="781" max="781" width="2.7109375" style="113" customWidth="1"/>
    <col min="782" max="782" width="17.7109375" style="113" bestFit="1" customWidth="1"/>
    <col min="783" max="1022" width="10.7109375" style="113"/>
    <col min="1023" max="1023" width="50.140625" style="113" customWidth="1"/>
    <col min="1024" max="1024" width="9.85546875" style="113" bestFit="1" customWidth="1"/>
    <col min="1025" max="1025" width="2.7109375" style="113" customWidth="1"/>
    <col min="1026" max="1026" width="15.85546875" style="113" bestFit="1" customWidth="1"/>
    <col min="1027" max="1027" width="2.7109375" style="113" customWidth="1"/>
    <col min="1028" max="1028" width="17.7109375" style="113" bestFit="1" customWidth="1"/>
    <col min="1029" max="1029" width="2.7109375" style="113" customWidth="1"/>
    <col min="1030" max="1030" width="18" style="113" customWidth="1"/>
    <col min="1031" max="1031" width="2.7109375" style="113" customWidth="1"/>
    <col min="1032" max="1032" width="14.140625" style="113" customWidth="1"/>
    <col min="1033" max="1033" width="2.7109375" style="113" customWidth="1"/>
    <col min="1034" max="1034" width="17.7109375" style="113" customWidth="1"/>
    <col min="1035" max="1035" width="2.7109375" style="113" customWidth="1"/>
    <col min="1036" max="1036" width="18.7109375" style="113" customWidth="1"/>
    <col min="1037" max="1037" width="2.7109375" style="113" customWidth="1"/>
    <col min="1038" max="1038" width="17.7109375" style="113" bestFit="1" customWidth="1"/>
    <col min="1039" max="1278" width="10.7109375" style="113"/>
    <col min="1279" max="1279" width="50.140625" style="113" customWidth="1"/>
    <col min="1280" max="1280" width="9.85546875" style="113" bestFit="1" customWidth="1"/>
    <col min="1281" max="1281" width="2.7109375" style="113" customWidth="1"/>
    <col min="1282" max="1282" width="15.85546875" style="113" bestFit="1" customWidth="1"/>
    <col min="1283" max="1283" width="2.7109375" style="113" customWidth="1"/>
    <col min="1284" max="1284" width="17.7109375" style="113" bestFit="1" customWidth="1"/>
    <col min="1285" max="1285" width="2.7109375" style="113" customWidth="1"/>
    <col min="1286" max="1286" width="18" style="113" customWidth="1"/>
    <col min="1287" max="1287" width="2.7109375" style="113" customWidth="1"/>
    <col min="1288" max="1288" width="14.140625" style="113" customWidth="1"/>
    <col min="1289" max="1289" width="2.7109375" style="113" customWidth="1"/>
    <col min="1290" max="1290" width="17.7109375" style="113" customWidth="1"/>
    <col min="1291" max="1291" width="2.7109375" style="113" customWidth="1"/>
    <col min="1292" max="1292" width="18.7109375" style="113" customWidth="1"/>
    <col min="1293" max="1293" width="2.7109375" style="113" customWidth="1"/>
    <col min="1294" max="1294" width="17.7109375" style="113" bestFit="1" customWidth="1"/>
    <col min="1295" max="1534" width="10.7109375" style="113"/>
    <col min="1535" max="1535" width="50.140625" style="113" customWidth="1"/>
    <col min="1536" max="1536" width="9.85546875" style="113" bestFit="1" customWidth="1"/>
    <col min="1537" max="1537" width="2.7109375" style="113" customWidth="1"/>
    <col min="1538" max="1538" width="15.85546875" style="113" bestFit="1" customWidth="1"/>
    <col min="1539" max="1539" width="2.7109375" style="113" customWidth="1"/>
    <col min="1540" max="1540" width="17.7109375" style="113" bestFit="1" customWidth="1"/>
    <col min="1541" max="1541" width="2.7109375" style="113" customWidth="1"/>
    <col min="1542" max="1542" width="18" style="113" customWidth="1"/>
    <col min="1543" max="1543" width="2.7109375" style="113" customWidth="1"/>
    <col min="1544" max="1544" width="14.140625" style="113" customWidth="1"/>
    <col min="1545" max="1545" width="2.7109375" style="113" customWidth="1"/>
    <col min="1546" max="1546" width="17.7109375" style="113" customWidth="1"/>
    <col min="1547" max="1547" width="2.7109375" style="113" customWidth="1"/>
    <col min="1548" max="1548" width="18.7109375" style="113" customWidth="1"/>
    <col min="1549" max="1549" width="2.7109375" style="113" customWidth="1"/>
    <col min="1550" max="1550" width="17.7109375" style="113" bestFit="1" customWidth="1"/>
    <col min="1551" max="1790" width="10.7109375" style="113"/>
    <col min="1791" max="1791" width="50.140625" style="113" customWidth="1"/>
    <col min="1792" max="1792" width="9.85546875" style="113" bestFit="1" customWidth="1"/>
    <col min="1793" max="1793" width="2.7109375" style="113" customWidth="1"/>
    <col min="1794" max="1794" width="15.85546875" style="113" bestFit="1" customWidth="1"/>
    <col min="1795" max="1795" width="2.7109375" style="113" customWidth="1"/>
    <col min="1796" max="1796" width="17.7109375" style="113" bestFit="1" customWidth="1"/>
    <col min="1797" max="1797" width="2.7109375" style="113" customWidth="1"/>
    <col min="1798" max="1798" width="18" style="113" customWidth="1"/>
    <col min="1799" max="1799" width="2.7109375" style="113" customWidth="1"/>
    <col min="1800" max="1800" width="14.140625" style="113" customWidth="1"/>
    <col min="1801" max="1801" width="2.7109375" style="113" customWidth="1"/>
    <col min="1802" max="1802" width="17.7109375" style="113" customWidth="1"/>
    <col min="1803" max="1803" width="2.7109375" style="113" customWidth="1"/>
    <col min="1804" max="1804" width="18.7109375" style="113" customWidth="1"/>
    <col min="1805" max="1805" width="2.7109375" style="113" customWidth="1"/>
    <col min="1806" max="1806" width="17.7109375" style="113" bestFit="1" customWidth="1"/>
    <col min="1807" max="2046" width="10.7109375" style="113"/>
    <col min="2047" max="2047" width="50.140625" style="113" customWidth="1"/>
    <col min="2048" max="2048" width="9.85546875" style="113" bestFit="1" customWidth="1"/>
    <col min="2049" max="2049" width="2.7109375" style="113" customWidth="1"/>
    <col min="2050" max="2050" width="15.85546875" style="113" bestFit="1" customWidth="1"/>
    <col min="2051" max="2051" width="2.7109375" style="113" customWidth="1"/>
    <col min="2052" max="2052" width="17.7109375" style="113" bestFit="1" customWidth="1"/>
    <col min="2053" max="2053" width="2.7109375" style="113" customWidth="1"/>
    <col min="2054" max="2054" width="18" style="113" customWidth="1"/>
    <col min="2055" max="2055" width="2.7109375" style="113" customWidth="1"/>
    <col min="2056" max="2056" width="14.140625" style="113" customWidth="1"/>
    <col min="2057" max="2057" width="2.7109375" style="113" customWidth="1"/>
    <col min="2058" max="2058" width="17.7109375" style="113" customWidth="1"/>
    <col min="2059" max="2059" width="2.7109375" style="113" customWidth="1"/>
    <col min="2060" max="2060" width="18.7109375" style="113" customWidth="1"/>
    <col min="2061" max="2061" width="2.7109375" style="113" customWidth="1"/>
    <col min="2062" max="2062" width="17.7109375" style="113" bestFit="1" customWidth="1"/>
    <col min="2063" max="2302" width="10.7109375" style="113"/>
    <col min="2303" max="2303" width="50.140625" style="113" customWidth="1"/>
    <col min="2304" max="2304" width="9.85546875" style="113" bestFit="1" customWidth="1"/>
    <col min="2305" max="2305" width="2.7109375" style="113" customWidth="1"/>
    <col min="2306" max="2306" width="15.85546875" style="113" bestFit="1" customWidth="1"/>
    <col min="2307" max="2307" width="2.7109375" style="113" customWidth="1"/>
    <col min="2308" max="2308" width="17.7109375" style="113" bestFit="1" customWidth="1"/>
    <col min="2309" max="2309" width="2.7109375" style="113" customWidth="1"/>
    <col min="2310" max="2310" width="18" style="113" customWidth="1"/>
    <col min="2311" max="2311" width="2.7109375" style="113" customWidth="1"/>
    <col min="2312" max="2312" width="14.140625" style="113" customWidth="1"/>
    <col min="2313" max="2313" width="2.7109375" style="113" customWidth="1"/>
    <col min="2314" max="2314" width="17.7109375" style="113" customWidth="1"/>
    <col min="2315" max="2315" width="2.7109375" style="113" customWidth="1"/>
    <col min="2316" max="2316" width="18.7109375" style="113" customWidth="1"/>
    <col min="2317" max="2317" width="2.7109375" style="113" customWidth="1"/>
    <col min="2318" max="2318" width="17.7109375" style="113" bestFit="1" customWidth="1"/>
    <col min="2319" max="2558" width="10.7109375" style="113"/>
    <col min="2559" max="2559" width="50.140625" style="113" customWidth="1"/>
    <col min="2560" max="2560" width="9.85546875" style="113" bestFit="1" customWidth="1"/>
    <col min="2561" max="2561" width="2.7109375" style="113" customWidth="1"/>
    <col min="2562" max="2562" width="15.85546875" style="113" bestFit="1" customWidth="1"/>
    <col min="2563" max="2563" width="2.7109375" style="113" customWidth="1"/>
    <col min="2564" max="2564" width="17.7109375" style="113" bestFit="1" customWidth="1"/>
    <col min="2565" max="2565" width="2.7109375" style="113" customWidth="1"/>
    <col min="2566" max="2566" width="18" style="113" customWidth="1"/>
    <col min="2567" max="2567" width="2.7109375" style="113" customWidth="1"/>
    <col min="2568" max="2568" width="14.140625" style="113" customWidth="1"/>
    <col min="2569" max="2569" width="2.7109375" style="113" customWidth="1"/>
    <col min="2570" max="2570" width="17.7109375" style="113" customWidth="1"/>
    <col min="2571" max="2571" width="2.7109375" style="113" customWidth="1"/>
    <col min="2572" max="2572" width="18.7109375" style="113" customWidth="1"/>
    <col min="2573" max="2573" width="2.7109375" style="113" customWidth="1"/>
    <col min="2574" max="2574" width="17.7109375" style="113" bestFit="1" customWidth="1"/>
    <col min="2575" max="2814" width="10.7109375" style="113"/>
    <col min="2815" max="2815" width="50.140625" style="113" customWidth="1"/>
    <col min="2816" max="2816" width="9.85546875" style="113" bestFit="1" customWidth="1"/>
    <col min="2817" max="2817" width="2.7109375" style="113" customWidth="1"/>
    <col min="2818" max="2818" width="15.85546875" style="113" bestFit="1" customWidth="1"/>
    <col min="2819" max="2819" width="2.7109375" style="113" customWidth="1"/>
    <col min="2820" max="2820" width="17.7109375" style="113" bestFit="1" customWidth="1"/>
    <col min="2821" max="2821" width="2.7109375" style="113" customWidth="1"/>
    <col min="2822" max="2822" width="18" style="113" customWidth="1"/>
    <col min="2823" max="2823" width="2.7109375" style="113" customWidth="1"/>
    <col min="2824" max="2824" width="14.140625" style="113" customWidth="1"/>
    <col min="2825" max="2825" width="2.7109375" style="113" customWidth="1"/>
    <col min="2826" max="2826" width="17.7109375" style="113" customWidth="1"/>
    <col min="2827" max="2827" width="2.7109375" style="113" customWidth="1"/>
    <col min="2828" max="2828" width="18.7109375" style="113" customWidth="1"/>
    <col min="2829" max="2829" width="2.7109375" style="113" customWidth="1"/>
    <col min="2830" max="2830" width="17.7109375" style="113" bestFit="1" customWidth="1"/>
    <col min="2831" max="3070" width="10.7109375" style="113"/>
    <col min="3071" max="3071" width="50.140625" style="113" customWidth="1"/>
    <col min="3072" max="3072" width="9.85546875" style="113" bestFit="1" customWidth="1"/>
    <col min="3073" max="3073" width="2.7109375" style="113" customWidth="1"/>
    <col min="3074" max="3074" width="15.85546875" style="113" bestFit="1" customWidth="1"/>
    <col min="3075" max="3075" width="2.7109375" style="113" customWidth="1"/>
    <col min="3076" max="3076" width="17.7109375" style="113" bestFit="1" customWidth="1"/>
    <col min="3077" max="3077" width="2.7109375" style="113" customWidth="1"/>
    <col min="3078" max="3078" width="18" style="113" customWidth="1"/>
    <col min="3079" max="3079" width="2.7109375" style="113" customWidth="1"/>
    <col min="3080" max="3080" width="14.140625" style="113" customWidth="1"/>
    <col min="3081" max="3081" width="2.7109375" style="113" customWidth="1"/>
    <col min="3082" max="3082" width="17.7109375" style="113" customWidth="1"/>
    <col min="3083" max="3083" width="2.7109375" style="113" customWidth="1"/>
    <col min="3084" max="3084" width="18.7109375" style="113" customWidth="1"/>
    <col min="3085" max="3085" width="2.7109375" style="113" customWidth="1"/>
    <col min="3086" max="3086" width="17.7109375" style="113" bestFit="1" customWidth="1"/>
    <col min="3087" max="3326" width="10.7109375" style="113"/>
    <col min="3327" max="3327" width="50.140625" style="113" customWidth="1"/>
    <col min="3328" max="3328" width="9.85546875" style="113" bestFit="1" customWidth="1"/>
    <col min="3329" max="3329" width="2.7109375" style="113" customWidth="1"/>
    <col min="3330" max="3330" width="15.85546875" style="113" bestFit="1" customWidth="1"/>
    <col min="3331" max="3331" width="2.7109375" style="113" customWidth="1"/>
    <col min="3332" max="3332" width="17.7109375" style="113" bestFit="1" customWidth="1"/>
    <col min="3333" max="3333" width="2.7109375" style="113" customWidth="1"/>
    <col min="3334" max="3334" width="18" style="113" customWidth="1"/>
    <col min="3335" max="3335" width="2.7109375" style="113" customWidth="1"/>
    <col min="3336" max="3336" width="14.140625" style="113" customWidth="1"/>
    <col min="3337" max="3337" width="2.7109375" style="113" customWidth="1"/>
    <col min="3338" max="3338" width="17.7109375" style="113" customWidth="1"/>
    <col min="3339" max="3339" width="2.7109375" style="113" customWidth="1"/>
    <col min="3340" max="3340" width="18.7109375" style="113" customWidth="1"/>
    <col min="3341" max="3341" width="2.7109375" style="113" customWidth="1"/>
    <col min="3342" max="3342" width="17.7109375" style="113" bestFit="1" customWidth="1"/>
    <col min="3343" max="3582" width="10.7109375" style="113"/>
    <col min="3583" max="3583" width="50.140625" style="113" customWidth="1"/>
    <col min="3584" max="3584" width="9.85546875" style="113" bestFit="1" customWidth="1"/>
    <col min="3585" max="3585" width="2.7109375" style="113" customWidth="1"/>
    <col min="3586" max="3586" width="15.85546875" style="113" bestFit="1" customWidth="1"/>
    <col min="3587" max="3587" width="2.7109375" style="113" customWidth="1"/>
    <col min="3588" max="3588" width="17.7109375" style="113" bestFit="1" customWidth="1"/>
    <col min="3589" max="3589" width="2.7109375" style="113" customWidth="1"/>
    <col min="3590" max="3590" width="18" style="113" customWidth="1"/>
    <col min="3591" max="3591" width="2.7109375" style="113" customWidth="1"/>
    <col min="3592" max="3592" width="14.140625" style="113" customWidth="1"/>
    <col min="3593" max="3593" width="2.7109375" style="113" customWidth="1"/>
    <col min="3594" max="3594" width="17.7109375" style="113" customWidth="1"/>
    <col min="3595" max="3595" width="2.7109375" style="113" customWidth="1"/>
    <col min="3596" max="3596" width="18.7109375" style="113" customWidth="1"/>
    <col min="3597" max="3597" width="2.7109375" style="113" customWidth="1"/>
    <col min="3598" max="3598" width="17.7109375" style="113" bestFit="1" customWidth="1"/>
    <col min="3599" max="3838" width="10.7109375" style="113"/>
    <col min="3839" max="3839" width="50.140625" style="113" customWidth="1"/>
    <col min="3840" max="3840" width="9.85546875" style="113" bestFit="1" customWidth="1"/>
    <col min="3841" max="3841" width="2.7109375" style="113" customWidth="1"/>
    <col min="3842" max="3842" width="15.85546875" style="113" bestFit="1" customWidth="1"/>
    <col min="3843" max="3843" width="2.7109375" style="113" customWidth="1"/>
    <col min="3844" max="3844" width="17.7109375" style="113" bestFit="1" customWidth="1"/>
    <col min="3845" max="3845" width="2.7109375" style="113" customWidth="1"/>
    <col min="3846" max="3846" width="18" style="113" customWidth="1"/>
    <col min="3847" max="3847" width="2.7109375" style="113" customWidth="1"/>
    <col min="3848" max="3848" width="14.140625" style="113" customWidth="1"/>
    <col min="3849" max="3849" width="2.7109375" style="113" customWidth="1"/>
    <col min="3850" max="3850" width="17.7109375" style="113" customWidth="1"/>
    <col min="3851" max="3851" width="2.7109375" style="113" customWidth="1"/>
    <col min="3852" max="3852" width="18.7109375" style="113" customWidth="1"/>
    <col min="3853" max="3853" width="2.7109375" style="113" customWidth="1"/>
    <col min="3854" max="3854" width="17.7109375" style="113" bestFit="1" customWidth="1"/>
    <col min="3855" max="4094" width="10.7109375" style="113"/>
    <col min="4095" max="4095" width="50.140625" style="113" customWidth="1"/>
    <col min="4096" max="4096" width="9.85546875" style="113" bestFit="1" customWidth="1"/>
    <col min="4097" max="4097" width="2.7109375" style="113" customWidth="1"/>
    <col min="4098" max="4098" width="15.85546875" style="113" bestFit="1" customWidth="1"/>
    <col min="4099" max="4099" width="2.7109375" style="113" customWidth="1"/>
    <col min="4100" max="4100" width="17.7109375" style="113" bestFit="1" customWidth="1"/>
    <col min="4101" max="4101" width="2.7109375" style="113" customWidth="1"/>
    <col min="4102" max="4102" width="18" style="113" customWidth="1"/>
    <col min="4103" max="4103" width="2.7109375" style="113" customWidth="1"/>
    <col min="4104" max="4104" width="14.140625" style="113" customWidth="1"/>
    <col min="4105" max="4105" width="2.7109375" style="113" customWidth="1"/>
    <col min="4106" max="4106" width="17.7109375" style="113" customWidth="1"/>
    <col min="4107" max="4107" width="2.7109375" style="113" customWidth="1"/>
    <col min="4108" max="4108" width="18.7109375" style="113" customWidth="1"/>
    <col min="4109" max="4109" width="2.7109375" style="113" customWidth="1"/>
    <col min="4110" max="4110" width="17.7109375" style="113" bestFit="1" customWidth="1"/>
    <col min="4111" max="4350" width="10.7109375" style="113"/>
    <col min="4351" max="4351" width="50.140625" style="113" customWidth="1"/>
    <col min="4352" max="4352" width="9.85546875" style="113" bestFit="1" customWidth="1"/>
    <col min="4353" max="4353" width="2.7109375" style="113" customWidth="1"/>
    <col min="4354" max="4354" width="15.85546875" style="113" bestFit="1" customWidth="1"/>
    <col min="4355" max="4355" width="2.7109375" style="113" customWidth="1"/>
    <col min="4356" max="4356" width="17.7109375" style="113" bestFit="1" customWidth="1"/>
    <col min="4357" max="4357" width="2.7109375" style="113" customWidth="1"/>
    <col min="4358" max="4358" width="18" style="113" customWidth="1"/>
    <col min="4359" max="4359" width="2.7109375" style="113" customWidth="1"/>
    <col min="4360" max="4360" width="14.140625" style="113" customWidth="1"/>
    <col min="4361" max="4361" width="2.7109375" style="113" customWidth="1"/>
    <col min="4362" max="4362" width="17.7109375" style="113" customWidth="1"/>
    <col min="4363" max="4363" width="2.7109375" style="113" customWidth="1"/>
    <col min="4364" max="4364" width="18.7109375" style="113" customWidth="1"/>
    <col min="4365" max="4365" width="2.7109375" style="113" customWidth="1"/>
    <col min="4366" max="4366" width="17.7109375" style="113" bestFit="1" customWidth="1"/>
    <col min="4367" max="4606" width="10.7109375" style="113"/>
    <col min="4607" max="4607" width="50.140625" style="113" customWidth="1"/>
    <col min="4608" max="4608" width="9.85546875" style="113" bestFit="1" customWidth="1"/>
    <col min="4609" max="4609" width="2.7109375" style="113" customWidth="1"/>
    <col min="4610" max="4610" width="15.85546875" style="113" bestFit="1" customWidth="1"/>
    <col min="4611" max="4611" width="2.7109375" style="113" customWidth="1"/>
    <col min="4612" max="4612" width="17.7109375" style="113" bestFit="1" customWidth="1"/>
    <col min="4613" max="4613" width="2.7109375" style="113" customWidth="1"/>
    <col min="4614" max="4614" width="18" style="113" customWidth="1"/>
    <col min="4615" max="4615" width="2.7109375" style="113" customWidth="1"/>
    <col min="4616" max="4616" width="14.140625" style="113" customWidth="1"/>
    <col min="4617" max="4617" width="2.7109375" style="113" customWidth="1"/>
    <col min="4618" max="4618" width="17.7109375" style="113" customWidth="1"/>
    <col min="4619" max="4619" width="2.7109375" style="113" customWidth="1"/>
    <col min="4620" max="4620" width="18.7109375" style="113" customWidth="1"/>
    <col min="4621" max="4621" width="2.7109375" style="113" customWidth="1"/>
    <col min="4622" max="4622" width="17.7109375" style="113" bestFit="1" customWidth="1"/>
    <col min="4623" max="4862" width="10.7109375" style="113"/>
    <col min="4863" max="4863" width="50.140625" style="113" customWidth="1"/>
    <col min="4864" max="4864" width="9.85546875" style="113" bestFit="1" customWidth="1"/>
    <col min="4865" max="4865" width="2.7109375" style="113" customWidth="1"/>
    <col min="4866" max="4866" width="15.85546875" style="113" bestFit="1" customWidth="1"/>
    <col min="4867" max="4867" width="2.7109375" style="113" customWidth="1"/>
    <col min="4868" max="4868" width="17.7109375" style="113" bestFit="1" customWidth="1"/>
    <col min="4869" max="4869" width="2.7109375" style="113" customWidth="1"/>
    <col min="4870" max="4870" width="18" style="113" customWidth="1"/>
    <col min="4871" max="4871" width="2.7109375" style="113" customWidth="1"/>
    <col min="4872" max="4872" width="14.140625" style="113" customWidth="1"/>
    <col min="4873" max="4873" width="2.7109375" style="113" customWidth="1"/>
    <col min="4874" max="4874" width="17.7109375" style="113" customWidth="1"/>
    <col min="4875" max="4875" width="2.7109375" style="113" customWidth="1"/>
    <col min="4876" max="4876" width="18.7109375" style="113" customWidth="1"/>
    <col min="4877" max="4877" width="2.7109375" style="113" customWidth="1"/>
    <col min="4878" max="4878" width="17.7109375" style="113" bestFit="1" customWidth="1"/>
    <col min="4879" max="5118" width="10.7109375" style="113"/>
    <col min="5119" max="5119" width="50.140625" style="113" customWidth="1"/>
    <col min="5120" max="5120" width="9.85546875" style="113" bestFit="1" customWidth="1"/>
    <col min="5121" max="5121" width="2.7109375" style="113" customWidth="1"/>
    <col min="5122" max="5122" width="15.85546875" style="113" bestFit="1" customWidth="1"/>
    <col min="5123" max="5123" width="2.7109375" style="113" customWidth="1"/>
    <col min="5124" max="5124" width="17.7109375" style="113" bestFit="1" customWidth="1"/>
    <col min="5125" max="5125" width="2.7109375" style="113" customWidth="1"/>
    <col min="5126" max="5126" width="18" style="113" customWidth="1"/>
    <col min="5127" max="5127" width="2.7109375" style="113" customWidth="1"/>
    <col min="5128" max="5128" width="14.140625" style="113" customWidth="1"/>
    <col min="5129" max="5129" width="2.7109375" style="113" customWidth="1"/>
    <col min="5130" max="5130" width="17.7109375" style="113" customWidth="1"/>
    <col min="5131" max="5131" width="2.7109375" style="113" customWidth="1"/>
    <col min="5132" max="5132" width="18.7109375" style="113" customWidth="1"/>
    <col min="5133" max="5133" width="2.7109375" style="113" customWidth="1"/>
    <col min="5134" max="5134" width="17.7109375" style="113" bestFit="1" customWidth="1"/>
    <col min="5135" max="5374" width="10.7109375" style="113"/>
    <col min="5375" max="5375" width="50.140625" style="113" customWidth="1"/>
    <col min="5376" max="5376" width="9.85546875" style="113" bestFit="1" customWidth="1"/>
    <col min="5377" max="5377" width="2.7109375" style="113" customWidth="1"/>
    <col min="5378" max="5378" width="15.85546875" style="113" bestFit="1" customWidth="1"/>
    <col min="5379" max="5379" width="2.7109375" style="113" customWidth="1"/>
    <col min="5380" max="5380" width="17.7109375" style="113" bestFit="1" customWidth="1"/>
    <col min="5381" max="5381" width="2.7109375" style="113" customWidth="1"/>
    <col min="5382" max="5382" width="18" style="113" customWidth="1"/>
    <col min="5383" max="5383" width="2.7109375" style="113" customWidth="1"/>
    <col min="5384" max="5384" width="14.140625" style="113" customWidth="1"/>
    <col min="5385" max="5385" width="2.7109375" style="113" customWidth="1"/>
    <col min="5386" max="5386" width="17.7109375" style="113" customWidth="1"/>
    <col min="5387" max="5387" width="2.7109375" style="113" customWidth="1"/>
    <col min="5388" max="5388" width="18.7109375" style="113" customWidth="1"/>
    <col min="5389" max="5389" width="2.7109375" style="113" customWidth="1"/>
    <col min="5390" max="5390" width="17.7109375" style="113" bestFit="1" customWidth="1"/>
    <col min="5391" max="5630" width="10.7109375" style="113"/>
    <col min="5631" max="5631" width="50.140625" style="113" customWidth="1"/>
    <col min="5632" max="5632" width="9.85546875" style="113" bestFit="1" customWidth="1"/>
    <col min="5633" max="5633" width="2.7109375" style="113" customWidth="1"/>
    <col min="5634" max="5634" width="15.85546875" style="113" bestFit="1" customWidth="1"/>
    <col min="5635" max="5635" width="2.7109375" style="113" customWidth="1"/>
    <col min="5636" max="5636" width="17.7109375" style="113" bestFit="1" customWidth="1"/>
    <col min="5637" max="5637" width="2.7109375" style="113" customWidth="1"/>
    <col min="5638" max="5638" width="18" style="113" customWidth="1"/>
    <col min="5639" max="5639" width="2.7109375" style="113" customWidth="1"/>
    <col min="5640" max="5640" width="14.140625" style="113" customWidth="1"/>
    <col min="5641" max="5641" width="2.7109375" style="113" customWidth="1"/>
    <col min="5642" max="5642" width="17.7109375" style="113" customWidth="1"/>
    <col min="5643" max="5643" width="2.7109375" style="113" customWidth="1"/>
    <col min="5644" max="5644" width="18.7109375" style="113" customWidth="1"/>
    <col min="5645" max="5645" width="2.7109375" style="113" customWidth="1"/>
    <col min="5646" max="5646" width="17.7109375" style="113" bestFit="1" customWidth="1"/>
    <col min="5647" max="5886" width="10.7109375" style="113"/>
    <col min="5887" max="5887" width="50.140625" style="113" customWidth="1"/>
    <col min="5888" max="5888" width="9.85546875" style="113" bestFit="1" customWidth="1"/>
    <col min="5889" max="5889" width="2.7109375" style="113" customWidth="1"/>
    <col min="5890" max="5890" width="15.85546875" style="113" bestFit="1" customWidth="1"/>
    <col min="5891" max="5891" width="2.7109375" style="113" customWidth="1"/>
    <col min="5892" max="5892" width="17.7109375" style="113" bestFit="1" customWidth="1"/>
    <col min="5893" max="5893" width="2.7109375" style="113" customWidth="1"/>
    <col min="5894" max="5894" width="18" style="113" customWidth="1"/>
    <col min="5895" max="5895" width="2.7109375" style="113" customWidth="1"/>
    <col min="5896" max="5896" width="14.140625" style="113" customWidth="1"/>
    <col min="5897" max="5897" width="2.7109375" style="113" customWidth="1"/>
    <col min="5898" max="5898" width="17.7109375" style="113" customWidth="1"/>
    <col min="5899" max="5899" width="2.7109375" style="113" customWidth="1"/>
    <col min="5900" max="5900" width="18.7109375" style="113" customWidth="1"/>
    <col min="5901" max="5901" width="2.7109375" style="113" customWidth="1"/>
    <col min="5902" max="5902" width="17.7109375" style="113" bestFit="1" customWidth="1"/>
    <col min="5903" max="6142" width="10.7109375" style="113"/>
    <col min="6143" max="6143" width="50.140625" style="113" customWidth="1"/>
    <col min="6144" max="6144" width="9.85546875" style="113" bestFit="1" customWidth="1"/>
    <col min="6145" max="6145" width="2.7109375" style="113" customWidth="1"/>
    <col min="6146" max="6146" width="15.85546875" style="113" bestFit="1" customWidth="1"/>
    <col min="6147" max="6147" width="2.7109375" style="113" customWidth="1"/>
    <col min="6148" max="6148" width="17.7109375" style="113" bestFit="1" customWidth="1"/>
    <col min="6149" max="6149" width="2.7109375" style="113" customWidth="1"/>
    <col min="6150" max="6150" width="18" style="113" customWidth="1"/>
    <col min="6151" max="6151" width="2.7109375" style="113" customWidth="1"/>
    <col min="6152" max="6152" width="14.140625" style="113" customWidth="1"/>
    <col min="6153" max="6153" width="2.7109375" style="113" customWidth="1"/>
    <col min="6154" max="6154" width="17.7109375" style="113" customWidth="1"/>
    <col min="6155" max="6155" width="2.7109375" style="113" customWidth="1"/>
    <col min="6156" max="6156" width="18.7109375" style="113" customWidth="1"/>
    <col min="6157" max="6157" width="2.7109375" style="113" customWidth="1"/>
    <col min="6158" max="6158" width="17.7109375" style="113" bestFit="1" customWidth="1"/>
    <col min="6159" max="6398" width="10.7109375" style="113"/>
    <col min="6399" max="6399" width="50.140625" style="113" customWidth="1"/>
    <col min="6400" max="6400" width="9.85546875" style="113" bestFit="1" customWidth="1"/>
    <col min="6401" max="6401" width="2.7109375" style="113" customWidth="1"/>
    <col min="6402" max="6402" width="15.85546875" style="113" bestFit="1" customWidth="1"/>
    <col min="6403" max="6403" width="2.7109375" style="113" customWidth="1"/>
    <col min="6404" max="6404" width="17.7109375" style="113" bestFit="1" customWidth="1"/>
    <col min="6405" max="6405" width="2.7109375" style="113" customWidth="1"/>
    <col min="6406" max="6406" width="18" style="113" customWidth="1"/>
    <col min="6407" max="6407" width="2.7109375" style="113" customWidth="1"/>
    <col min="6408" max="6408" width="14.140625" style="113" customWidth="1"/>
    <col min="6409" max="6409" width="2.7109375" style="113" customWidth="1"/>
    <col min="6410" max="6410" width="17.7109375" style="113" customWidth="1"/>
    <col min="6411" max="6411" width="2.7109375" style="113" customWidth="1"/>
    <col min="6412" max="6412" width="18.7109375" style="113" customWidth="1"/>
    <col min="6413" max="6413" width="2.7109375" style="113" customWidth="1"/>
    <col min="6414" max="6414" width="17.7109375" style="113" bestFit="1" customWidth="1"/>
    <col min="6415" max="6654" width="10.7109375" style="113"/>
    <col min="6655" max="6655" width="50.140625" style="113" customWidth="1"/>
    <col min="6656" max="6656" width="9.85546875" style="113" bestFit="1" customWidth="1"/>
    <col min="6657" max="6657" width="2.7109375" style="113" customWidth="1"/>
    <col min="6658" max="6658" width="15.85546875" style="113" bestFit="1" customWidth="1"/>
    <col min="6659" max="6659" width="2.7109375" style="113" customWidth="1"/>
    <col min="6660" max="6660" width="17.7109375" style="113" bestFit="1" customWidth="1"/>
    <col min="6661" max="6661" width="2.7109375" style="113" customWidth="1"/>
    <col min="6662" max="6662" width="18" style="113" customWidth="1"/>
    <col min="6663" max="6663" width="2.7109375" style="113" customWidth="1"/>
    <col min="6664" max="6664" width="14.140625" style="113" customWidth="1"/>
    <col min="6665" max="6665" width="2.7109375" style="113" customWidth="1"/>
    <col min="6666" max="6666" width="17.7109375" style="113" customWidth="1"/>
    <col min="6667" max="6667" width="2.7109375" style="113" customWidth="1"/>
    <col min="6668" max="6668" width="18.7109375" style="113" customWidth="1"/>
    <col min="6669" max="6669" width="2.7109375" style="113" customWidth="1"/>
    <col min="6670" max="6670" width="17.7109375" style="113" bestFit="1" customWidth="1"/>
    <col min="6671" max="6910" width="10.7109375" style="113"/>
    <col min="6911" max="6911" width="50.140625" style="113" customWidth="1"/>
    <col min="6912" max="6912" width="9.85546875" style="113" bestFit="1" customWidth="1"/>
    <col min="6913" max="6913" width="2.7109375" style="113" customWidth="1"/>
    <col min="6914" max="6914" width="15.85546875" style="113" bestFit="1" customWidth="1"/>
    <col min="6915" max="6915" width="2.7109375" style="113" customWidth="1"/>
    <col min="6916" max="6916" width="17.7109375" style="113" bestFit="1" customWidth="1"/>
    <col min="6917" max="6917" width="2.7109375" style="113" customWidth="1"/>
    <col min="6918" max="6918" width="18" style="113" customWidth="1"/>
    <col min="6919" max="6919" width="2.7109375" style="113" customWidth="1"/>
    <col min="6920" max="6920" width="14.140625" style="113" customWidth="1"/>
    <col min="6921" max="6921" width="2.7109375" style="113" customWidth="1"/>
    <col min="6922" max="6922" width="17.7109375" style="113" customWidth="1"/>
    <col min="6923" max="6923" width="2.7109375" style="113" customWidth="1"/>
    <col min="6924" max="6924" width="18.7109375" style="113" customWidth="1"/>
    <col min="6925" max="6925" width="2.7109375" style="113" customWidth="1"/>
    <col min="6926" max="6926" width="17.7109375" style="113" bestFit="1" customWidth="1"/>
    <col min="6927" max="7166" width="10.7109375" style="113"/>
    <col min="7167" max="7167" width="50.140625" style="113" customWidth="1"/>
    <col min="7168" max="7168" width="9.85546875" style="113" bestFit="1" customWidth="1"/>
    <col min="7169" max="7169" width="2.7109375" style="113" customWidth="1"/>
    <col min="7170" max="7170" width="15.85546875" style="113" bestFit="1" customWidth="1"/>
    <col min="7171" max="7171" width="2.7109375" style="113" customWidth="1"/>
    <col min="7172" max="7172" width="17.7109375" style="113" bestFit="1" customWidth="1"/>
    <col min="7173" max="7173" width="2.7109375" style="113" customWidth="1"/>
    <col min="7174" max="7174" width="18" style="113" customWidth="1"/>
    <col min="7175" max="7175" width="2.7109375" style="113" customWidth="1"/>
    <col min="7176" max="7176" width="14.140625" style="113" customWidth="1"/>
    <col min="7177" max="7177" width="2.7109375" style="113" customWidth="1"/>
    <col min="7178" max="7178" width="17.7109375" style="113" customWidth="1"/>
    <col min="7179" max="7179" width="2.7109375" style="113" customWidth="1"/>
    <col min="7180" max="7180" width="18.7109375" style="113" customWidth="1"/>
    <col min="7181" max="7181" width="2.7109375" style="113" customWidth="1"/>
    <col min="7182" max="7182" width="17.7109375" style="113" bestFit="1" customWidth="1"/>
    <col min="7183" max="7422" width="10.7109375" style="113"/>
    <col min="7423" max="7423" width="50.140625" style="113" customWidth="1"/>
    <col min="7424" max="7424" width="9.85546875" style="113" bestFit="1" customWidth="1"/>
    <col min="7425" max="7425" width="2.7109375" style="113" customWidth="1"/>
    <col min="7426" max="7426" width="15.85546875" style="113" bestFit="1" customWidth="1"/>
    <col min="7427" max="7427" width="2.7109375" style="113" customWidth="1"/>
    <col min="7428" max="7428" width="17.7109375" style="113" bestFit="1" customWidth="1"/>
    <col min="7429" max="7429" width="2.7109375" style="113" customWidth="1"/>
    <col min="7430" max="7430" width="18" style="113" customWidth="1"/>
    <col min="7431" max="7431" width="2.7109375" style="113" customWidth="1"/>
    <col min="7432" max="7432" width="14.140625" style="113" customWidth="1"/>
    <col min="7433" max="7433" width="2.7109375" style="113" customWidth="1"/>
    <col min="7434" max="7434" width="17.7109375" style="113" customWidth="1"/>
    <col min="7435" max="7435" width="2.7109375" style="113" customWidth="1"/>
    <col min="7436" max="7436" width="18.7109375" style="113" customWidth="1"/>
    <col min="7437" max="7437" width="2.7109375" style="113" customWidth="1"/>
    <col min="7438" max="7438" width="17.7109375" style="113" bestFit="1" customWidth="1"/>
    <col min="7439" max="7678" width="10.7109375" style="113"/>
    <col min="7679" max="7679" width="50.140625" style="113" customWidth="1"/>
    <col min="7680" max="7680" width="9.85546875" style="113" bestFit="1" customWidth="1"/>
    <col min="7681" max="7681" width="2.7109375" style="113" customWidth="1"/>
    <col min="7682" max="7682" width="15.85546875" style="113" bestFit="1" customWidth="1"/>
    <col min="7683" max="7683" width="2.7109375" style="113" customWidth="1"/>
    <col min="7684" max="7684" width="17.7109375" style="113" bestFit="1" customWidth="1"/>
    <col min="7685" max="7685" width="2.7109375" style="113" customWidth="1"/>
    <col min="7686" max="7686" width="18" style="113" customWidth="1"/>
    <col min="7687" max="7687" width="2.7109375" style="113" customWidth="1"/>
    <col min="7688" max="7688" width="14.140625" style="113" customWidth="1"/>
    <col min="7689" max="7689" width="2.7109375" style="113" customWidth="1"/>
    <col min="7690" max="7690" width="17.7109375" style="113" customWidth="1"/>
    <col min="7691" max="7691" width="2.7109375" style="113" customWidth="1"/>
    <col min="7692" max="7692" width="18.7109375" style="113" customWidth="1"/>
    <col min="7693" max="7693" width="2.7109375" style="113" customWidth="1"/>
    <col min="7694" max="7694" width="17.7109375" style="113" bestFit="1" customWidth="1"/>
    <col min="7695" max="7934" width="10.7109375" style="113"/>
    <col min="7935" max="7935" width="50.140625" style="113" customWidth="1"/>
    <col min="7936" max="7936" width="9.85546875" style="113" bestFit="1" customWidth="1"/>
    <col min="7937" max="7937" width="2.7109375" style="113" customWidth="1"/>
    <col min="7938" max="7938" width="15.85546875" style="113" bestFit="1" customWidth="1"/>
    <col min="7939" max="7939" width="2.7109375" style="113" customWidth="1"/>
    <col min="7940" max="7940" width="17.7109375" style="113" bestFit="1" customWidth="1"/>
    <col min="7941" max="7941" width="2.7109375" style="113" customWidth="1"/>
    <col min="7942" max="7942" width="18" style="113" customWidth="1"/>
    <col min="7943" max="7943" width="2.7109375" style="113" customWidth="1"/>
    <col min="7944" max="7944" width="14.140625" style="113" customWidth="1"/>
    <col min="7945" max="7945" width="2.7109375" style="113" customWidth="1"/>
    <col min="7946" max="7946" width="17.7109375" style="113" customWidth="1"/>
    <col min="7947" max="7947" width="2.7109375" style="113" customWidth="1"/>
    <col min="7948" max="7948" width="18.7109375" style="113" customWidth="1"/>
    <col min="7949" max="7949" width="2.7109375" style="113" customWidth="1"/>
    <col min="7950" max="7950" width="17.7109375" style="113" bestFit="1" customWidth="1"/>
    <col min="7951" max="8190" width="10.7109375" style="113"/>
    <col min="8191" max="8191" width="50.140625" style="113" customWidth="1"/>
    <col min="8192" max="8192" width="9.85546875" style="113" bestFit="1" customWidth="1"/>
    <col min="8193" max="8193" width="2.7109375" style="113" customWidth="1"/>
    <col min="8194" max="8194" width="15.85546875" style="113" bestFit="1" customWidth="1"/>
    <col min="8195" max="8195" width="2.7109375" style="113" customWidth="1"/>
    <col min="8196" max="8196" width="17.7109375" style="113" bestFit="1" customWidth="1"/>
    <col min="8197" max="8197" width="2.7109375" style="113" customWidth="1"/>
    <col min="8198" max="8198" width="18" style="113" customWidth="1"/>
    <col min="8199" max="8199" width="2.7109375" style="113" customWidth="1"/>
    <col min="8200" max="8200" width="14.140625" style="113" customWidth="1"/>
    <col min="8201" max="8201" width="2.7109375" style="113" customWidth="1"/>
    <col min="8202" max="8202" width="17.7109375" style="113" customWidth="1"/>
    <col min="8203" max="8203" width="2.7109375" style="113" customWidth="1"/>
    <col min="8204" max="8204" width="18.7109375" style="113" customWidth="1"/>
    <col min="8205" max="8205" width="2.7109375" style="113" customWidth="1"/>
    <col min="8206" max="8206" width="17.7109375" style="113" bestFit="1" customWidth="1"/>
    <col min="8207" max="8446" width="10.7109375" style="113"/>
    <col min="8447" max="8447" width="50.140625" style="113" customWidth="1"/>
    <col min="8448" max="8448" width="9.85546875" style="113" bestFit="1" customWidth="1"/>
    <col min="8449" max="8449" width="2.7109375" style="113" customWidth="1"/>
    <col min="8450" max="8450" width="15.85546875" style="113" bestFit="1" customWidth="1"/>
    <col min="8451" max="8451" width="2.7109375" style="113" customWidth="1"/>
    <col min="8452" max="8452" width="17.7109375" style="113" bestFit="1" customWidth="1"/>
    <col min="8453" max="8453" width="2.7109375" style="113" customWidth="1"/>
    <col min="8454" max="8454" width="18" style="113" customWidth="1"/>
    <col min="8455" max="8455" width="2.7109375" style="113" customWidth="1"/>
    <col min="8456" max="8456" width="14.140625" style="113" customWidth="1"/>
    <col min="8457" max="8457" width="2.7109375" style="113" customWidth="1"/>
    <col min="8458" max="8458" width="17.7109375" style="113" customWidth="1"/>
    <col min="8459" max="8459" width="2.7109375" style="113" customWidth="1"/>
    <col min="8460" max="8460" width="18.7109375" style="113" customWidth="1"/>
    <col min="8461" max="8461" width="2.7109375" style="113" customWidth="1"/>
    <col min="8462" max="8462" width="17.7109375" style="113" bestFit="1" customWidth="1"/>
    <col min="8463" max="8702" width="10.7109375" style="113"/>
    <col min="8703" max="8703" width="50.140625" style="113" customWidth="1"/>
    <col min="8704" max="8704" width="9.85546875" style="113" bestFit="1" customWidth="1"/>
    <col min="8705" max="8705" width="2.7109375" style="113" customWidth="1"/>
    <col min="8706" max="8706" width="15.85546875" style="113" bestFit="1" customWidth="1"/>
    <col min="8707" max="8707" width="2.7109375" style="113" customWidth="1"/>
    <col min="8708" max="8708" width="17.7109375" style="113" bestFit="1" customWidth="1"/>
    <col min="8709" max="8709" width="2.7109375" style="113" customWidth="1"/>
    <col min="8710" max="8710" width="18" style="113" customWidth="1"/>
    <col min="8711" max="8711" width="2.7109375" style="113" customWidth="1"/>
    <col min="8712" max="8712" width="14.140625" style="113" customWidth="1"/>
    <col min="8713" max="8713" width="2.7109375" style="113" customWidth="1"/>
    <col min="8714" max="8714" width="17.7109375" style="113" customWidth="1"/>
    <col min="8715" max="8715" width="2.7109375" style="113" customWidth="1"/>
    <col min="8716" max="8716" width="18.7109375" style="113" customWidth="1"/>
    <col min="8717" max="8717" width="2.7109375" style="113" customWidth="1"/>
    <col min="8718" max="8718" width="17.7109375" style="113" bestFit="1" customWidth="1"/>
    <col min="8719" max="8958" width="10.7109375" style="113"/>
    <col min="8959" max="8959" width="50.140625" style="113" customWidth="1"/>
    <col min="8960" max="8960" width="9.85546875" style="113" bestFit="1" customWidth="1"/>
    <col min="8961" max="8961" width="2.7109375" style="113" customWidth="1"/>
    <col min="8962" max="8962" width="15.85546875" style="113" bestFit="1" customWidth="1"/>
    <col min="8963" max="8963" width="2.7109375" style="113" customWidth="1"/>
    <col min="8964" max="8964" width="17.7109375" style="113" bestFit="1" customWidth="1"/>
    <col min="8965" max="8965" width="2.7109375" style="113" customWidth="1"/>
    <col min="8966" max="8966" width="18" style="113" customWidth="1"/>
    <col min="8967" max="8967" width="2.7109375" style="113" customWidth="1"/>
    <col min="8968" max="8968" width="14.140625" style="113" customWidth="1"/>
    <col min="8969" max="8969" width="2.7109375" style="113" customWidth="1"/>
    <col min="8970" max="8970" width="17.7109375" style="113" customWidth="1"/>
    <col min="8971" max="8971" width="2.7109375" style="113" customWidth="1"/>
    <col min="8972" max="8972" width="18.7109375" style="113" customWidth="1"/>
    <col min="8973" max="8973" width="2.7109375" style="113" customWidth="1"/>
    <col min="8974" max="8974" width="17.7109375" style="113" bestFit="1" customWidth="1"/>
    <col min="8975" max="9214" width="10.7109375" style="113"/>
    <col min="9215" max="9215" width="50.140625" style="113" customWidth="1"/>
    <col min="9216" max="9216" width="9.85546875" style="113" bestFit="1" customWidth="1"/>
    <col min="9217" max="9217" width="2.7109375" style="113" customWidth="1"/>
    <col min="9218" max="9218" width="15.85546875" style="113" bestFit="1" customWidth="1"/>
    <col min="9219" max="9219" width="2.7109375" style="113" customWidth="1"/>
    <col min="9220" max="9220" width="17.7109375" style="113" bestFit="1" customWidth="1"/>
    <col min="9221" max="9221" width="2.7109375" style="113" customWidth="1"/>
    <col min="9222" max="9222" width="18" style="113" customWidth="1"/>
    <col min="9223" max="9223" width="2.7109375" style="113" customWidth="1"/>
    <col min="9224" max="9224" width="14.140625" style="113" customWidth="1"/>
    <col min="9225" max="9225" width="2.7109375" style="113" customWidth="1"/>
    <col min="9226" max="9226" width="17.7109375" style="113" customWidth="1"/>
    <col min="9227" max="9227" width="2.7109375" style="113" customWidth="1"/>
    <col min="9228" max="9228" width="18.7109375" style="113" customWidth="1"/>
    <col min="9229" max="9229" width="2.7109375" style="113" customWidth="1"/>
    <col min="9230" max="9230" width="17.7109375" style="113" bestFit="1" customWidth="1"/>
    <col min="9231" max="9470" width="10.7109375" style="113"/>
    <col min="9471" max="9471" width="50.140625" style="113" customWidth="1"/>
    <col min="9472" max="9472" width="9.85546875" style="113" bestFit="1" customWidth="1"/>
    <col min="9473" max="9473" width="2.7109375" style="113" customWidth="1"/>
    <col min="9474" max="9474" width="15.85546875" style="113" bestFit="1" customWidth="1"/>
    <col min="9475" max="9475" width="2.7109375" style="113" customWidth="1"/>
    <col min="9476" max="9476" width="17.7109375" style="113" bestFit="1" customWidth="1"/>
    <col min="9477" max="9477" width="2.7109375" style="113" customWidth="1"/>
    <col min="9478" max="9478" width="18" style="113" customWidth="1"/>
    <col min="9479" max="9479" width="2.7109375" style="113" customWidth="1"/>
    <col min="9480" max="9480" width="14.140625" style="113" customWidth="1"/>
    <col min="9481" max="9481" width="2.7109375" style="113" customWidth="1"/>
    <col min="9482" max="9482" width="17.7109375" style="113" customWidth="1"/>
    <col min="9483" max="9483" width="2.7109375" style="113" customWidth="1"/>
    <col min="9484" max="9484" width="18.7109375" style="113" customWidth="1"/>
    <col min="9485" max="9485" width="2.7109375" style="113" customWidth="1"/>
    <col min="9486" max="9486" width="17.7109375" style="113" bestFit="1" customWidth="1"/>
    <col min="9487" max="9726" width="10.7109375" style="113"/>
    <col min="9727" max="9727" width="50.140625" style="113" customWidth="1"/>
    <col min="9728" max="9728" width="9.85546875" style="113" bestFit="1" customWidth="1"/>
    <col min="9729" max="9729" width="2.7109375" style="113" customWidth="1"/>
    <col min="9730" max="9730" width="15.85546875" style="113" bestFit="1" customWidth="1"/>
    <col min="9731" max="9731" width="2.7109375" style="113" customWidth="1"/>
    <col min="9732" max="9732" width="17.7109375" style="113" bestFit="1" customWidth="1"/>
    <col min="9733" max="9733" width="2.7109375" style="113" customWidth="1"/>
    <col min="9734" max="9734" width="18" style="113" customWidth="1"/>
    <col min="9735" max="9735" width="2.7109375" style="113" customWidth="1"/>
    <col min="9736" max="9736" width="14.140625" style="113" customWidth="1"/>
    <col min="9737" max="9737" width="2.7109375" style="113" customWidth="1"/>
    <col min="9738" max="9738" width="17.7109375" style="113" customWidth="1"/>
    <col min="9739" max="9739" width="2.7109375" style="113" customWidth="1"/>
    <col min="9740" max="9740" width="18.7109375" style="113" customWidth="1"/>
    <col min="9741" max="9741" width="2.7109375" style="113" customWidth="1"/>
    <col min="9742" max="9742" width="17.7109375" style="113" bestFit="1" customWidth="1"/>
    <col min="9743" max="9982" width="10.7109375" style="113"/>
    <col min="9983" max="9983" width="50.140625" style="113" customWidth="1"/>
    <col min="9984" max="9984" width="9.85546875" style="113" bestFit="1" customWidth="1"/>
    <col min="9985" max="9985" width="2.7109375" style="113" customWidth="1"/>
    <col min="9986" max="9986" width="15.85546875" style="113" bestFit="1" customWidth="1"/>
    <col min="9987" max="9987" width="2.7109375" style="113" customWidth="1"/>
    <col min="9988" max="9988" width="17.7109375" style="113" bestFit="1" customWidth="1"/>
    <col min="9989" max="9989" width="2.7109375" style="113" customWidth="1"/>
    <col min="9990" max="9990" width="18" style="113" customWidth="1"/>
    <col min="9991" max="9991" width="2.7109375" style="113" customWidth="1"/>
    <col min="9992" max="9992" width="14.140625" style="113" customWidth="1"/>
    <col min="9993" max="9993" width="2.7109375" style="113" customWidth="1"/>
    <col min="9994" max="9994" width="17.7109375" style="113" customWidth="1"/>
    <col min="9995" max="9995" width="2.7109375" style="113" customWidth="1"/>
    <col min="9996" max="9996" width="18.7109375" style="113" customWidth="1"/>
    <col min="9997" max="9997" width="2.7109375" style="113" customWidth="1"/>
    <col min="9998" max="9998" width="17.7109375" style="113" bestFit="1" customWidth="1"/>
    <col min="9999" max="10238" width="10.7109375" style="113"/>
    <col min="10239" max="10239" width="50.140625" style="113" customWidth="1"/>
    <col min="10240" max="10240" width="9.85546875" style="113" bestFit="1" customWidth="1"/>
    <col min="10241" max="10241" width="2.7109375" style="113" customWidth="1"/>
    <col min="10242" max="10242" width="15.85546875" style="113" bestFit="1" customWidth="1"/>
    <col min="10243" max="10243" width="2.7109375" style="113" customWidth="1"/>
    <col min="10244" max="10244" width="17.7109375" style="113" bestFit="1" customWidth="1"/>
    <col min="10245" max="10245" width="2.7109375" style="113" customWidth="1"/>
    <col min="10246" max="10246" width="18" style="113" customWidth="1"/>
    <col min="10247" max="10247" width="2.7109375" style="113" customWidth="1"/>
    <col min="10248" max="10248" width="14.140625" style="113" customWidth="1"/>
    <col min="10249" max="10249" width="2.7109375" style="113" customWidth="1"/>
    <col min="10250" max="10250" width="17.7109375" style="113" customWidth="1"/>
    <col min="10251" max="10251" width="2.7109375" style="113" customWidth="1"/>
    <col min="10252" max="10252" width="18.7109375" style="113" customWidth="1"/>
    <col min="10253" max="10253" width="2.7109375" style="113" customWidth="1"/>
    <col min="10254" max="10254" width="17.7109375" style="113" bestFit="1" customWidth="1"/>
    <col min="10255" max="10494" width="10.7109375" style="113"/>
    <col min="10495" max="10495" width="50.140625" style="113" customWidth="1"/>
    <col min="10496" max="10496" width="9.85546875" style="113" bestFit="1" customWidth="1"/>
    <col min="10497" max="10497" width="2.7109375" style="113" customWidth="1"/>
    <col min="10498" max="10498" width="15.85546875" style="113" bestFit="1" customWidth="1"/>
    <col min="10499" max="10499" width="2.7109375" style="113" customWidth="1"/>
    <col min="10500" max="10500" width="17.7109375" style="113" bestFit="1" customWidth="1"/>
    <col min="10501" max="10501" width="2.7109375" style="113" customWidth="1"/>
    <col min="10502" max="10502" width="18" style="113" customWidth="1"/>
    <col min="10503" max="10503" width="2.7109375" style="113" customWidth="1"/>
    <col min="10504" max="10504" width="14.140625" style="113" customWidth="1"/>
    <col min="10505" max="10505" width="2.7109375" style="113" customWidth="1"/>
    <col min="10506" max="10506" width="17.7109375" style="113" customWidth="1"/>
    <col min="10507" max="10507" width="2.7109375" style="113" customWidth="1"/>
    <col min="10508" max="10508" width="18.7109375" style="113" customWidth="1"/>
    <col min="10509" max="10509" width="2.7109375" style="113" customWidth="1"/>
    <col min="10510" max="10510" width="17.7109375" style="113" bestFit="1" customWidth="1"/>
    <col min="10511" max="10750" width="10.7109375" style="113"/>
    <col min="10751" max="10751" width="50.140625" style="113" customWidth="1"/>
    <col min="10752" max="10752" width="9.85546875" style="113" bestFit="1" customWidth="1"/>
    <col min="10753" max="10753" width="2.7109375" style="113" customWidth="1"/>
    <col min="10754" max="10754" width="15.85546875" style="113" bestFit="1" customWidth="1"/>
    <col min="10755" max="10755" width="2.7109375" style="113" customWidth="1"/>
    <col min="10756" max="10756" width="17.7109375" style="113" bestFit="1" customWidth="1"/>
    <col min="10757" max="10757" width="2.7109375" style="113" customWidth="1"/>
    <col min="10758" max="10758" width="18" style="113" customWidth="1"/>
    <col min="10759" max="10759" width="2.7109375" style="113" customWidth="1"/>
    <col min="10760" max="10760" width="14.140625" style="113" customWidth="1"/>
    <col min="10761" max="10761" width="2.7109375" style="113" customWidth="1"/>
    <col min="10762" max="10762" width="17.7109375" style="113" customWidth="1"/>
    <col min="10763" max="10763" width="2.7109375" style="113" customWidth="1"/>
    <col min="10764" max="10764" width="18.7109375" style="113" customWidth="1"/>
    <col min="10765" max="10765" width="2.7109375" style="113" customWidth="1"/>
    <col min="10766" max="10766" width="17.7109375" style="113" bestFit="1" customWidth="1"/>
    <col min="10767" max="11006" width="10.7109375" style="113"/>
    <col min="11007" max="11007" width="50.140625" style="113" customWidth="1"/>
    <col min="11008" max="11008" width="9.85546875" style="113" bestFit="1" customWidth="1"/>
    <col min="11009" max="11009" width="2.7109375" style="113" customWidth="1"/>
    <col min="11010" max="11010" width="15.85546875" style="113" bestFit="1" customWidth="1"/>
    <col min="11011" max="11011" width="2.7109375" style="113" customWidth="1"/>
    <col min="11012" max="11012" width="17.7109375" style="113" bestFit="1" customWidth="1"/>
    <col min="11013" max="11013" width="2.7109375" style="113" customWidth="1"/>
    <col min="11014" max="11014" width="18" style="113" customWidth="1"/>
    <col min="11015" max="11015" width="2.7109375" style="113" customWidth="1"/>
    <col min="11016" max="11016" width="14.140625" style="113" customWidth="1"/>
    <col min="11017" max="11017" width="2.7109375" style="113" customWidth="1"/>
    <col min="11018" max="11018" width="17.7109375" style="113" customWidth="1"/>
    <col min="11019" max="11019" width="2.7109375" style="113" customWidth="1"/>
    <col min="11020" max="11020" width="18.7109375" style="113" customWidth="1"/>
    <col min="11021" max="11021" width="2.7109375" style="113" customWidth="1"/>
    <col min="11022" max="11022" width="17.7109375" style="113" bestFit="1" customWidth="1"/>
    <col min="11023" max="11262" width="10.7109375" style="113"/>
    <col min="11263" max="11263" width="50.140625" style="113" customWidth="1"/>
    <col min="11264" max="11264" width="9.85546875" style="113" bestFit="1" customWidth="1"/>
    <col min="11265" max="11265" width="2.7109375" style="113" customWidth="1"/>
    <col min="11266" max="11266" width="15.85546875" style="113" bestFit="1" customWidth="1"/>
    <col min="11267" max="11267" width="2.7109375" style="113" customWidth="1"/>
    <col min="11268" max="11268" width="17.7109375" style="113" bestFit="1" customWidth="1"/>
    <col min="11269" max="11269" width="2.7109375" style="113" customWidth="1"/>
    <col min="11270" max="11270" width="18" style="113" customWidth="1"/>
    <col min="11271" max="11271" width="2.7109375" style="113" customWidth="1"/>
    <col min="11272" max="11272" width="14.140625" style="113" customWidth="1"/>
    <col min="11273" max="11273" width="2.7109375" style="113" customWidth="1"/>
    <col min="11274" max="11274" width="17.7109375" style="113" customWidth="1"/>
    <col min="11275" max="11275" width="2.7109375" style="113" customWidth="1"/>
    <col min="11276" max="11276" width="18.7109375" style="113" customWidth="1"/>
    <col min="11277" max="11277" width="2.7109375" style="113" customWidth="1"/>
    <col min="11278" max="11278" width="17.7109375" style="113" bestFit="1" customWidth="1"/>
    <col min="11279" max="11518" width="10.7109375" style="113"/>
    <col min="11519" max="11519" width="50.140625" style="113" customWidth="1"/>
    <col min="11520" max="11520" width="9.85546875" style="113" bestFit="1" customWidth="1"/>
    <col min="11521" max="11521" width="2.7109375" style="113" customWidth="1"/>
    <col min="11522" max="11522" width="15.85546875" style="113" bestFit="1" customWidth="1"/>
    <col min="11523" max="11523" width="2.7109375" style="113" customWidth="1"/>
    <col min="11524" max="11524" width="17.7109375" style="113" bestFit="1" customWidth="1"/>
    <col min="11525" max="11525" width="2.7109375" style="113" customWidth="1"/>
    <col min="11526" max="11526" width="18" style="113" customWidth="1"/>
    <col min="11527" max="11527" width="2.7109375" style="113" customWidth="1"/>
    <col min="11528" max="11528" width="14.140625" style="113" customWidth="1"/>
    <col min="11529" max="11529" width="2.7109375" style="113" customWidth="1"/>
    <col min="11530" max="11530" width="17.7109375" style="113" customWidth="1"/>
    <col min="11531" max="11531" width="2.7109375" style="113" customWidth="1"/>
    <col min="11532" max="11532" width="18.7109375" style="113" customWidth="1"/>
    <col min="11533" max="11533" width="2.7109375" style="113" customWidth="1"/>
    <col min="11534" max="11534" width="17.7109375" style="113" bestFit="1" customWidth="1"/>
    <col min="11535" max="11774" width="10.7109375" style="113"/>
    <col min="11775" max="11775" width="50.140625" style="113" customWidth="1"/>
    <col min="11776" max="11776" width="9.85546875" style="113" bestFit="1" customWidth="1"/>
    <col min="11777" max="11777" width="2.7109375" style="113" customWidth="1"/>
    <col min="11778" max="11778" width="15.85546875" style="113" bestFit="1" customWidth="1"/>
    <col min="11779" max="11779" width="2.7109375" style="113" customWidth="1"/>
    <col min="11780" max="11780" width="17.7109375" style="113" bestFit="1" customWidth="1"/>
    <col min="11781" max="11781" width="2.7109375" style="113" customWidth="1"/>
    <col min="11782" max="11782" width="18" style="113" customWidth="1"/>
    <col min="11783" max="11783" width="2.7109375" style="113" customWidth="1"/>
    <col min="11784" max="11784" width="14.140625" style="113" customWidth="1"/>
    <col min="11785" max="11785" width="2.7109375" style="113" customWidth="1"/>
    <col min="11786" max="11786" width="17.7109375" style="113" customWidth="1"/>
    <col min="11787" max="11787" width="2.7109375" style="113" customWidth="1"/>
    <col min="11788" max="11788" width="18.7109375" style="113" customWidth="1"/>
    <col min="11789" max="11789" width="2.7109375" style="113" customWidth="1"/>
    <col min="11790" max="11790" width="17.7109375" style="113" bestFit="1" customWidth="1"/>
    <col min="11791" max="12030" width="10.7109375" style="113"/>
    <col min="12031" max="12031" width="50.140625" style="113" customWidth="1"/>
    <col min="12032" max="12032" width="9.85546875" style="113" bestFit="1" customWidth="1"/>
    <col min="12033" max="12033" width="2.7109375" style="113" customWidth="1"/>
    <col min="12034" max="12034" width="15.85546875" style="113" bestFit="1" customWidth="1"/>
    <col min="12035" max="12035" width="2.7109375" style="113" customWidth="1"/>
    <col min="12036" max="12036" width="17.7109375" style="113" bestFit="1" customWidth="1"/>
    <col min="12037" max="12037" width="2.7109375" style="113" customWidth="1"/>
    <col min="12038" max="12038" width="18" style="113" customWidth="1"/>
    <col min="12039" max="12039" width="2.7109375" style="113" customWidth="1"/>
    <col min="12040" max="12040" width="14.140625" style="113" customWidth="1"/>
    <col min="12041" max="12041" width="2.7109375" style="113" customWidth="1"/>
    <col min="12042" max="12042" width="17.7109375" style="113" customWidth="1"/>
    <col min="12043" max="12043" width="2.7109375" style="113" customWidth="1"/>
    <col min="12044" max="12044" width="18.7109375" style="113" customWidth="1"/>
    <col min="12045" max="12045" width="2.7109375" style="113" customWidth="1"/>
    <col min="12046" max="12046" width="17.7109375" style="113" bestFit="1" customWidth="1"/>
    <col min="12047" max="12286" width="10.7109375" style="113"/>
    <col min="12287" max="12287" width="50.140625" style="113" customWidth="1"/>
    <col min="12288" max="12288" width="9.85546875" style="113" bestFit="1" customWidth="1"/>
    <col min="12289" max="12289" width="2.7109375" style="113" customWidth="1"/>
    <col min="12290" max="12290" width="15.85546875" style="113" bestFit="1" customWidth="1"/>
    <col min="12291" max="12291" width="2.7109375" style="113" customWidth="1"/>
    <col min="12292" max="12292" width="17.7109375" style="113" bestFit="1" customWidth="1"/>
    <col min="12293" max="12293" width="2.7109375" style="113" customWidth="1"/>
    <col min="12294" max="12294" width="18" style="113" customWidth="1"/>
    <col min="12295" max="12295" width="2.7109375" style="113" customWidth="1"/>
    <col min="12296" max="12296" width="14.140625" style="113" customWidth="1"/>
    <col min="12297" max="12297" width="2.7109375" style="113" customWidth="1"/>
    <col min="12298" max="12298" width="17.7109375" style="113" customWidth="1"/>
    <col min="12299" max="12299" width="2.7109375" style="113" customWidth="1"/>
    <col min="12300" max="12300" width="18.7109375" style="113" customWidth="1"/>
    <col min="12301" max="12301" width="2.7109375" style="113" customWidth="1"/>
    <col min="12302" max="12302" width="17.7109375" style="113" bestFit="1" customWidth="1"/>
    <col min="12303" max="12542" width="10.7109375" style="113"/>
    <col min="12543" max="12543" width="50.140625" style="113" customWidth="1"/>
    <col min="12544" max="12544" width="9.85546875" style="113" bestFit="1" customWidth="1"/>
    <col min="12545" max="12545" width="2.7109375" style="113" customWidth="1"/>
    <col min="12546" max="12546" width="15.85546875" style="113" bestFit="1" customWidth="1"/>
    <col min="12547" max="12547" width="2.7109375" style="113" customWidth="1"/>
    <col min="12548" max="12548" width="17.7109375" style="113" bestFit="1" customWidth="1"/>
    <col min="12549" max="12549" width="2.7109375" style="113" customWidth="1"/>
    <col min="12550" max="12550" width="18" style="113" customWidth="1"/>
    <col min="12551" max="12551" width="2.7109375" style="113" customWidth="1"/>
    <col min="12552" max="12552" width="14.140625" style="113" customWidth="1"/>
    <col min="12553" max="12553" width="2.7109375" style="113" customWidth="1"/>
    <col min="12554" max="12554" width="17.7109375" style="113" customWidth="1"/>
    <col min="12555" max="12555" width="2.7109375" style="113" customWidth="1"/>
    <col min="12556" max="12556" width="18.7109375" style="113" customWidth="1"/>
    <col min="12557" max="12557" width="2.7109375" style="113" customWidth="1"/>
    <col min="12558" max="12558" width="17.7109375" style="113" bestFit="1" customWidth="1"/>
    <col min="12559" max="12798" width="10.7109375" style="113"/>
    <col min="12799" max="12799" width="50.140625" style="113" customWidth="1"/>
    <col min="12800" max="12800" width="9.85546875" style="113" bestFit="1" customWidth="1"/>
    <col min="12801" max="12801" width="2.7109375" style="113" customWidth="1"/>
    <col min="12802" max="12802" width="15.85546875" style="113" bestFit="1" customWidth="1"/>
    <col min="12803" max="12803" width="2.7109375" style="113" customWidth="1"/>
    <col min="12804" max="12804" width="17.7109375" style="113" bestFit="1" customWidth="1"/>
    <col min="12805" max="12805" width="2.7109375" style="113" customWidth="1"/>
    <col min="12806" max="12806" width="18" style="113" customWidth="1"/>
    <col min="12807" max="12807" width="2.7109375" style="113" customWidth="1"/>
    <col min="12808" max="12808" width="14.140625" style="113" customWidth="1"/>
    <col min="12809" max="12809" width="2.7109375" style="113" customWidth="1"/>
    <col min="12810" max="12810" width="17.7109375" style="113" customWidth="1"/>
    <col min="12811" max="12811" width="2.7109375" style="113" customWidth="1"/>
    <col min="12812" max="12812" width="18.7109375" style="113" customWidth="1"/>
    <col min="12813" max="12813" width="2.7109375" style="113" customWidth="1"/>
    <col min="12814" max="12814" width="17.7109375" style="113" bestFit="1" customWidth="1"/>
    <col min="12815" max="13054" width="10.7109375" style="113"/>
    <col min="13055" max="13055" width="50.140625" style="113" customWidth="1"/>
    <col min="13056" max="13056" width="9.85546875" style="113" bestFit="1" customWidth="1"/>
    <col min="13057" max="13057" width="2.7109375" style="113" customWidth="1"/>
    <col min="13058" max="13058" width="15.85546875" style="113" bestFit="1" customWidth="1"/>
    <col min="13059" max="13059" width="2.7109375" style="113" customWidth="1"/>
    <col min="13060" max="13060" width="17.7109375" style="113" bestFit="1" customWidth="1"/>
    <col min="13061" max="13061" width="2.7109375" style="113" customWidth="1"/>
    <col min="13062" max="13062" width="18" style="113" customWidth="1"/>
    <col min="13063" max="13063" width="2.7109375" style="113" customWidth="1"/>
    <col min="13064" max="13064" width="14.140625" style="113" customWidth="1"/>
    <col min="13065" max="13065" width="2.7109375" style="113" customWidth="1"/>
    <col min="13066" max="13066" width="17.7109375" style="113" customWidth="1"/>
    <col min="13067" max="13067" width="2.7109375" style="113" customWidth="1"/>
    <col min="13068" max="13068" width="18.7109375" style="113" customWidth="1"/>
    <col min="13069" max="13069" width="2.7109375" style="113" customWidth="1"/>
    <col min="13070" max="13070" width="17.7109375" style="113" bestFit="1" customWidth="1"/>
    <col min="13071" max="13310" width="10.7109375" style="113"/>
    <col min="13311" max="13311" width="50.140625" style="113" customWidth="1"/>
    <col min="13312" max="13312" width="9.85546875" style="113" bestFit="1" customWidth="1"/>
    <col min="13313" max="13313" width="2.7109375" style="113" customWidth="1"/>
    <col min="13314" max="13314" width="15.85546875" style="113" bestFit="1" customWidth="1"/>
    <col min="13315" max="13315" width="2.7109375" style="113" customWidth="1"/>
    <col min="13316" max="13316" width="17.7109375" style="113" bestFit="1" customWidth="1"/>
    <col min="13317" max="13317" width="2.7109375" style="113" customWidth="1"/>
    <col min="13318" max="13318" width="18" style="113" customWidth="1"/>
    <col min="13319" max="13319" width="2.7109375" style="113" customWidth="1"/>
    <col min="13320" max="13320" width="14.140625" style="113" customWidth="1"/>
    <col min="13321" max="13321" width="2.7109375" style="113" customWidth="1"/>
    <col min="13322" max="13322" width="17.7109375" style="113" customWidth="1"/>
    <col min="13323" max="13323" width="2.7109375" style="113" customWidth="1"/>
    <col min="13324" max="13324" width="18.7109375" style="113" customWidth="1"/>
    <col min="13325" max="13325" width="2.7109375" style="113" customWidth="1"/>
    <col min="13326" max="13326" width="17.7109375" style="113" bestFit="1" customWidth="1"/>
    <col min="13327" max="13566" width="10.7109375" style="113"/>
    <col min="13567" max="13567" width="50.140625" style="113" customWidth="1"/>
    <col min="13568" max="13568" width="9.85546875" style="113" bestFit="1" customWidth="1"/>
    <col min="13569" max="13569" width="2.7109375" style="113" customWidth="1"/>
    <col min="13570" max="13570" width="15.85546875" style="113" bestFit="1" customWidth="1"/>
    <col min="13571" max="13571" width="2.7109375" style="113" customWidth="1"/>
    <col min="13572" max="13572" width="17.7109375" style="113" bestFit="1" customWidth="1"/>
    <col min="13573" max="13573" width="2.7109375" style="113" customWidth="1"/>
    <col min="13574" max="13574" width="18" style="113" customWidth="1"/>
    <col min="13575" max="13575" width="2.7109375" style="113" customWidth="1"/>
    <col min="13576" max="13576" width="14.140625" style="113" customWidth="1"/>
    <col min="13577" max="13577" width="2.7109375" style="113" customWidth="1"/>
    <col min="13578" max="13578" width="17.7109375" style="113" customWidth="1"/>
    <col min="13579" max="13579" width="2.7109375" style="113" customWidth="1"/>
    <col min="13580" max="13580" width="18.7109375" style="113" customWidth="1"/>
    <col min="13581" max="13581" width="2.7109375" style="113" customWidth="1"/>
    <col min="13582" max="13582" width="17.7109375" style="113" bestFit="1" customWidth="1"/>
    <col min="13583" max="13822" width="10.7109375" style="113"/>
    <col min="13823" max="13823" width="50.140625" style="113" customWidth="1"/>
    <col min="13824" max="13824" width="9.85546875" style="113" bestFit="1" customWidth="1"/>
    <col min="13825" max="13825" width="2.7109375" style="113" customWidth="1"/>
    <col min="13826" max="13826" width="15.85546875" style="113" bestFit="1" customWidth="1"/>
    <col min="13827" max="13827" width="2.7109375" style="113" customWidth="1"/>
    <col min="13828" max="13828" width="17.7109375" style="113" bestFit="1" customWidth="1"/>
    <col min="13829" max="13829" width="2.7109375" style="113" customWidth="1"/>
    <col min="13830" max="13830" width="18" style="113" customWidth="1"/>
    <col min="13831" max="13831" width="2.7109375" style="113" customWidth="1"/>
    <col min="13832" max="13832" width="14.140625" style="113" customWidth="1"/>
    <col min="13833" max="13833" width="2.7109375" style="113" customWidth="1"/>
    <col min="13834" max="13834" width="17.7109375" style="113" customWidth="1"/>
    <col min="13835" max="13835" width="2.7109375" style="113" customWidth="1"/>
    <col min="13836" max="13836" width="18.7109375" style="113" customWidth="1"/>
    <col min="13837" max="13837" width="2.7109375" style="113" customWidth="1"/>
    <col min="13838" max="13838" width="17.7109375" style="113" bestFit="1" customWidth="1"/>
    <col min="13839" max="14078" width="10.7109375" style="113"/>
    <col min="14079" max="14079" width="50.140625" style="113" customWidth="1"/>
    <col min="14080" max="14080" width="9.85546875" style="113" bestFit="1" customWidth="1"/>
    <col min="14081" max="14081" width="2.7109375" style="113" customWidth="1"/>
    <col min="14082" max="14082" width="15.85546875" style="113" bestFit="1" customWidth="1"/>
    <col min="14083" max="14083" width="2.7109375" style="113" customWidth="1"/>
    <col min="14084" max="14084" width="17.7109375" style="113" bestFit="1" customWidth="1"/>
    <col min="14085" max="14085" width="2.7109375" style="113" customWidth="1"/>
    <col min="14086" max="14086" width="18" style="113" customWidth="1"/>
    <col min="14087" max="14087" width="2.7109375" style="113" customWidth="1"/>
    <col min="14088" max="14088" width="14.140625" style="113" customWidth="1"/>
    <col min="14089" max="14089" width="2.7109375" style="113" customWidth="1"/>
    <col min="14090" max="14090" width="17.7109375" style="113" customWidth="1"/>
    <col min="14091" max="14091" width="2.7109375" style="113" customWidth="1"/>
    <col min="14092" max="14092" width="18.7109375" style="113" customWidth="1"/>
    <col min="14093" max="14093" width="2.7109375" style="113" customWidth="1"/>
    <col min="14094" max="14094" width="17.7109375" style="113" bestFit="1" customWidth="1"/>
    <col min="14095" max="14334" width="10.7109375" style="113"/>
    <col min="14335" max="14335" width="50.140625" style="113" customWidth="1"/>
    <col min="14336" max="14336" width="9.85546875" style="113" bestFit="1" customWidth="1"/>
    <col min="14337" max="14337" width="2.7109375" style="113" customWidth="1"/>
    <col min="14338" max="14338" width="15.85546875" style="113" bestFit="1" customWidth="1"/>
    <col min="14339" max="14339" width="2.7109375" style="113" customWidth="1"/>
    <col min="14340" max="14340" width="17.7109375" style="113" bestFit="1" customWidth="1"/>
    <col min="14341" max="14341" width="2.7109375" style="113" customWidth="1"/>
    <col min="14342" max="14342" width="18" style="113" customWidth="1"/>
    <col min="14343" max="14343" width="2.7109375" style="113" customWidth="1"/>
    <col min="14344" max="14344" width="14.140625" style="113" customWidth="1"/>
    <col min="14345" max="14345" width="2.7109375" style="113" customWidth="1"/>
    <col min="14346" max="14346" width="17.7109375" style="113" customWidth="1"/>
    <col min="14347" max="14347" width="2.7109375" style="113" customWidth="1"/>
    <col min="14348" max="14348" width="18.7109375" style="113" customWidth="1"/>
    <col min="14349" max="14349" width="2.7109375" style="113" customWidth="1"/>
    <col min="14350" max="14350" width="17.7109375" style="113" bestFit="1" customWidth="1"/>
    <col min="14351" max="14590" width="10.7109375" style="113"/>
    <col min="14591" max="14591" width="50.140625" style="113" customWidth="1"/>
    <col min="14592" max="14592" width="9.85546875" style="113" bestFit="1" customWidth="1"/>
    <col min="14593" max="14593" width="2.7109375" style="113" customWidth="1"/>
    <col min="14594" max="14594" width="15.85546875" style="113" bestFit="1" customWidth="1"/>
    <col min="14595" max="14595" width="2.7109375" style="113" customWidth="1"/>
    <col min="14596" max="14596" width="17.7109375" style="113" bestFit="1" customWidth="1"/>
    <col min="14597" max="14597" width="2.7109375" style="113" customWidth="1"/>
    <col min="14598" max="14598" width="18" style="113" customWidth="1"/>
    <col min="14599" max="14599" width="2.7109375" style="113" customWidth="1"/>
    <col min="14600" max="14600" width="14.140625" style="113" customWidth="1"/>
    <col min="14601" max="14601" width="2.7109375" style="113" customWidth="1"/>
    <col min="14602" max="14602" width="17.7109375" style="113" customWidth="1"/>
    <col min="14603" max="14603" width="2.7109375" style="113" customWidth="1"/>
    <col min="14604" max="14604" width="18.7109375" style="113" customWidth="1"/>
    <col min="14605" max="14605" width="2.7109375" style="113" customWidth="1"/>
    <col min="14606" max="14606" width="17.7109375" style="113" bestFit="1" customWidth="1"/>
    <col min="14607" max="14846" width="10.7109375" style="113"/>
    <col min="14847" max="14847" width="50.140625" style="113" customWidth="1"/>
    <col min="14848" max="14848" width="9.85546875" style="113" bestFit="1" customWidth="1"/>
    <col min="14849" max="14849" width="2.7109375" style="113" customWidth="1"/>
    <col min="14850" max="14850" width="15.85546875" style="113" bestFit="1" customWidth="1"/>
    <col min="14851" max="14851" width="2.7109375" style="113" customWidth="1"/>
    <col min="14852" max="14852" width="17.7109375" style="113" bestFit="1" customWidth="1"/>
    <col min="14853" max="14853" width="2.7109375" style="113" customWidth="1"/>
    <col min="14854" max="14854" width="18" style="113" customWidth="1"/>
    <col min="14855" max="14855" width="2.7109375" style="113" customWidth="1"/>
    <col min="14856" max="14856" width="14.140625" style="113" customWidth="1"/>
    <col min="14857" max="14857" width="2.7109375" style="113" customWidth="1"/>
    <col min="14858" max="14858" width="17.7109375" style="113" customWidth="1"/>
    <col min="14859" max="14859" width="2.7109375" style="113" customWidth="1"/>
    <col min="14860" max="14860" width="18.7109375" style="113" customWidth="1"/>
    <col min="14861" max="14861" width="2.7109375" style="113" customWidth="1"/>
    <col min="14862" max="14862" width="17.7109375" style="113" bestFit="1" customWidth="1"/>
    <col min="14863" max="15102" width="10.7109375" style="113"/>
    <col min="15103" max="15103" width="50.140625" style="113" customWidth="1"/>
    <col min="15104" max="15104" width="9.85546875" style="113" bestFit="1" customWidth="1"/>
    <col min="15105" max="15105" width="2.7109375" style="113" customWidth="1"/>
    <col min="15106" max="15106" width="15.85546875" style="113" bestFit="1" customWidth="1"/>
    <col min="15107" max="15107" width="2.7109375" style="113" customWidth="1"/>
    <col min="15108" max="15108" width="17.7109375" style="113" bestFit="1" customWidth="1"/>
    <col min="15109" max="15109" width="2.7109375" style="113" customWidth="1"/>
    <col min="15110" max="15110" width="18" style="113" customWidth="1"/>
    <col min="15111" max="15111" width="2.7109375" style="113" customWidth="1"/>
    <col min="15112" max="15112" width="14.140625" style="113" customWidth="1"/>
    <col min="15113" max="15113" width="2.7109375" style="113" customWidth="1"/>
    <col min="15114" max="15114" width="17.7109375" style="113" customWidth="1"/>
    <col min="15115" max="15115" width="2.7109375" style="113" customWidth="1"/>
    <col min="15116" max="15116" width="18.7109375" style="113" customWidth="1"/>
    <col min="15117" max="15117" width="2.7109375" style="113" customWidth="1"/>
    <col min="15118" max="15118" width="17.7109375" style="113" bestFit="1" customWidth="1"/>
    <col min="15119" max="15358" width="10.7109375" style="113"/>
    <col min="15359" max="15359" width="50.140625" style="113" customWidth="1"/>
    <col min="15360" max="15360" width="9.85546875" style="113" bestFit="1" customWidth="1"/>
    <col min="15361" max="15361" width="2.7109375" style="113" customWidth="1"/>
    <col min="15362" max="15362" width="15.85546875" style="113" bestFit="1" customWidth="1"/>
    <col min="15363" max="15363" width="2.7109375" style="113" customWidth="1"/>
    <col min="15364" max="15364" width="17.7109375" style="113" bestFit="1" customWidth="1"/>
    <col min="15365" max="15365" width="2.7109375" style="113" customWidth="1"/>
    <col min="15366" max="15366" width="18" style="113" customWidth="1"/>
    <col min="15367" max="15367" width="2.7109375" style="113" customWidth="1"/>
    <col min="15368" max="15368" width="14.140625" style="113" customWidth="1"/>
    <col min="15369" max="15369" width="2.7109375" style="113" customWidth="1"/>
    <col min="15370" max="15370" width="17.7109375" style="113" customWidth="1"/>
    <col min="15371" max="15371" width="2.7109375" style="113" customWidth="1"/>
    <col min="15372" max="15372" width="18.7109375" style="113" customWidth="1"/>
    <col min="15373" max="15373" width="2.7109375" style="113" customWidth="1"/>
    <col min="15374" max="15374" width="17.7109375" style="113" bestFit="1" customWidth="1"/>
    <col min="15375" max="15614" width="10.7109375" style="113"/>
    <col min="15615" max="15615" width="50.140625" style="113" customWidth="1"/>
    <col min="15616" max="15616" width="9.85546875" style="113" bestFit="1" customWidth="1"/>
    <col min="15617" max="15617" width="2.7109375" style="113" customWidth="1"/>
    <col min="15618" max="15618" width="15.85546875" style="113" bestFit="1" customWidth="1"/>
    <col min="15619" max="15619" width="2.7109375" style="113" customWidth="1"/>
    <col min="15620" max="15620" width="17.7109375" style="113" bestFit="1" customWidth="1"/>
    <col min="15621" max="15621" width="2.7109375" style="113" customWidth="1"/>
    <col min="15622" max="15622" width="18" style="113" customWidth="1"/>
    <col min="15623" max="15623" width="2.7109375" style="113" customWidth="1"/>
    <col min="15624" max="15624" width="14.140625" style="113" customWidth="1"/>
    <col min="15625" max="15625" width="2.7109375" style="113" customWidth="1"/>
    <col min="15626" max="15626" width="17.7109375" style="113" customWidth="1"/>
    <col min="15627" max="15627" width="2.7109375" style="113" customWidth="1"/>
    <col min="15628" max="15628" width="18.7109375" style="113" customWidth="1"/>
    <col min="15629" max="15629" width="2.7109375" style="113" customWidth="1"/>
    <col min="15630" max="15630" width="17.7109375" style="113" bestFit="1" customWidth="1"/>
    <col min="15631" max="15870" width="10.7109375" style="113"/>
    <col min="15871" max="15871" width="50.140625" style="113" customWidth="1"/>
    <col min="15872" max="15872" width="9.85546875" style="113" bestFit="1" customWidth="1"/>
    <col min="15873" max="15873" width="2.7109375" style="113" customWidth="1"/>
    <col min="15874" max="15874" width="15.85546875" style="113" bestFit="1" customWidth="1"/>
    <col min="15875" max="15875" width="2.7109375" style="113" customWidth="1"/>
    <col min="15876" max="15876" width="17.7109375" style="113" bestFit="1" customWidth="1"/>
    <col min="15877" max="15877" width="2.7109375" style="113" customWidth="1"/>
    <col min="15878" max="15878" width="18" style="113" customWidth="1"/>
    <col min="15879" max="15879" width="2.7109375" style="113" customWidth="1"/>
    <col min="15880" max="15880" width="14.140625" style="113" customWidth="1"/>
    <col min="15881" max="15881" width="2.7109375" style="113" customWidth="1"/>
    <col min="15882" max="15882" width="17.7109375" style="113" customWidth="1"/>
    <col min="15883" max="15883" width="2.7109375" style="113" customWidth="1"/>
    <col min="15884" max="15884" width="18.7109375" style="113" customWidth="1"/>
    <col min="15885" max="15885" width="2.7109375" style="113" customWidth="1"/>
    <col min="15886" max="15886" width="17.7109375" style="113" bestFit="1" customWidth="1"/>
    <col min="15887" max="16126" width="10.7109375" style="113"/>
    <col min="16127" max="16127" width="50.140625" style="113" customWidth="1"/>
    <col min="16128" max="16128" width="9.85546875" style="113" bestFit="1" customWidth="1"/>
    <col min="16129" max="16129" width="2.7109375" style="113" customWidth="1"/>
    <col min="16130" max="16130" width="15.85546875" style="113" bestFit="1" customWidth="1"/>
    <col min="16131" max="16131" width="2.7109375" style="113" customWidth="1"/>
    <col min="16132" max="16132" width="17.7109375" style="113" bestFit="1" customWidth="1"/>
    <col min="16133" max="16133" width="2.7109375" style="113" customWidth="1"/>
    <col min="16134" max="16134" width="18" style="113" customWidth="1"/>
    <col min="16135" max="16135" width="2.7109375" style="113" customWidth="1"/>
    <col min="16136" max="16136" width="14.140625" style="113" customWidth="1"/>
    <col min="16137" max="16137" width="2.7109375" style="113" customWidth="1"/>
    <col min="16138" max="16138" width="17.7109375" style="113" customWidth="1"/>
    <col min="16139" max="16139" width="2.7109375" style="113" customWidth="1"/>
    <col min="16140" max="16140" width="18.7109375" style="113" customWidth="1"/>
    <col min="16141" max="16141" width="2.7109375" style="113" customWidth="1"/>
    <col min="16142" max="16142" width="17.7109375" style="113" bestFit="1" customWidth="1"/>
    <col min="16143" max="16384" width="10.7109375" style="113"/>
  </cols>
  <sheetData>
    <row r="1" spans="1:14" ht="21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112"/>
      <c r="M1" s="112"/>
      <c r="N1" s="112"/>
    </row>
    <row r="2" spans="1:14" ht="21" customHeight="1">
      <c r="A2" s="241" t="s">
        <v>118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112"/>
      <c r="M2" s="112"/>
      <c r="N2" s="114"/>
    </row>
    <row r="3" spans="1:14" ht="21" customHeight="1">
      <c r="A3" s="115"/>
      <c r="B3" s="115"/>
      <c r="C3" s="112"/>
      <c r="D3" s="112"/>
      <c r="E3" s="112"/>
      <c r="F3" s="114"/>
      <c r="G3" s="112"/>
      <c r="H3" s="114"/>
      <c r="I3" s="112"/>
      <c r="J3" s="114"/>
      <c r="K3" s="112"/>
      <c r="L3" s="112"/>
      <c r="M3" s="112"/>
      <c r="N3" s="116"/>
    </row>
    <row r="4" spans="1:14" s="120" customFormat="1" ht="21.75" customHeight="1">
      <c r="A4" s="117"/>
      <c r="B4" s="117"/>
      <c r="C4" s="117"/>
      <c r="D4" s="118" t="s">
        <v>3</v>
      </c>
      <c r="E4" s="118"/>
      <c r="F4" s="118"/>
      <c r="G4" s="118"/>
      <c r="H4" s="118"/>
      <c r="I4" s="118"/>
      <c r="J4" s="118"/>
      <c r="K4" s="118"/>
      <c r="L4" s="118"/>
      <c r="M4" s="118"/>
      <c r="N4" s="119"/>
    </row>
    <row r="5" spans="1:14" ht="21" customHeight="1">
      <c r="A5" s="115"/>
      <c r="B5" s="115"/>
      <c r="C5" s="112"/>
      <c r="D5" s="121"/>
      <c r="E5" s="112"/>
      <c r="F5" s="114"/>
      <c r="G5" s="112"/>
      <c r="K5" s="112"/>
      <c r="L5" s="122" t="s">
        <v>126</v>
      </c>
      <c r="M5" s="112"/>
      <c r="N5" s="121"/>
    </row>
    <row r="6" spans="1:14" ht="21" customHeight="1">
      <c r="A6" s="115"/>
      <c r="B6" s="115"/>
      <c r="C6" s="112"/>
      <c r="D6" s="121"/>
      <c r="E6" s="112"/>
      <c r="F6" s="114"/>
      <c r="G6" s="112"/>
      <c r="H6" s="248" t="s">
        <v>69</v>
      </c>
      <c r="I6" s="249"/>
      <c r="J6" s="249"/>
      <c r="K6" s="112"/>
      <c r="L6" s="123" t="s">
        <v>152</v>
      </c>
      <c r="M6" s="112"/>
      <c r="N6" s="124"/>
    </row>
    <row r="7" spans="1:14" ht="21" customHeight="1">
      <c r="A7" s="115"/>
      <c r="B7" s="115"/>
      <c r="C7" s="112"/>
      <c r="D7" s="75" t="s">
        <v>63</v>
      </c>
      <c r="E7" s="77"/>
      <c r="F7" s="77"/>
      <c r="G7" s="77"/>
      <c r="H7" s="77"/>
      <c r="I7" s="77"/>
      <c r="J7" s="78"/>
      <c r="K7" s="112"/>
      <c r="L7" s="121"/>
      <c r="M7" s="112"/>
      <c r="N7" s="86" t="s">
        <v>122</v>
      </c>
    </row>
    <row r="8" spans="1:14" ht="21" customHeight="1">
      <c r="A8" s="121"/>
      <c r="B8" s="121"/>
      <c r="C8" s="73"/>
      <c r="D8" s="83" t="s">
        <v>128</v>
      </c>
      <c r="E8" s="88"/>
      <c r="F8" s="83" t="s">
        <v>129</v>
      </c>
      <c r="G8" s="88"/>
      <c r="H8" s="83" t="s">
        <v>130</v>
      </c>
      <c r="I8" s="73"/>
      <c r="J8" s="83" t="s">
        <v>131</v>
      </c>
      <c r="K8" s="83"/>
      <c r="L8" s="83" t="s">
        <v>153</v>
      </c>
      <c r="M8" s="83"/>
      <c r="N8" s="83" t="s">
        <v>138</v>
      </c>
    </row>
    <row r="9" spans="1:14" s="126" customFormat="1" ht="21" customHeight="1">
      <c r="A9" s="115"/>
      <c r="B9" s="92" t="s">
        <v>7</v>
      </c>
      <c r="C9" s="88"/>
      <c r="D9" s="83" t="s">
        <v>139</v>
      </c>
      <c r="E9" s="88"/>
      <c r="F9" s="83" t="s">
        <v>140</v>
      </c>
      <c r="G9" s="88"/>
      <c r="H9" s="83" t="s">
        <v>141</v>
      </c>
      <c r="I9" s="88"/>
      <c r="J9" s="83" t="s">
        <v>142</v>
      </c>
      <c r="K9" s="83"/>
      <c r="L9" s="125" t="s">
        <v>154</v>
      </c>
      <c r="M9" s="83"/>
      <c r="N9" s="83" t="s">
        <v>149</v>
      </c>
    </row>
    <row r="10" spans="1:14" s="126" customFormat="1" ht="21" customHeight="1">
      <c r="C10" s="88"/>
      <c r="D10" s="246" t="s">
        <v>10</v>
      </c>
      <c r="E10" s="246"/>
      <c r="F10" s="246"/>
      <c r="G10" s="246"/>
      <c r="H10" s="246"/>
      <c r="I10" s="246"/>
      <c r="J10" s="246"/>
      <c r="K10" s="246"/>
      <c r="L10" s="246"/>
      <c r="M10" s="246"/>
      <c r="N10" s="246"/>
    </row>
    <row r="11" spans="1:14" s="126" customFormat="1" ht="21" customHeight="1">
      <c r="A11" s="28" t="s">
        <v>222</v>
      </c>
      <c r="B11" s="28"/>
      <c r="C11" s="88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</row>
    <row r="12" spans="1:14" s="126" customFormat="1" ht="21" customHeight="1">
      <c r="A12" s="97" t="s">
        <v>151</v>
      </c>
      <c r="B12" s="97"/>
      <c r="C12" s="73"/>
      <c r="D12" s="108">
        <v>762769</v>
      </c>
      <c r="E12" s="108"/>
      <c r="F12" s="108">
        <v>5192673</v>
      </c>
      <c r="G12" s="141"/>
      <c r="H12" s="108">
        <v>92255</v>
      </c>
      <c r="I12" s="108"/>
      <c r="J12" s="108">
        <v>-540321</v>
      </c>
      <c r="K12" s="108"/>
      <c r="L12" s="108">
        <v>59458</v>
      </c>
      <c r="M12" s="108"/>
      <c r="N12" s="108">
        <v>5566834</v>
      </c>
    </row>
    <row r="13" spans="1:14" s="126" customFormat="1" ht="21" customHeight="1">
      <c r="A13" s="100" t="s">
        <v>155</v>
      </c>
      <c r="B13" s="100"/>
      <c r="C13" s="73"/>
      <c r="D13" s="137">
        <v>0</v>
      </c>
      <c r="E13" s="137"/>
      <c r="F13" s="137">
        <v>0</v>
      </c>
      <c r="G13" s="137"/>
      <c r="H13" s="137">
        <v>0</v>
      </c>
      <c r="I13" s="137"/>
      <c r="J13" s="137">
        <v>182808</v>
      </c>
      <c r="K13" s="137"/>
      <c r="L13" s="139">
        <v>0</v>
      </c>
      <c r="M13" s="137"/>
      <c r="N13" s="137">
        <v>182808</v>
      </c>
    </row>
    <row r="14" spans="1:14" s="126" customFormat="1" ht="21" customHeight="1" thickBot="1">
      <c r="A14" s="97" t="s">
        <v>223</v>
      </c>
      <c r="B14" s="97"/>
      <c r="C14" s="73"/>
      <c r="D14" s="143">
        <f>SUM(D12:D13)</f>
        <v>762769</v>
      </c>
      <c r="E14" s="108"/>
      <c r="F14" s="143">
        <f>SUM(F12:F13)</f>
        <v>5192673</v>
      </c>
      <c r="G14" s="108"/>
      <c r="H14" s="143">
        <f>SUM(H12:H13)</f>
        <v>92255</v>
      </c>
      <c r="I14" s="108"/>
      <c r="J14" s="143">
        <f>SUM(J12:J13)</f>
        <v>-357513</v>
      </c>
      <c r="K14" s="108"/>
      <c r="L14" s="143">
        <f>SUM(L12:L13)</f>
        <v>59458</v>
      </c>
      <c r="M14" s="108"/>
      <c r="N14" s="143">
        <f>SUM(N12:N13)</f>
        <v>5749642</v>
      </c>
    </row>
    <row r="15" spans="1:14" s="126" customFormat="1" ht="21" customHeight="1" thickTop="1">
      <c r="A15" s="97"/>
      <c r="B15" s="97"/>
      <c r="C15" s="73"/>
      <c r="D15" s="137"/>
      <c r="E15" s="137"/>
      <c r="F15" s="137"/>
      <c r="G15" s="138"/>
      <c r="H15" s="137"/>
      <c r="I15" s="137"/>
      <c r="J15" s="137"/>
      <c r="K15" s="137"/>
      <c r="L15" s="137"/>
      <c r="M15" s="137"/>
      <c r="N15" s="137"/>
    </row>
    <row r="16" spans="1:14" s="126" customFormat="1" ht="21" customHeight="1">
      <c r="A16" s="28" t="s">
        <v>224</v>
      </c>
      <c r="B16" s="28"/>
      <c r="C16" s="73"/>
      <c r="D16" s="137"/>
      <c r="E16" s="137"/>
      <c r="F16" s="137"/>
      <c r="G16" s="138"/>
      <c r="H16" s="137"/>
      <c r="I16" s="137"/>
      <c r="J16" s="137"/>
      <c r="K16" s="137"/>
      <c r="L16" s="137"/>
      <c r="M16" s="137"/>
      <c r="N16" s="137"/>
    </row>
    <row r="17" spans="1:15" s="126" customFormat="1" ht="21" customHeight="1">
      <c r="A17" s="97" t="s">
        <v>216</v>
      </c>
      <c r="B17" s="97"/>
      <c r="C17" s="73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</row>
    <row r="18" spans="1:15" s="126" customFormat="1" ht="21" customHeight="1">
      <c r="A18" s="103" t="s">
        <v>217</v>
      </c>
      <c r="B18" s="103"/>
      <c r="C18" s="73"/>
      <c r="D18" s="108">
        <v>762769</v>
      </c>
      <c r="E18" s="108"/>
      <c r="F18" s="108">
        <v>5192673</v>
      </c>
      <c r="G18" s="141"/>
      <c r="H18" s="108">
        <v>92255</v>
      </c>
      <c r="I18" s="108"/>
      <c r="J18" s="108">
        <v>-278206</v>
      </c>
      <c r="K18" s="108"/>
      <c r="L18" s="108">
        <v>59458</v>
      </c>
      <c r="M18" s="108"/>
      <c r="N18" s="108">
        <v>5828949</v>
      </c>
      <c r="O18" s="107">
        <v>0</v>
      </c>
    </row>
    <row r="19" spans="1:15" s="129" customFormat="1" ht="21" customHeight="1">
      <c r="A19" s="157" t="s">
        <v>226</v>
      </c>
      <c r="B19" s="127">
        <v>3</v>
      </c>
      <c r="C19" s="128"/>
      <c r="D19" s="149">
        <v>0</v>
      </c>
      <c r="E19" s="149"/>
      <c r="F19" s="149">
        <v>0</v>
      </c>
      <c r="G19" s="150"/>
      <c r="H19" s="149">
        <v>0</v>
      </c>
      <c r="I19" s="151"/>
      <c r="J19" s="151">
        <v>-68882</v>
      </c>
      <c r="K19" s="151"/>
      <c r="L19" s="149">
        <v>0</v>
      </c>
      <c r="M19" s="151"/>
      <c r="N19" s="151">
        <f>J19</f>
        <v>-68882</v>
      </c>
      <c r="O19" s="107">
        <v>0</v>
      </c>
    </row>
    <row r="20" spans="1:15" s="126" customFormat="1" ht="21" customHeight="1">
      <c r="A20" s="97" t="s">
        <v>218</v>
      </c>
      <c r="B20" s="97"/>
      <c r="C20" s="73"/>
      <c r="D20" s="109">
        <f>SUM(D18:D19)</f>
        <v>762769</v>
      </c>
      <c r="E20" s="108"/>
      <c r="F20" s="109">
        <f>SUM(F18:F19)</f>
        <v>5192673</v>
      </c>
      <c r="G20" s="141"/>
      <c r="H20" s="109">
        <f>SUM(H18:H19)</f>
        <v>92255</v>
      </c>
      <c r="I20" s="108"/>
      <c r="J20" s="109">
        <f>SUM(J18:J19)</f>
        <v>-347088</v>
      </c>
      <c r="K20" s="108"/>
      <c r="L20" s="109">
        <f>SUM(L18:L19)</f>
        <v>59458</v>
      </c>
      <c r="M20" s="108"/>
      <c r="N20" s="109">
        <f>SUM(N18:N19)</f>
        <v>5760067</v>
      </c>
      <c r="O20" s="107">
        <v>0</v>
      </c>
    </row>
    <row r="21" spans="1:15" s="126" customFormat="1" ht="21" customHeight="1">
      <c r="A21" s="100" t="s">
        <v>220</v>
      </c>
      <c r="B21" s="100"/>
      <c r="C21" s="73"/>
      <c r="D21" s="149">
        <v>0</v>
      </c>
      <c r="E21" s="149"/>
      <c r="F21" s="149">
        <v>0</v>
      </c>
      <c r="G21" s="150"/>
      <c r="H21" s="149">
        <v>0</v>
      </c>
      <c r="I21" s="151"/>
      <c r="J21" s="151">
        <v>-28755</v>
      </c>
      <c r="K21" s="151"/>
      <c r="L21" s="151">
        <v>0</v>
      </c>
      <c r="M21" s="151"/>
      <c r="N21" s="151">
        <f>SUM(D21:L21)</f>
        <v>-28755</v>
      </c>
      <c r="O21" s="107">
        <v>0</v>
      </c>
    </row>
    <row r="22" spans="1:15" s="126" customFormat="1" ht="21" customHeight="1">
      <c r="A22" s="100" t="s">
        <v>221</v>
      </c>
      <c r="B22" s="105"/>
      <c r="C22" s="73"/>
      <c r="D22" s="42"/>
      <c r="E22" s="139"/>
      <c r="F22" s="139"/>
      <c r="G22" s="139"/>
      <c r="H22" s="139"/>
      <c r="I22" s="137"/>
      <c r="J22" s="137"/>
      <c r="K22" s="137"/>
      <c r="L22" s="137"/>
      <c r="M22" s="137"/>
      <c r="N22" s="137"/>
      <c r="O22" s="107"/>
    </row>
    <row r="23" spans="1:15" s="126" customFormat="1" ht="21" customHeight="1">
      <c r="A23" s="130" t="s">
        <v>154</v>
      </c>
      <c r="B23" s="106">
        <v>14</v>
      </c>
      <c r="C23" s="73"/>
      <c r="D23" s="149">
        <v>0</v>
      </c>
      <c r="E23" s="149"/>
      <c r="F23" s="149">
        <v>0</v>
      </c>
      <c r="G23" s="150"/>
      <c r="H23" s="149">
        <v>0</v>
      </c>
      <c r="I23" s="151"/>
      <c r="J23" s="151">
        <v>0</v>
      </c>
      <c r="K23" s="151"/>
      <c r="L23" s="149">
        <v>-14119</v>
      </c>
      <c r="M23" s="151"/>
      <c r="N23" s="151">
        <f>SUM(D23:L23)</f>
        <v>-14119</v>
      </c>
      <c r="O23" s="107">
        <v>0</v>
      </c>
    </row>
    <row r="24" spans="1:15" s="126" customFormat="1" ht="21" customHeight="1" thickBot="1">
      <c r="A24" s="97" t="s">
        <v>225</v>
      </c>
      <c r="B24" s="97"/>
      <c r="C24" s="73"/>
      <c r="D24" s="143">
        <f>SUM(D20:D23)</f>
        <v>762769</v>
      </c>
      <c r="E24" s="108"/>
      <c r="F24" s="143">
        <f>SUM(F20:F23)</f>
        <v>5192673</v>
      </c>
      <c r="G24" s="108"/>
      <c r="H24" s="143">
        <f>SUM(H20:H23)</f>
        <v>92255</v>
      </c>
      <c r="I24" s="108"/>
      <c r="J24" s="143">
        <f>SUM(J20:J23)</f>
        <v>-375843</v>
      </c>
      <c r="K24" s="108"/>
      <c r="L24" s="143">
        <f>SUM(L20:L23)</f>
        <v>45339</v>
      </c>
      <c r="M24" s="108"/>
      <c r="N24" s="143">
        <f>SUM(N20:N23)</f>
        <v>5717193</v>
      </c>
      <c r="O24" s="107">
        <v>0</v>
      </c>
    </row>
    <row r="25" spans="1:15" s="126" customFormat="1" ht="21" customHeight="1" thickTop="1">
      <c r="A25" s="72"/>
      <c r="B25" s="72"/>
      <c r="C25" s="73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</row>
    <row r="26" spans="1:15" s="126" customFormat="1" ht="21" customHeight="1">
      <c r="A26" s="72"/>
      <c r="B26" s="72"/>
      <c r="C26" s="72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</row>
    <row r="27" spans="1:15" s="126" customFormat="1" ht="21" customHeight="1">
      <c r="A27" s="113"/>
      <c r="B27" s="113"/>
      <c r="F27" s="113"/>
      <c r="H27" s="113"/>
      <c r="J27" s="113"/>
      <c r="K27" s="113"/>
      <c r="L27" s="113"/>
      <c r="M27" s="113"/>
      <c r="N27" s="113"/>
    </row>
    <row r="28" spans="1:15" s="126" customFormat="1" ht="21" customHeight="1">
      <c r="F28" s="113"/>
      <c r="H28" s="113"/>
      <c r="J28" s="113"/>
      <c r="K28" s="113"/>
      <c r="L28" s="113"/>
      <c r="M28" s="113"/>
      <c r="N28" s="113"/>
    </row>
    <row r="29" spans="1:15" s="126" customFormat="1" ht="21" customHeight="1">
      <c r="F29" s="113"/>
      <c r="H29" s="113"/>
      <c r="J29" s="113"/>
      <c r="K29" s="113"/>
      <c r="L29" s="113"/>
      <c r="M29" s="113"/>
      <c r="N29" s="113"/>
    </row>
    <row r="30" spans="1:15" s="126" customFormat="1" ht="21" customHeight="1">
      <c r="F30" s="113"/>
      <c r="H30" s="113"/>
      <c r="J30" s="113"/>
      <c r="K30" s="113"/>
      <c r="L30" s="113"/>
      <c r="M30" s="113"/>
      <c r="N30" s="113"/>
    </row>
    <row r="31" spans="1:15" s="126" customFormat="1" ht="21" customHeight="1">
      <c r="F31" s="113"/>
      <c r="H31" s="113"/>
      <c r="J31" s="113"/>
      <c r="K31" s="113"/>
      <c r="L31" s="113"/>
      <c r="M31" s="113"/>
      <c r="N31" s="113"/>
    </row>
    <row r="32" spans="1:15" s="126" customFormat="1" ht="21" customHeight="1">
      <c r="F32" s="113"/>
      <c r="H32" s="113"/>
      <c r="J32" s="113"/>
      <c r="K32" s="113"/>
      <c r="L32" s="113"/>
      <c r="M32" s="113"/>
      <c r="N32" s="113"/>
    </row>
    <row r="33" spans="6:14" s="126" customFormat="1" ht="21" customHeight="1">
      <c r="F33" s="113"/>
      <c r="H33" s="113"/>
      <c r="J33" s="113"/>
      <c r="K33" s="113"/>
      <c r="L33" s="113"/>
      <c r="M33" s="113"/>
      <c r="N33" s="113"/>
    </row>
    <row r="34" spans="6:14" s="126" customFormat="1" ht="21" customHeight="1">
      <c r="F34" s="113"/>
      <c r="H34" s="113"/>
      <c r="J34" s="113"/>
      <c r="K34" s="113"/>
      <c r="L34" s="113"/>
      <c r="M34" s="113"/>
      <c r="N34" s="113"/>
    </row>
    <row r="35" spans="6:14" s="126" customFormat="1" ht="21" customHeight="1">
      <c r="F35" s="113"/>
      <c r="H35" s="113"/>
      <c r="J35" s="113"/>
      <c r="K35" s="113"/>
      <c r="L35" s="113"/>
      <c r="M35" s="113"/>
      <c r="N35" s="113"/>
    </row>
    <row r="36" spans="6:14" s="126" customFormat="1" ht="21" customHeight="1">
      <c r="F36" s="113"/>
      <c r="H36" s="113"/>
      <c r="J36" s="113"/>
      <c r="K36" s="113"/>
      <c r="L36" s="113"/>
      <c r="M36" s="113"/>
      <c r="N36" s="113"/>
    </row>
  </sheetData>
  <mergeCells count="4">
    <mergeCell ref="A1:K1"/>
    <mergeCell ref="A2:K2"/>
    <mergeCell ref="H6:J6"/>
    <mergeCell ref="D10:N10"/>
  </mergeCells>
  <printOptions horizontalCentered="1"/>
  <pageMargins left="0.7" right="0.5" top="0.48" bottom="0.5" header="0.5" footer="0.5"/>
  <pageSetup paperSize="9" scale="83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50" max="16383" man="1"/>
    <brk id="77" max="16383" man="1"/>
    <brk id="10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89C2E-D836-4F2B-8637-0B69298ED8EB}">
  <sheetPr codeName="Sheet7"/>
  <dimension ref="A1:O115"/>
  <sheetViews>
    <sheetView tabSelected="1" view="pageBreakPreview" zoomScale="85" zoomScaleNormal="85" zoomScaleSheetLayoutView="85" workbookViewId="0">
      <selection activeCell="E10" sqref="E10"/>
    </sheetView>
  </sheetViews>
  <sheetFormatPr defaultColWidth="9.140625" defaultRowHeight="24" customHeight="1"/>
  <cols>
    <col min="1" max="3" width="2.140625" style="16" customWidth="1"/>
    <col min="4" max="4" width="62.140625" style="16" customWidth="1"/>
    <col min="5" max="5" width="15.42578125" style="162" customWidth="1"/>
    <col min="6" max="6" width="12.85546875" style="139" customWidth="1"/>
    <col min="7" max="7" width="1.7109375" style="139" customWidth="1"/>
    <col min="8" max="8" width="12.85546875" style="139" customWidth="1"/>
    <col min="9" max="9" width="1.7109375" style="132" customWidth="1"/>
    <col min="10" max="10" width="12.85546875" style="139" customWidth="1"/>
    <col min="11" max="11" width="1.7109375" style="139" customWidth="1"/>
    <col min="12" max="12" width="12.85546875" style="139" customWidth="1"/>
    <col min="13" max="16384" width="9.140625" style="132"/>
  </cols>
  <sheetData>
    <row r="1" spans="1:12" s="160" customFormat="1" ht="24" customHeight="1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2" s="160" customFormat="1" ht="24" customHeight="1">
      <c r="A2" s="255" t="s">
        <v>156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</row>
    <row r="3" spans="1:12" s="164" customFormat="1" ht="19.5" customHeight="1">
      <c r="A3" s="183"/>
      <c r="B3" s="158"/>
      <c r="C3" s="158"/>
      <c r="D3" s="158"/>
      <c r="E3" s="162"/>
      <c r="F3" s="240" t="s">
        <v>2</v>
      </c>
      <c r="G3" s="240"/>
      <c r="H3" s="240"/>
      <c r="I3" s="163"/>
      <c r="J3" s="240" t="s">
        <v>3</v>
      </c>
      <c r="K3" s="240"/>
      <c r="L3" s="240"/>
    </row>
    <row r="4" spans="1:12" s="164" customFormat="1" ht="21.6" customHeight="1">
      <c r="A4" s="183"/>
      <c r="B4" s="158"/>
      <c r="C4" s="158"/>
      <c r="D4" s="158"/>
      <c r="E4" s="165"/>
      <c r="F4" s="252" t="s">
        <v>117</v>
      </c>
      <c r="G4" s="253"/>
      <c r="H4" s="253"/>
      <c r="I4" s="163"/>
      <c r="J4" s="252" t="s">
        <v>117</v>
      </c>
      <c r="K4" s="253"/>
      <c r="L4" s="253"/>
    </row>
    <row r="5" spans="1:12" ht="19.5" customHeight="1">
      <c r="E5" s="166"/>
      <c r="F5" s="252" t="s">
        <v>4</v>
      </c>
      <c r="G5" s="252"/>
      <c r="H5" s="252"/>
      <c r="I5" s="163"/>
      <c r="J5" s="252" t="s">
        <v>4</v>
      </c>
      <c r="K5" s="252"/>
      <c r="L5" s="252"/>
    </row>
    <row r="6" spans="1:12" ht="19.5" customHeight="1">
      <c r="E6" s="166"/>
      <c r="F6" s="167" t="s">
        <v>199</v>
      </c>
      <c r="G6" s="168"/>
      <c r="H6" s="168">
        <v>2562</v>
      </c>
      <c r="I6" s="169"/>
      <c r="J6" s="167" t="s">
        <v>199</v>
      </c>
      <c r="K6" s="168"/>
      <c r="L6" s="168">
        <v>2562</v>
      </c>
    </row>
    <row r="7" spans="1:12" ht="19.5" customHeight="1">
      <c r="E7" s="170"/>
      <c r="F7" s="242" t="s">
        <v>10</v>
      </c>
      <c r="G7" s="242"/>
      <c r="H7" s="242"/>
      <c r="I7" s="242"/>
      <c r="J7" s="242"/>
      <c r="K7" s="242"/>
      <c r="L7" s="242"/>
    </row>
    <row r="8" spans="1:12" ht="21" customHeight="1">
      <c r="A8" s="184" t="s">
        <v>157</v>
      </c>
      <c r="B8" s="17"/>
      <c r="E8" s="170"/>
    </row>
    <row r="9" spans="1:12" ht="21" customHeight="1">
      <c r="A9" s="185" t="s">
        <v>229</v>
      </c>
      <c r="E9" s="170"/>
      <c r="F9" s="139">
        <v>-36596</v>
      </c>
      <c r="H9" s="139">
        <v>183308</v>
      </c>
      <c r="I9" s="139"/>
      <c r="J9" s="139">
        <v>-28755</v>
      </c>
      <c r="L9" s="139">
        <v>227747</v>
      </c>
    </row>
    <row r="10" spans="1:12" ht="21.6" customHeight="1">
      <c r="A10" s="237" t="s">
        <v>158</v>
      </c>
      <c r="E10" s="170"/>
      <c r="I10" s="139"/>
    </row>
    <row r="11" spans="1:12" ht="21.6" customHeight="1">
      <c r="A11" s="186" t="s">
        <v>159</v>
      </c>
      <c r="E11" s="170"/>
      <c r="F11" s="139">
        <v>35273</v>
      </c>
      <c r="H11" s="139">
        <v>27002</v>
      </c>
      <c r="I11" s="139"/>
      <c r="J11" s="139">
        <v>12003</v>
      </c>
      <c r="L11" s="139">
        <v>11254</v>
      </c>
    </row>
    <row r="12" spans="1:12" ht="21.6" customHeight="1">
      <c r="A12" s="7" t="s">
        <v>205</v>
      </c>
      <c r="E12" s="170"/>
      <c r="F12" s="139">
        <v>355392</v>
      </c>
      <c r="H12" s="139">
        <v>0</v>
      </c>
      <c r="I12" s="139"/>
      <c r="J12" s="139">
        <v>226483</v>
      </c>
      <c r="L12" s="139">
        <v>0</v>
      </c>
    </row>
    <row r="13" spans="1:12" ht="21.6" customHeight="1">
      <c r="A13" s="186" t="s">
        <v>97</v>
      </c>
      <c r="F13" s="139">
        <v>0</v>
      </c>
      <c r="H13" s="139">
        <v>221267</v>
      </c>
      <c r="I13" s="139"/>
      <c r="J13" s="139">
        <v>0</v>
      </c>
      <c r="L13" s="139">
        <v>158918</v>
      </c>
    </row>
    <row r="14" spans="1:12" ht="21" customHeight="1">
      <c r="A14" s="186" t="s">
        <v>99</v>
      </c>
      <c r="E14" s="170"/>
      <c r="F14" s="139">
        <v>129485</v>
      </c>
      <c r="H14" s="139">
        <v>149121</v>
      </c>
      <c r="I14" s="139"/>
      <c r="J14" s="139">
        <v>115744</v>
      </c>
      <c r="L14" s="139">
        <v>129826</v>
      </c>
    </row>
    <row r="15" spans="1:12" ht="21" customHeight="1">
      <c r="A15" s="186" t="s">
        <v>242</v>
      </c>
      <c r="E15" s="170"/>
      <c r="F15" s="139">
        <v>1418</v>
      </c>
      <c r="H15" s="139">
        <v>2508</v>
      </c>
      <c r="I15" s="139"/>
      <c r="J15" s="139">
        <v>-4606</v>
      </c>
      <c r="L15" s="139">
        <v>3149</v>
      </c>
    </row>
    <row r="16" spans="1:12" ht="21" customHeight="1">
      <c r="A16" s="186" t="s">
        <v>233</v>
      </c>
      <c r="E16" s="170"/>
      <c r="F16" s="139">
        <v>-3773</v>
      </c>
      <c r="H16" s="139">
        <v>0</v>
      </c>
      <c r="I16" s="139"/>
      <c r="J16" s="139">
        <v>0</v>
      </c>
      <c r="L16" s="139">
        <v>0</v>
      </c>
    </row>
    <row r="17" spans="1:15" ht="21" customHeight="1">
      <c r="A17" s="22" t="s">
        <v>234</v>
      </c>
      <c r="C17" s="15"/>
      <c r="E17" s="170"/>
      <c r="F17" s="171">
        <v>373</v>
      </c>
      <c r="H17" s="171">
        <v>5</v>
      </c>
      <c r="I17" s="139"/>
      <c r="J17" s="171">
        <v>0</v>
      </c>
      <c r="L17" s="171">
        <v>2</v>
      </c>
    </row>
    <row r="18" spans="1:15" ht="21" customHeight="1">
      <c r="A18" s="22" t="s">
        <v>235</v>
      </c>
      <c r="C18" s="15"/>
      <c r="E18" s="170"/>
      <c r="F18" s="171">
        <v>607</v>
      </c>
      <c r="H18" s="171">
        <v>0</v>
      </c>
      <c r="I18" s="139"/>
      <c r="J18" s="171">
        <v>0</v>
      </c>
      <c r="L18" s="171">
        <v>0</v>
      </c>
    </row>
    <row r="19" spans="1:15" ht="21.6" customHeight="1">
      <c r="A19" s="186" t="s">
        <v>160</v>
      </c>
      <c r="E19" s="170"/>
      <c r="F19" s="171">
        <v>2789</v>
      </c>
      <c r="H19" s="171">
        <v>-24047</v>
      </c>
      <c r="I19" s="139"/>
      <c r="J19" s="171">
        <v>29626</v>
      </c>
      <c r="L19" s="171">
        <v>-73567</v>
      </c>
    </row>
    <row r="20" spans="1:15" ht="21.6" customHeight="1">
      <c r="A20" s="23" t="s">
        <v>161</v>
      </c>
      <c r="E20" s="170"/>
      <c r="F20" s="139">
        <v>3382</v>
      </c>
      <c r="H20" s="139">
        <v>4114</v>
      </c>
      <c r="I20" s="139"/>
      <c r="J20" s="139">
        <v>3382</v>
      </c>
      <c r="L20" s="139">
        <v>4114</v>
      </c>
    </row>
    <row r="21" spans="1:15" ht="21" customHeight="1">
      <c r="A21" s="23" t="s">
        <v>101</v>
      </c>
      <c r="E21" s="170"/>
      <c r="F21" s="139">
        <v>-32585</v>
      </c>
      <c r="H21" s="139">
        <v>-8335</v>
      </c>
      <c r="I21" s="139"/>
      <c r="J21" s="139">
        <v>0</v>
      </c>
      <c r="L21" s="139">
        <v>0</v>
      </c>
    </row>
    <row r="22" spans="1:15" ht="21.6" customHeight="1">
      <c r="A22" s="186" t="s">
        <v>89</v>
      </c>
      <c r="E22" s="172"/>
      <c r="F22" s="139">
        <v>-24592</v>
      </c>
      <c r="H22" s="139">
        <v>-40149</v>
      </c>
      <c r="I22" s="139"/>
      <c r="J22" s="139">
        <v>-158188</v>
      </c>
      <c r="L22" s="139">
        <v>-188912</v>
      </c>
    </row>
    <row r="23" spans="1:15" ht="21.6" customHeight="1">
      <c r="A23" s="186" t="s">
        <v>162</v>
      </c>
      <c r="E23" s="170"/>
      <c r="F23" s="139">
        <v>141529</v>
      </c>
      <c r="H23" s="139">
        <v>182651</v>
      </c>
      <c r="I23" s="139"/>
      <c r="J23" s="139">
        <v>137257</v>
      </c>
      <c r="L23" s="139">
        <v>179140</v>
      </c>
    </row>
    <row r="24" spans="1:15" ht="21" customHeight="1">
      <c r="A24" s="186" t="s">
        <v>243</v>
      </c>
      <c r="E24" s="170"/>
      <c r="F24" s="139">
        <v>1115</v>
      </c>
      <c r="H24" s="139">
        <v>0</v>
      </c>
      <c r="I24" s="139"/>
      <c r="J24" s="139">
        <v>106</v>
      </c>
      <c r="L24" s="139">
        <v>0</v>
      </c>
    </row>
    <row r="25" spans="1:15" ht="21" customHeight="1">
      <c r="A25" s="186" t="s">
        <v>163</v>
      </c>
      <c r="E25" s="170"/>
      <c r="F25" s="139">
        <v>0</v>
      </c>
      <c r="H25" s="139">
        <v>8824</v>
      </c>
      <c r="I25" s="139"/>
      <c r="J25" s="139">
        <v>0</v>
      </c>
      <c r="L25" s="139">
        <v>8824</v>
      </c>
    </row>
    <row r="26" spans="1:15" ht="21" customHeight="1">
      <c r="A26" s="186" t="s">
        <v>164</v>
      </c>
      <c r="E26" s="170"/>
      <c r="F26" s="171">
        <v>847</v>
      </c>
      <c r="H26" s="171">
        <v>1160</v>
      </c>
      <c r="I26" s="139"/>
      <c r="J26" s="171">
        <v>847</v>
      </c>
      <c r="L26" s="171">
        <v>1160</v>
      </c>
    </row>
    <row r="27" spans="1:15" ht="21" customHeight="1">
      <c r="A27" s="186" t="s">
        <v>236</v>
      </c>
      <c r="E27" s="170"/>
      <c r="F27" s="171">
        <v>-382</v>
      </c>
      <c r="H27" s="171">
        <v>0</v>
      </c>
      <c r="I27" s="139"/>
      <c r="J27" s="171">
        <v>37343</v>
      </c>
      <c r="L27" s="171">
        <v>0</v>
      </c>
    </row>
    <row r="28" spans="1:15" ht="21" customHeight="1">
      <c r="E28" s="170"/>
      <c r="F28" s="173">
        <f>SUM(F9:F27)</f>
        <v>574282</v>
      </c>
      <c r="G28" s="139">
        <f>SUM(G9:G26)</f>
        <v>0</v>
      </c>
      <c r="H28" s="173">
        <f>SUM(H9:H27)</f>
        <v>707429</v>
      </c>
      <c r="I28" s="139"/>
      <c r="J28" s="173">
        <f>SUM(J9:J27)</f>
        <v>371242</v>
      </c>
      <c r="L28" s="173">
        <f>SUM(L9:L27)</f>
        <v>461655</v>
      </c>
      <c r="N28" s="174">
        <v>0</v>
      </c>
      <c r="O28" s="174">
        <v>0</v>
      </c>
    </row>
    <row r="29" spans="1:15" ht="21.6" customHeight="1">
      <c r="A29" s="24" t="s">
        <v>165</v>
      </c>
      <c r="E29" s="170"/>
    </row>
    <row r="30" spans="1:15" ht="21.6" customHeight="1">
      <c r="A30" s="186" t="s">
        <v>166</v>
      </c>
      <c r="E30" s="170"/>
      <c r="F30" s="139">
        <v>365622</v>
      </c>
      <c r="H30" s="139">
        <v>494469</v>
      </c>
      <c r="I30" s="139"/>
      <c r="J30" s="139">
        <v>203712</v>
      </c>
      <c r="L30" s="139">
        <v>212104</v>
      </c>
    </row>
    <row r="31" spans="1:15" ht="21.6" customHeight="1">
      <c r="A31" s="186" t="s">
        <v>167</v>
      </c>
      <c r="E31" s="170"/>
      <c r="F31" s="139">
        <v>-65618</v>
      </c>
      <c r="H31" s="139">
        <v>15063</v>
      </c>
      <c r="I31" s="139"/>
      <c r="J31" s="139">
        <v>0</v>
      </c>
      <c r="L31" s="139">
        <v>0</v>
      </c>
    </row>
    <row r="32" spans="1:15" ht="21.6" customHeight="1">
      <c r="A32" s="186" t="s">
        <v>168</v>
      </c>
      <c r="E32" s="170"/>
      <c r="F32" s="139">
        <v>20465</v>
      </c>
      <c r="H32" s="139">
        <v>13580</v>
      </c>
      <c r="I32" s="139"/>
      <c r="J32" s="139">
        <v>0</v>
      </c>
      <c r="L32" s="139">
        <v>0</v>
      </c>
    </row>
    <row r="33" spans="1:15" ht="21.6" customHeight="1">
      <c r="A33" s="186" t="s">
        <v>169</v>
      </c>
      <c r="E33" s="170"/>
      <c r="F33" s="139">
        <v>2304</v>
      </c>
      <c r="H33" s="139">
        <v>18871</v>
      </c>
      <c r="I33" s="139"/>
      <c r="J33" s="139">
        <v>0</v>
      </c>
      <c r="L33" s="139">
        <v>0</v>
      </c>
    </row>
    <row r="34" spans="1:15" ht="21.6" customHeight="1">
      <c r="A34" s="187" t="s">
        <v>170</v>
      </c>
      <c r="E34" s="170"/>
      <c r="F34" s="139">
        <v>-2014</v>
      </c>
      <c r="H34" s="139">
        <v>1299</v>
      </c>
      <c r="I34" s="139"/>
      <c r="J34" s="139">
        <v>0</v>
      </c>
      <c r="L34" s="139">
        <v>0</v>
      </c>
    </row>
    <row r="35" spans="1:15" ht="21" customHeight="1">
      <c r="A35" s="186" t="s">
        <v>21</v>
      </c>
      <c r="E35" s="170"/>
      <c r="F35" s="139">
        <v>97</v>
      </c>
      <c r="H35" s="139">
        <v>-60</v>
      </c>
      <c r="I35" s="139"/>
      <c r="J35" s="139">
        <v>0</v>
      </c>
      <c r="L35" s="139">
        <v>0</v>
      </c>
    </row>
    <row r="36" spans="1:15" ht="21" customHeight="1">
      <c r="A36" s="186" t="s">
        <v>22</v>
      </c>
      <c r="E36" s="170"/>
      <c r="F36" s="139">
        <v>-132943</v>
      </c>
      <c r="H36" s="139">
        <v>-159866</v>
      </c>
      <c r="I36" s="139"/>
      <c r="J36" s="139">
        <v>-105539</v>
      </c>
      <c r="L36" s="139">
        <v>-139070</v>
      </c>
    </row>
    <row r="37" spans="1:15" ht="21.6" customHeight="1">
      <c r="A37" s="186" t="s">
        <v>24</v>
      </c>
      <c r="E37" s="170"/>
      <c r="F37" s="139">
        <v>29444</v>
      </c>
      <c r="H37" s="139">
        <v>3565</v>
      </c>
      <c r="I37" s="139"/>
      <c r="J37" s="139">
        <v>56781</v>
      </c>
      <c r="L37" s="139">
        <v>-4525</v>
      </c>
    </row>
    <row r="38" spans="1:15" ht="21.6" customHeight="1">
      <c r="A38" s="186" t="s">
        <v>25</v>
      </c>
      <c r="E38" s="170"/>
      <c r="F38" s="139">
        <v>-70626</v>
      </c>
      <c r="H38" s="139">
        <v>-79673</v>
      </c>
      <c r="I38" s="139"/>
      <c r="J38" s="139">
        <v>-2515</v>
      </c>
      <c r="L38" s="139">
        <v>-1936</v>
      </c>
    </row>
    <row r="39" spans="1:15" ht="21.6" customHeight="1">
      <c r="A39" s="186" t="s">
        <v>41</v>
      </c>
      <c r="E39" s="170"/>
      <c r="F39" s="139">
        <v>12043</v>
      </c>
      <c r="H39" s="139">
        <v>5921</v>
      </c>
      <c r="I39" s="139"/>
      <c r="J39" s="139">
        <v>5484</v>
      </c>
      <c r="L39" s="139">
        <v>3912</v>
      </c>
    </row>
    <row r="40" spans="1:15" ht="21.6" customHeight="1">
      <c r="A40" s="186" t="s">
        <v>46</v>
      </c>
      <c r="E40" s="170"/>
      <c r="F40" s="139">
        <v>-1476</v>
      </c>
      <c r="H40" s="139">
        <v>6537</v>
      </c>
      <c r="I40" s="139"/>
      <c r="J40" s="139">
        <v>7732</v>
      </c>
      <c r="L40" s="139">
        <v>14161</v>
      </c>
    </row>
    <row r="41" spans="1:15" ht="21" customHeight="1">
      <c r="A41" s="186" t="s">
        <v>47</v>
      </c>
      <c r="E41" s="170"/>
      <c r="F41" s="139">
        <v>11633</v>
      </c>
      <c r="H41" s="139">
        <v>4927</v>
      </c>
      <c r="I41" s="139"/>
      <c r="J41" s="139">
        <v>0</v>
      </c>
      <c r="L41" s="139">
        <v>0</v>
      </c>
    </row>
    <row r="42" spans="1:15" ht="21.6" customHeight="1">
      <c r="A42" s="186" t="s">
        <v>52</v>
      </c>
      <c r="E42" s="170"/>
      <c r="F42" s="139">
        <v>-7050</v>
      </c>
      <c r="H42" s="139">
        <v>-1438</v>
      </c>
      <c r="I42" s="139"/>
      <c r="J42" s="139">
        <v>-3092</v>
      </c>
      <c r="L42" s="139">
        <v>-2072</v>
      </c>
    </row>
    <row r="43" spans="1:15" ht="21.6" customHeight="1">
      <c r="A43" s="186" t="s">
        <v>53</v>
      </c>
      <c r="E43" s="170"/>
      <c r="F43" s="171">
        <v>-31911</v>
      </c>
      <c r="H43" s="171">
        <v>26216</v>
      </c>
      <c r="I43" s="139"/>
      <c r="J43" s="171">
        <v>-25083</v>
      </c>
      <c r="L43" s="171">
        <v>21390</v>
      </c>
    </row>
    <row r="44" spans="1:15" ht="21.6" customHeight="1">
      <c r="A44" s="186" t="s">
        <v>54</v>
      </c>
      <c r="E44" s="170"/>
      <c r="F44" s="139">
        <v>-27984</v>
      </c>
      <c r="H44" s="139">
        <v>-8822</v>
      </c>
      <c r="I44" s="139"/>
      <c r="J44" s="139">
        <v>120</v>
      </c>
      <c r="L44" s="139">
        <v>1821</v>
      </c>
    </row>
    <row r="45" spans="1:15" ht="21.6" customHeight="1">
      <c r="A45" s="186" t="s">
        <v>59</v>
      </c>
      <c r="E45" s="170"/>
      <c r="F45" s="139">
        <v>0</v>
      </c>
      <c r="H45" s="139">
        <v>-117</v>
      </c>
      <c r="I45" s="139"/>
      <c r="J45" s="139">
        <v>0</v>
      </c>
      <c r="L45" s="139">
        <v>0</v>
      </c>
      <c r="N45" s="174"/>
      <c r="O45" s="174"/>
    </row>
    <row r="46" spans="1:15" ht="21" customHeight="1">
      <c r="A46" s="185" t="s">
        <v>171</v>
      </c>
      <c r="E46" s="170"/>
      <c r="F46" s="173">
        <f>SUM(F28:F45)</f>
        <v>676268</v>
      </c>
      <c r="H46" s="173">
        <f>SUM(H28:H45)</f>
        <v>1047901</v>
      </c>
      <c r="I46" s="139"/>
      <c r="J46" s="173">
        <f>SUM(J28:J45)</f>
        <v>508842</v>
      </c>
      <c r="L46" s="173">
        <f>SUM(L28:L45)</f>
        <v>567440</v>
      </c>
      <c r="N46" s="174">
        <v>0</v>
      </c>
      <c r="O46" s="174">
        <v>0</v>
      </c>
    </row>
    <row r="47" spans="1:15" ht="21" customHeight="1">
      <c r="A47" s="185" t="s">
        <v>237</v>
      </c>
      <c r="E47" s="170"/>
      <c r="F47" s="171">
        <v>-772</v>
      </c>
      <c r="H47" s="171">
        <v>0</v>
      </c>
      <c r="I47" s="139"/>
      <c r="J47" s="171">
        <v>-772</v>
      </c>
      <c r="L47" s="171">
        <v>0</v>
      </c>
      <c r="N47" s="174"/>
      <c r="O47" s="174"/>
    </row>
    <row r="48" spans="1:15" ht="21.6" customHeight="1">
      <c r="A48" s="16" t="s">
        <v>172</v>
      </c>
      <c r="E48" s="170"/>
      <c r="F48" s="171">
        <v>-22083</v>
      </c>
      <c r="H48" s="171">
        <v>-40680</v>
      </c>
      <c r="I48" s="139"/>
      <c r="J48" s="171">
        <v>-17809</v>
      </c>
      <c r="L48" s="171">
        <v>-37157</v>
      </c>
      <c r="N48" s="174"/>
      <c r="O48" s="174"/>
    </row>
    <row r="49" spans="1:15" ht="21" customHeight="1">
      <c r="A49" s="16" t="s">
        <v>173</v>
      </c>
      <c r="E49" s="170"/>
      <c r="F49" s="171">
        <v>-25193</v>
      </c>
      <c r="H49" s="171">
        <v>-84096</v>
      </c>
      <c r="I49" s="139"/>
      <c r="J49" s="171">
        <v>-645</v>
      </c>
      <c r="L49" s="175">
        <v>-28908</v>
      </c>
      <c r="N49" s="174"/>
      <c r="O49" s="174"/>
    </row>
    <row r="50" spans="1:15" ht="21.6" customHeight="1">
      <c r="A50" s="188" t="s">
        <v>238</v>
      </c>
      <c r="E50" s="170"/>
      <c r="F50" s="176">
        <f>SUM(F46:F49)</f>
        <v>628220</v>
      </c>
      <c r="H50" s="176">
        <f>SUM(H46:H49)</f>
        <v>923125</v>
      </c>
      <c r="I50" s="139"/>
      <c r="J50" s="176">
        <f>SUM(J46:J49)</f>
        <v>489616</v>
      </c>
      <c r="L50" s="176">
        <f>SUM(L46:L49)</f>
        <v>501375</v>
      </c>
      <c r="N50" s="174">
        <v>0</v>
      </c>
      <c r="O50" s="174">
        <v>0</v>
      </c>
    </row>
    <row r="51" spans="1:15" ht="21.6" customHeight="1">
      <c r="A51" s="188"/>
      <c r="E51" s="170"/>
      <c r="F51" s="147"/>
      <c r="H51" s="147"/>
      <c r="I51" s="177"/>
      <c r="J51" s="147"/>
      <c r="L51" s="147"/>
      <c r="N51" s="174"/>
      <c r="O51" s="174"/>
    </row>
    <row r="52" spans="1:15" s="178" customFormat="1" ht="24" customHeight="1">
      <c r="A52" s="255" t="s">
        <v>0</v>
      </c>
      <c r="B52" s="255"/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N52" s="179"/>
      <c r="O52" s="179"/>
    </row>
    <row r="53" spans="1:15" s="178" customFormat="1" ht="24" customHeight="1">
      <c r="A53" s="255" t="s">
        <v>156</v>
      </c>
      <c r="B53" s="255"/>
      <c r="C53" s="255"/>
      <c r="D53" s="255"/>
      <c r="E53" s="255"/>
      <c r="F53" s="255"/>
      <c r="G53" s="255"/>
      <c r="H53" s="255"/>
      <c r="I53" s="255"/>
      <c r="J53" s="255"/>
      <c r="K53" s="255"/>
      <c r="L53" s="255"/>
      <c r="N53" s="179"/>
      <c r="O53" s="179"/>
    </row>
    <row r="54" spans="1:15" ht="24" customHeight="1">
      <c r="F54" s="254"/>
      <c r="G54" s="254"/>
      <c r="H54" s="254"/>
      <c r="I54" s="31"/>
      <c r="J54" s="254"/>
      <c r="K54" s="254"/>
      <c r="L54" s="254"/>
    </row>
    <row r="55" spans="1:15" ht="24" customHeight="1">
      <c r="F55" s="240" t="s">
        <v>2</v>
      </c>
      <c r="G55" s="240"/>
      <c r="H55" s="240"/>
      <c r="I55" s="163"/>
      <c r="J55" s="240" t="s">
        <v>3</v>
      </c>
      <c r="K55" s="240"/>
      <c r="L55" s="240"/>
    </row>
    <row r="56" spans="1:15" ht="24" customHeight="1">
      <c r="E56" s="165"/>
      <c r="F56" s="252" t="s">
        <v>117</v>
      </c>
      <c r="G56" s="253"/>
      <c r="H56" s="253"/>
      <c r="I56" s="163"/>
      <c r="J56" s="252" t="s">
        <v>117</v>
      </c>
      <c r="K56" s="253"/>
      <c r="L56" s="253"/>
    </row>
    <row r="57" spans="1:15" ht="24" customHeight="1">
      <c r="E57" s="166"/>
      <c r="F57" s="252" t="s">
        <v>4</v>
      </c>
      <c r="G57" s="252"/>
      <c r="H57" s="252"/>
      <c r="I57" s="163"/>
      <c r="J57" s="252" t="s">
        <v>4</v>
      </c>
      <c r="K57" s="252"/>
      <c r="L57" s="252"/>
    </row>
    <row r="58" spans="1:15" ht="24" customHeight="1">
      <c r="E58" s="166"/>
      <c r="F58" s="167" t="s">
        <v>199</v>
      </c>
      <c r="G58" s="168"/>
      <c r="H58" s="168">
        <v>2562</v>
      </c>
      <c r="I58" s="169"/>
      <c r="J58" s="167" t="s">
        <v>199</v>
      </c>
      <c r="K58" s="168"/>
      <c r="L58" s="168">
        <v>2562</v>
      </c>
    </row>
    <row r="59" spans="1:15" ht="24" customHeight="1">
      <c r="E59" s="170"/>
      <c r="F59" s="242" t="s">
        <v>10</v>
      </c>
      <c r="G59" s="242"/>
      <c r="H59" s="242"/>
      <c r="I59" s="242"/>
      <c r="J59" s="242"/>
      <c r="K59" s="242"/>
      <c r="L59" s="242"/>
    </row>
    <row r="60" spans="1:15" ht="24" customHeight="1">
      <c r="A60" s="19" t="s">
        <v>174</v>
      </c>
      <c r="E60" s="165"/>
      <c r="I60" s="177"/>
    </row>
    <row r="61" spans="1:15" ht="24" customHeight="1">
      <c r="A61" s="232" t="s">
        <v>241</v>
      </c>
      <c r="B61" s="232"/>
      <c r="C61" s="232"/>
      <c r="D61" s="232"/>
      <c r="E61" s="166"/>
      <c r="F61" s="139">
        <v>-109577</v>
      </c>
      <c r="H61" s="139">
        <v>524</v>
      </c>
      <c r="I61" s="139"/>
      <c r="J61" s="139">
        <v>-2500</v>
      </c>
      <c r="L61" s="139">
        <v>0</v>
      </c>
    </row>
    <row r="62" spans="1:15" ht="24" customHeight="1">
      <c r="A62" s="185" t="s">
        <v>190</v>
      </c>
      <c r="E62" s="166"/>
      <c r="F62" s="139">
        <v>-3</v>
      </c>
      <c r="H62" s="139">
        <v>432</v>
      </c>
      <c r="I62" s="139"/>
      <c r="J62" s="139">
        <v>-3</v>
      </c>
      <c r="L62" s="139">
        <v>-3</v>
      </c>
    </row>
    <row r="63" spans="1:15" ht="24" customHeight="1">
      <c r="A63" s="185" t="s">
        <v>191</v>
      </c>
      <c r="E63" s="166"/>
      <c r="F63" s="139">
        <v>183</v>
      </c>
      <c r="H63" s="139">
        <v>34</v>
      </c>
      <c r="I63" s="139"/>
      <c r="J63" s="139">
        <v>183</v>
      </c>
      <c r="L63" s="139">
        <v>34</v>
      </c>
    </row>
    <row r="64" spans="1:15" ht="24" customHeight="1">
      <c r="A64" s="23" t="s">
        <v>175</v>
      </c>
      <c r="E64" s="170"/>
      <c r="F64" s="139">
        <v>0</v>
      </c>
      <c r="H64" s="139">
        <v>0</v>
      </c>
      <c r="I64" s="139"/>
      <c r="J64" s="139">
        <v>-220000</v>
      </c>
      <c r="L64" s="139">
        <v>-450000</v>
      </c>
    </row>
    <row r="65" spans="1:15" ht="24" customHeight="1">
      <c r="A65" s="23" t="s">
        <v>244</v>
      </c>
      <c r="E65" s="170"/>
      <c r="F65" s="139">
        <v>0</v>
      </c>
      <c r="H65" s="139">
        <v>0</v>
      </c>
      <c r="I65" s="139"/>
      <c r="J65" s="139">
        <v>220000</v>
      </c>
      <c r="L65" s="139">
        <v>0</v>
      </c>
    </row>
    <row r="66" spans="1:15" ht="24" customHeight="1">
      <c r="A66" s="185" t="s">
        <v>176</v>
      </c>
      <c r="E66" s="170"/>
      <c r="F66" s="171">
        <v>-4054</v>
      </c>
      <c r="H66" s="171">
        <v>-4552</v>
      </c>
      <c r="I66" s="139"/>
      <c r="J66" s="171">
        <v>-298</v>
      </c>
      <c r="L66" s="171">
        <v>-122</v>
      </c>
    </row>
    <row r="67" spans="1:15" ht="24" customHeight="1">
      <c r="A67" s="189" t="s">
        <v>177</v>
      </c>
      <c r="E67" s="170"/>
      <c r="F67" s="171">
        <v>-379</v>
      </c>
      <c r="H67" s="171">
        <v>-8924</v>
      </c>
      <c r="I67" s="139"/>
      <c r="J67" s="171">
        <v>-148</v>
      </c>
      <c r="L67" s="171">
        <v>-750</v>
      </c>
    </row>
    <row r="68" spans="1:15" ht="24" customHeight="1">
      <c r="A68" s="189" t="s">
        <v>178</v>
      </c>
      <c r="E68" s="170"/>
      <c r="F68" s="139">
        <v>604</v>
      </c>
      <c r="H68" s="139">
        <v>52</v>
      </c>
      <c r="I68" s="139"/>
      <c r="J68" s="139">
        <v>0</v>
      </c>
      <c r="L68" s="139">
        <v>0</v>
      </c>
    </row>
    <row r="69" spans="1:15" ht="24" customHeight="1">
      <c r="A69" s="189" t="s">
        <v>179</v>
      </c>
      <c r="E69" s="170"/>
      <c r="F69" s="139">
        <v>14229</v>
      </c>
      <c r="H69" s="139">
        <v>33526</v>
      </c>
      <c r="I69" s="139"/>
      <c r="J69" s="139">
        <v>6304</v>
      </c>
      <c r="L69" s="139">
        <v>634</v>
      </c>
    </row>
    <row r="70" spans="1:15" ht="24" customHeight="1">
      <c r="A70" s="190" t="s">
        <v>180</v>
      </c>
      <c r="E70" s="170"/>
      <c r="F70" s="176">
        <f>SUM(F61:F69)</f>
        <v>-98997</v>
      </c>
      <c r="G70" s="136"/>
      <c r="H70" s="176">
        <f>SUM(H61:H69)</f>
        <v>21092</v>
      </c>
      <c r="I70" s="136"/>
      <c r="J70" s="176">
        <f>SUM(J61:J69)</f>
        <v>3538</v>
      </c>
      <c r="K70" s="136"/>
      <c r="L70" s="176">
        <f>SUM(L61:L69)</f>
        <v>-450207</v>
      </c>
      <c r="N70" s="174">
        <v>0</v>
      </c>
      <c r="O70" s="174">
        <v>0</v>
      </c>
    </row>
    <row r="71" spans="1:15" ht="15.95" customHeight="1">
      <c r="D71" s="20"/>
      <c r="E71" s="170"/>
      <c r="I71" s="177"/>
    </row>
    <row r="72" spans="1:15" ht="24" customHeight="1">
      <c r="A72" s="184" t="s">
        <v>181</v>
      </c>
      <c r="E72" s="170"/>
      <c r="I72" s="139"/>
    </row>
    <row r="73" spans="1:15" ht="24" customHeight="1">
      <c r="A73" s="185" t="s">
        <v>182</v>
      </c>
      <c r="E73" s="170"/>
      <c r="F73" s="139">
        <v>0</v>
      </c>
      <c r="H73" s="139">
        <v>-12357</v>
      </c>
      <c r="I73" s="139"/>
      <c r="J73" s="139">
        <v>0</v>
      </c>
      <c r="L73" s="139">
        <v>0</v>
      </c>
    </row>
    <row r="74" spans="1:15" ht="24" customHeight="1">
      <c r="A74" s="185" t="s">
        <v>239</v>
      </c>
      <c r="E74" s="170"/>
      <c r="F74" s="139">
        <v>-10776</v>
      </c>
      <c r="H74" s="139">
        <v>0</v>
      </c>
      <c r="I74" s="139"/>
      <c r="J74" s="139">
        <v>-3325</v>
      </c>
      <c r="L74" s="139">
        <v>0</v>
      </c>
    </row>
    <row r="75" spans="1:15" ht="24" customHeight="1">
      <c r="A75" s="185" t="s">
        <v>240</v>
      </c>
      <c r="E75" s="170"/>
      <c r="F75" s="139">
        <v>-642239</v>
      </c>
      <c r="H75" s="139">
        <v>0</v>
      </c>
      <c r="I75" s="139"/>
      <c r="J75" s="139">
        <v>-642239</v>
      </c>
      <c r="L75" s="139">
        <v>0</v>
      </c>
    </row>
    <row r="76" spans="1:15" ht="24" customHeight="1">
      <c r="A76" s="190" t="s">
        <v>183</v>
      </c>
      <c r="E76" s="170"/>
      <c r="F76" s="176">
        <f>SUM(F73:F75)</f>
        <v>-653015</v>
      </c>
      <c r="G76" s="136"/>
      <c r="H76" s="176">
        <f>SUM(H73:H75)</f>
        <v>-12357</v>
      </c>
      <c r="I76" s="136"/>
      <c r="J76" s="176">
        <f>SUM(J73:J75)</f>
        <v>-645564</v>
      </c>
      <c r="K76" s="136"/>
      <c r="L76" s="176">
        <f>SUM(L73:L75)</f>
        <v>0</v>
      </c>
      <c r="N76" s="174">
        <v>0</v>
      </c>
      <c r="O76" s="174">
        <v>0</v>
      </c>
    </row>
    <row r="77" spans="1:15" ht="15.95" customHeight="1">
      <c r="A77" s="20"/>
      <c r="E77" s="170"/>
      <c r="F77" s="147"/>
      <c r="G77" s="136"/>
      <c r="H77" s="147"/>
      <c r="I77" s="136"/>
      <c r="J77" s="147"/>
      <c r="K77" s="136"/>
      <c r="L77" s="147"/>
    </row>
    <row r="78" spans="1:15" ht="24" customHeight="1">
      <c r="A78" s="185" t="s">
        <v>184</v>
      </c>
      <c r="E78" s="170"/>
      <c r="F78" s="147"/>
      <c r="G78" s="136"/>
      <c r="H78" s="147"/>
      <c r="I78" s="136"/>
      <c r="J78" s="147"/>
      <c r="K78" s="136"/>
      <c r="L78" s="147"/>
    </row>
    <row r="79" spans="1:15" ht="24" customHeight="1">
      <c r="B79" s="185" t="s">
        <v>185</v>
      </c>
      <c r="E79" s="170"/>
      <c r="F79" s="171">
        <f>F76+F70+F50</f>
        <v>-123792</v>
      </c>
      <c r="H79" s="171">
        <f>H76+H70+H50</f>
        <v>931860</v>
      </c>
      <c r="I79" s="139"/>
      <c r="J79" s="171">
        <f>J76+J70+J50</f>
        <v>-152410</v>
      </c>
      <c r="L79" s="171">
        <f>L76+L70+L50</f>
        <v>51168</v>
      </c>
    </row>
    <row r="80" spans="1:15" ht="24" customHeight="1">
      <c r="A80" s="186" t="s">
        <v>186</v>
      </c>
      <c r="D80" s="20"/>
      <c r="E80" s="170"/>
      <c r="F80" s="175">
        <v>138198</v>
      </c>
      <c r="G80" s="171"/>
      <c r="H80" s="175">
        <v>-297952</v>
      </c>
      <c r="I80" s="171"/>
      <c r="J80" s="175">
        <v>0</v>
      </c>
      <c r="K80" s="171"/>
      <c r="L80" s="175">
        <v>0</v>
      </c>
    </row>
    <row r="81" spans="1:15" ht="24" customHeight="1">
      <c r="A81" s="188" t="s">
        <v>184</v>
      </c>
      <c r="E81" s="170"/>
      <c r="F81" s="147">
        <f>F79+F80</f>
        <v>14406</v>
      </c>
      <c r="G81" s="136"/>
      <c r="H81" s="147">
        <f>H79+H80</f>
        <v>633908</v>
      </c>
      <c r="I81" s="136"/>
      <c r="J81" s="147">
        <f>J79+J80</f>
        <v>-152410</v>
      </c>
      <c r="K81" s="136"/>
      <c r="L81" s="147">
        <f>L79+L80</f>
        <v>51168</v>
      </c>
    </row>
    <row r="82" spans="1:15" ht="24" customHeight="1">
      <c r="A82" s="186" t="s">
        <v>187</v>
      </c>
      <c r="E82" s="170"/>
      <c r="F82" s="139">
        <v>3091515</v>
      </c>
      <c r="H82" s="139">
        <v>3745003</v>
      </c>
      <c r="I82" s="139"/>
      <c r="J82" s="139">
        <v>365980</v>
      </c>
      <c r="L82" s="139">
        <v>409893</v>
      </c>
    </row>
    <row r="83" spans="1:15" ht="24" customHeight="1" thickBot="1">
      <c r="A83" s="191" t="s">
        <v>188</v>
      </c>
      <c r="D83" s="21"/>
      <c r="E83" s="170"/>
      <c r="F83" s="180">
        <f>SUM(F81:F82)</f>
        <v>3105921</v>
      </c>
      <c r="G83" s="136"/>
      <c r="H83" s="180">
        <f>SUM(H81:H82)</f>
        <v>4378911</v>
      </c>
      <c r="I83" s="136"/>
      <c r="J83" s="180">
        <f>SUM(J81:J82)</f>
        <v>213570</v>
      </c>
      <c r="K83" s="136"/>
      <c r="L83" s="180">
        <f>SUM(L81:L82)</f>
        <v>461061</v>
      </c>
      <c r="N83" s="174">
        <v>0</v>
      </c>
      <c r="O83" s="174">
        <v>0</v>
      </c>
    </row>
    <row r="84" spans="1:15" ht="15.95" customHeight="1" thickTop="1">
      <c r="E84" s="170"/>
      <c r="I84" s="181"/>
    </row>
    <row r="85" spans="1:15" s="235" customFormat="1" ht="24" customHeight="1">
      <c r="A85" s="233" t="s">
        <v>189</v>
      </c>
      <c r="B85" s="164"/>
      <c r="C85" s="132"/>
      <c r="D85" s="132"/>
      <c r="E85" s="197"/>
      <c r="F85" s="30"/>
      <c r="G85" s="30"/>
      <c r="H85" s="30"/>
      <c r="I85" s="234"/>
      <c r="J85" s="30"/>
      <c r="K85" s="30"/>
      <c r="L85" s="30"/>
    </row>
    <row r="86" spans="1:15" s="235" customFormat="1" ht="24" customHeight="1">
      <c r="A86" s="233"/>
      <c r="B86" s="238" t="s">
        <v>248</v>
      </c>
      <c r="C86" s="132"/>
      <c r="D86" s="132"/>
      <c r="E86" s="197"/>
      <c r="F86" s="30">
        <v>0</v>
      </c>
      <c r="G86" s="30"/>
      <c r="H86" s="30">
        <v>12</v>
      </c>
      <c r="I86" s="234"/>
      <c r="J86" s="30">
        <v>0</v>
      </c>
      <c r="K86" s="30"/>
      <c r="L86" s="30">
        <v>0</v>
      </c>
    </row>
    <row r="87" spans="1:15" s="235" customFormat="1" ht="24" customHeight="1">
      <c r="A87" s="132"/>
      <c r="B87" s="236" t="s">
        <v>246</v>
      </c>
      <c r="C87" s="132"/>
      <c r="D87" s="132"/>
      <c r="E87" s="213"/>
      <c r="F87" s="30">
        <v>14119</v>
      </c>
      <c r="G87" s="30"/>
      <c r="H87" s="30">
        <v>0</v>
      </c>
      <c r="I87" s="234"/>
      <c r="J87" s="30">
        <v>14119</v>
      </c>
      <c r="K87" s="30"/>
      <c r="L87" s="30">
        <v>0</v>
      </c>
    </row>
    <row r="88" spans="1:15" s="235" customFormat="1" ht="24" customHeight="1">
      <c r="A88" s="132"/>
      <c r="B88" s="236" t="s">
        <v>247</v>
      </c>
      <c r="C88" s="132"/>
      <c r="D88" s="132"/>
      <c r="E88" s="213"/>
      <c r="F88" s="30">
        <v>640095</v>
      </c>
      <c r="G88" s="30"/>
      <c r="H88" s="30">
        <v>0</v>
      </c>
      <c r="I88" s="234"/>
      <c r="J88" s="30">
        <v>640095</v>
      </c>
      <c r="K88" s="30"/>
      <c r="L88" s="30">
        <v>0</v>
      </c>
    </row>
    <row r="89" spans="1:15" s="235" customFormat="1" ht="24" customHeight="1">
      <c r="A89" s="132"/>
      <c r="B89" s="236" t="s">
        <v>249</v>
      </c>
      <c r="C89" s="132"/>
      <c r="D89" s="132"/>
      <c r="F89" s="30">
        <v>16336</v>
      </c>
      <c r="G89" s="30"/>
      <c r="H89" s="30">
        <v>0</v>
      </c>
      <c r="I89" s="234"/>
      <c r="J89" s="30">
        <v>16336</v>
      </c>
      <c r="K89" s="30"/>
      <c r="L89" s="30">
        <v>0</v>
      </c>
    </row>
    <row r="90" spans="1:15" ht="24" customHeight="1">
      <c r="E90" s="161"/>
      <c r="I90" s="182"/>
    </row>
    <row r="91" spans="1:15" ht="24" customHeight="1">
      <c r="E91" s="161"/>
      <c r="I91" s="182"/>
    </row>
    <row r="92" spans="1:15" ht="24" customHeight="1">
      <c r="B92" s="18"/>
      <c r="E92" s="161"/>
      <c r="I92" s="182"/>
    </row>
    <row r="93" spans="1:15" ht="24" customHeight="1">
      <c r="B93" s="18"/>
      <c r="I93" s="182"/>
    </row>
    <row r="94" spans="1:15" ht="24" customHeight="1">
      <c r="B94" s="18"/>
      <c r="I94" s="182"/>
    </row>
    <row r="95" spans="1:15" s="139" customFormat="1" ht="24" customHeight="1">
      <c r="A95" s="16"/>
      <c r="B95" s="18"/>
      <c r="C95" s="16"/>
      <c r="D95" s="16"/>
      <c r="E95" s="162"/>
      <c r="I95" s="182"/>
      <c r="M95" s="132"/>
      <c r="N95" s="132"/>
      <c r="O95" s="132"/>
    </row>
    <row r="96" spans="1:15" s="139" customFormat="1" ht="24" customHeight="1">
      <c r="A96" s="16"/>
      <c r="B96" s="18"/>
      <c r="C96" s="16"/>
      <c r="D96" s="16"/>
      <c r="E96" s="162"/>
      <c r="I96" s="182"/>
      <c r="M96" s="132"/>
      <c r="N96" s="132"/>
      <c r="O96" s="132"/>
    </row>
    <row r="97" spans="1:15" s="139" customFormat="1" ht="24" customHeight="1">
      <c r="A97" s="16"/>
      <c r="B97" s="18"/>
      <c r="C97" s="16"/>
      <c r="D97" s="16"/>
      <c r="E97" s="162"/>
      <c r="I97" s="182"/>
      <c r="M97" s="132"/>
      <c r="N97" s="132"/>
      <c r="O97" s="132"/>
    </row>
    <row r="98" spans="1:15" s="139" customFormat="1" ht="24" customHeight="1">
      <c r="A98" s="16"/>
      <c r="B98" s="18"/>
      <c r="C98" s="16"/>
      <c r="D98" s="16"/>
      <c r="E98" s="162"/>
      <c r="I98" s="182"/>
      <c r="M98" s="132"/>
      <c r="N98" s="132"/>
      <c r="O98" s="132"/>
    </row>
    <row r="99" spans="1:15" s="139" customFormat="1" ht="24" customHeight="1">
      <c r="A99" s="16"/>
      <c r="B99" s="18"/>
      <c r="C99" s="16"/>
      <c r="D99" s="16"/>
      <c r="E99" s="162"/>
      <c r="I99" s="182"/>
      <c r="M99" s="132"/>
      <c r="N99" s="132"/>
      <c r="O99" s="132"/>
    </row>
    <row r="100" spans="1:15" s="139" customFormat="1" ht="24" customHeight="1">
      <c r="A100" s="16"/>
      <c r="B100" s="18"/>
      <c r="C100" s="16"/>
      <c r="D100" s="16"/>
      <c r="E100" s="162"/>
      <c r="I100" s="182"/>
      <c r="M100" s="132"/>
      <c r="N100" s="132"/>
      <c r="O100" s="132"/>
    </row>
    <row r="101" spans="1:15" s="139" customFormat="1" ht="24" customHeight="1">
      <c r="A101" s="16"/>
      <c r="B101" s="18"/>
      <c r="C101" s="16"/>
      <c r="D101" s="16"/>
      <c r="E101" s="162"/>
      <c r="I101" s="182"/>
      <c r="M101" s="132"/>
      <c r="N101" s="132"/>
      <c r="O101" s="132"/>
    </row>
    <row r="102" spans="1:15" s="139" customFormat="1" ht="24" customHeight="1">
      <c r="A102" s="16"/>
      <c r="B102" s="18"/>
      <c r="C102" s="16"/>
      <c r="D102" s="16"/>
      <c r="E102" s="162"/>
      <c r="I102" s="182"/>
      <c r="M102" s="132"/>
      <c r="N102" s="132"/>
      <c r="O102" s="132"/>
    </row>
    <row r="103" spans="1:15" s="139" customFormat="1" ht="24" customHeight="1">
      <c r="A103" s="16"/>
      <c r="B103" s="18"/>
      <c r="C103" s="16"/>
      <c r="D103" s="16"/>
      <c r="E103" s="162"/>
      <c r="I103" s="182"/>
      <c r="M103" s="132"/>
      <c r="N103" s="132"/>
      <c r="O103" s="132"/>
    </row>
    <row r="104" spans="1:15" s="139" customFormat="1" ht="24" customHeight="1">
      <c r="A104" s="16"/>
      <c r="B104" s="18"/>
      <c r="C104" s="16"/>
      <c r="D104" s="16"/>
      <c r="E104" s="162"/>
      <c r="I104" s="182"/>
      <c r="M104" s="132"/>
      <c r="N104" s="132"/>
      <c r="O104" s="132"/>
    </row>
    <row r="105" spans="1:15" s="139" customFormat="1" ht="24" customHeight="1">
      <c r="A105" s="16"/>
      <c r="B105" s="18"/>
      <c r="C105" s="16"/>
      <c r="D105" s="16"/>
      <c r="E105" s="162"/>
      <c r="I105" s="182"/>
      <c r="M105" s="132"/>
      <c r="N105" s="132"/>
      <c r="O105" s="132"/>
    </row>
    <row r="107" spans="1:15" s="139" customFormat="1" ht="24" customHeight="1">
      <c r="A107" s="16"/>
      <c r="B107" s="16"/>
      <c r="C107" s="16"/>
      <c r="D107" s="16"/>
      <c r="E107" s="132"/>
      <c r="I107" s="132"/>
      <c r="M107" s="132"/>
      <c r="N107" s="132"/>
      <c r="O107" s="132"/>
    </row>
    <row r="108" spans="1:15" s="139" customFormat="1" ht="24" customHeight="1">
      <c r="A108" s="16"/>
      <c r="B108" s="16"/>
      <c r="C108" s="16"/>
      <c r="D108" s="16"/>
      <c r="E108" s="132"/>
      <c r="I108" s="132"/>
      <c r="M108" s="132"/>
      <c r="N108" s="132"/>
      <c r="O108" s="132"/>
    </row>
    <row r="112" spans="1:15" ht="24" customHeight="1">
      <c r="A112" s="251"/>
      <c r="B112" s="251"/>
      <c r="C112" s="251"/>
      <c r="D112" s="251"/>
      <c r="E112" s="251"/>
      <c r="F112" s="251"/>
      <c r="G112" s="251"/>
      <c r="H112" s="251"/>
      <c r="I112" s="251"/>
      <c r="J112" s="251"/>
      <c r="K112" s="251"/>
      <c r="L112" s="251"/>
    </row>
    <row r="114" spans="1:9" ht="24" customHeight="1">
      <c r="A114" s="18"/>
      <c r="B114" s="18"/>
      <c r="C114" s="18"/>
      <c r="D114" s="18"/>
      <c r="I114" s="164"/>
    </row>
    <row r="115" spans="1:9" ht="24" customHeight="1">
      <c r="A115" s="18"/>
      <c r="B115" s="18"/>
      <c r="C115" s="18"/>
      <c r="D115" s="18"/>
      <c r="I115" s="164"/>
    </row>
  </sheetData>
  <mergeCells count="21">
    <mergeCell ref="F54:H54"/>
    <mergeCell ref="J54:L54"/>
    <mergeCell ref="A1:L1"/>
    <mergeCell ref="A2:L2"/>
    <mergeCell ref="F3:H3"/>
    <mergeCell ref="J3:L3"/>
    <mergeCell ref="F4:H4"/>
    <mergeCell ref="J4:L4"/>
    <mergeCell ref="F5:H5"/>
    <mergeCell ref="J5:L5"/>
    <mergeCell ref="F7:L7"/>
    <mergeCell ref="A52:L52"/>
    <mergeCell ref="A53:L53"/>
    <mergeCell ref="F59:L59"/>
    <mergeCell ref="A112:L112"/>
    <mergeCell ref="F55:H55"/>
    <mergeCell ref="J55:L55"/>
    <mergeCell ref="F56:H56"/>
    <mergeCell ref="J56:L56"/>
    <mergeCell ref="F57:H57"/>
    <mergeCell ref="J57:L57"/>
  </mergeCells>
  <pageMargins left="0.7" right="0.7" top="0.48" bottom="0.5" header="0.5" footer="0.5"/>
  <pageSetup paperSize="9" scale="70" firstPageNumber="13" orientation="portrait" useFirstPageNumber="1" horizontalDpi="1200" verticalDpi="120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edDateTwo xmlns="25F556A4-7B7A-483F-92DA-BAA14904C479" xsi:nil="true"/>
    <PBCStatus xmlns="25F556A4-7B7A-483F-92DA-BAA14904C479" xsi:nil="true"/>
    <ClientComments xmlns="25F556A4-7B7A-483F-92DA-BAA14904C479" xsi:nil="true"/>
    <PBCName xmlns="25F556A4-7B7A-483F-92DA-BAA14904C479">CONSO PBC List 2Q 19</PBCName>
    <StatusChangedToOpen xmlns="25F556A4-7B7A-483F-92DA-BAA14904C479" xsi:nil="true"/>
    <DocumentUploadedDate xmlns="25F556A4-7B7A-483F-92DA-BAA14904C479" xsi:nil="true"/>
    <UAuditIsUpdated xmlns="25F556A4-7B7A-483F-92DA-BAA14904C479">1</UAuditIsUpdated>
    <ReasonForDelayThree xmlns="25F556A4-7B7A-483F-92DA-BAA14904C479" xsi:nil="true"/>
    <PBCID xmlns="25F556A4-7B7A-483F-92DA-BAA14904C479">1</PBCID>
    <PBCRequestedBy xmlns="25F556A4-7B7A-483F-92DA-BAA14904C479" xsi:nil="true"/>
    <ProvidedDate xmlns="25F556A4-7B7A-483F-92DA-BAA14904C479" xsi:nil="true"/>
    <Originalduedate xmlns="25F556A4-7B7A-483F-92DA-BAA14904C479" xsi:nil="true"/>
    <ClientReportedDelayOne xmlns="25F556A4-7B7A-483F-92DA-BAA14904C479" xsi:nil="true"/>
    <ReasonForDelayOne xmlns="25F556A4-7B7A-483F-92DA-BAA14904C479" xsi:nil="true"/>
    <IsRevised xmlns="25F556A4-7B7A-483F-92DA-BAA14904C479" xsi:nil="true"/>
    <DetailedDescription xmlns="25F556A4-7B7A-483F-92DA-BAA14904C479"/>
    <FlagAfterTheDueDate xmlns="25F556A4-7B7A-483F-92DA-BAA14904C479" xsi:nil="true"/>
    <DocumentNames xmlns="25F556A4-7B7A-483F-92DA-BAA14904C479" xsi:nil="true"/>
    <eAuditReference xmlns="25F556A4-7B7A-483F-92DA-BAA14904C479" xsi:nil="true"/>
    <ReminderEmailGenerate xmlns="25F556A4-7B7A-483F-92DA-BAA14904C479" xsi:nil="true"/>
    <ClientReportedDelayTwo xmlns="25F556A4-7B7A-483F-92DA-BAA14904C479" xsi:nil="true"/>
    <RevisedDateThree xmlns="25F556A4-7B7A-483F-92DA-BAA14904C479" xsi:nil="true"/>
    <RevisedDateOne xmlns="25F556A4-7B7A-483F-92DA-BAA14904C479" xsi:nil="true"/>
    <ClientReportedDelayThree xmlns="25F556A4-7B7A-483F-92DA-BAA14904C479" xsi:nil="true"/>
    <PBCCompletedOn xmlns="25F556A4-7B7A-483F-92DA-BAA14904C479" xsi:nil="true"/>
    <PBCReceivedOn xmlns="25F556A4-7B7A-483F-92DA-BAA14904C479">2019-07-30T16:00:00+00:00</PBCReceivedOn>
    <PBCType xmlns="25F556A4-7B7A-483F-92DA-BAA14904C479" xsi:nil="true"/>
    <KPMGContact xmlns="25F556A4-7B7A-483F-92DA-BAA14904C479" xsi:nil="true"/>
    <KPMGComments xmlns="25F556A4-7B7A-483F-92DA-BAA14904C479" xsi:nil="true"/>
    <FinalDueDate xmlns="25F556A4-7B7A-483F-92DA-BAA14904C479" xsi:nil="true"/>
    <PBCCategory xmlns="25F556A4-7B7A-483F-92DA-BAA14904C479">22</PBCCategory>
    <ClientContact xmlns="25F556A4-7B7A-483F-92DA-BAA14904C479"/>
    <ReasonForDelayTwo xmlns="25F556A4-7B7A-483F-92DA-BAA14904C47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5C8F65446FB0F34ABC7EDCF0686C2532" ma:contentTypeVersion="0" ma:contentTypeDescription="PBCDocument Content Type is used for maintaing PBC documents and uploading client documents." ma:contentTypeScope="" ma:versionID="06ddfa397929c91a7e0af7fcb80faf67">
  <xsd:schema xmlns:xsd="http://www.w3.org/2001/XMLSchema" xmlns:xs="http://www.w3.org/2001/XMLSchema" xmlns:p="http://schemas.microsoft.com/office/2006/metadata/properties" xmlns:ns2="25F556A4-7B7A-483F-92DA-BAA14904C479" targetNamespace="http://schemas.microsoft.com/office/2006/metadata/properties" ma:root="true" ma:fieldsID="0055f1ed060a2994cfd28ccb5ef6fc1f" ns2:_="">
    <xsd:import namespace="25F556A4-7B7A-483F-92DA-BAA14904C479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556A4-7B7A-483F-92DA-BAA14904C479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CFD0729-5417-41C8-B5D5-92B146435848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CFD0729-5417-41C8-B5D5-92B146435848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EDAFB03-9559-4485-8C41-89D1A1C20CE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0B85BD-3B4B-4EB5-B91C-C8C6E5EE0D2E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25F556A4-7B7A-483F-92DA-BAA14904C479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7CFBFDC-07E6-4CF7-8122-A9DC51A21F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EFE02F-C983-4994-A035-607105E5AA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F556A4-7B7A-483F-92DA-BAA14904C4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BS-4-6</vt:lpstr>
      <vt:lpstr>PL 3M-7-8</vt:lpstr>
      <vt:lpstr>PL 6M-9-10</vt:lpstr>
      <vt:lpstr>CE_Conso </vt:lpstr>
      <vt:lpstr>CE_Separate </vt:lpstr>
      <vt:lpstr>CF-13-14</vt:lpstr>
      <vt:lpstr>'BS-4-6'!Print_Area</vt:lpstr>
      <vt:lpstr>'CE_Conso '!Print_Area</vt:lpstr>
      <vt:lpstr>'CE_Separate '!Print_Area</vt:lpstr>
      <vt:lpstr>'CF-13-14'!Print_Area</vt:lpstr>
      <vt:lpstr>'PL 3M-7-8'!Print_Area</vt:lpstr>
      <vt:lpstr>'PL 6M-9-10'!Print_Area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statements</dc:title>
  <dc:subject/>
  <dc:creator>KPMG</dc:creator>
  <cp:keywords/>
  <dc:description/>
  <cp:lastModifiedBy>Virut, Thongkumpla</cp:lastModifiedBy>
  <cp:lastPrinted>2020-08-11T05:10:51Z</cp:lastPrinted>
  <dcterms:created xsi:type="dcterms:W3CDTF">2006-01-06T08:39:44Z</dcterms:created>
  <dcterms:modified xsi:type="dcterms:W3CDTF">2020-08-11T05:53:01Z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0x010100316F22CA15254FD88A9A38B06C35BF80005C8F65446FB0F34ABC7EDCF0686C2532</vt:lpwstr>
  </property>
  <property fmtid="{D5CDD505-2E9C-101B-9397-08002B2CF9AE}" pid="5" name="PBCListName">
    <vt:lpwstr>CONSO PBC List 2Q 19</vt:lpwstr>
  </property>
</Properties>
</file>