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AIRA  GROUP\AIRA CAP (3051752)\"/>
    </mc:Choice>
  </mc:AlternateContent>
  <bookViews>
    <workbookView xWindow="20" yWindow="-260" windowWidth="12780" windowHeight="9980" activeTab="4"/>
  </bookViews>
  <sheets>
    <sheet name="BS (2)" sheetId="14" r:id="rId1"/>
    <sheet name="PL (3)" sheetId="13" r:id="rId2"/>
    <sheet name="PL (6)" sheetId="11" r:id="rId3"/>
    <sheet name="conso" sheetId="7" r:id="rId4"/>
    <sheet name="company only" sheetId="8" r:id="rId5"/>
    <sheet name="cashflow" sheetId="15" r:id="rId6"/>
  </sheets>
  <externalReferences>
    <externalReference r:id="rId7"/>
  </externalReferences>
  <definedNames>
    <definedName name="_xlnm.Print_Area" localSheetId="0">'BS (2)'!$A$1:$J$144</definedName>
    <definedName name="_xlnm.Print_Area" localSheetId="4">'company only'!$A$1:$N$32</definedName>
    <definedName name="_xlnm.Print_Area" localSheetId="3">conso!$A$1:$Z$35</definedName>
    <definedName name="_xlnm.Print_Area" localSheetId="2">'PL (6)'!$A$1:$K$94</definedName>
  </definedNames>
  <calcPr calcId="162913" calcMode="manual" calcCompleted="0" calcOnSave="0"/>
</workbook>
</file>

<file path=xl/calcChain.xml><?xml version="1.0" encoding="utf-8"?>
<calcChain xmlns="http://schemas.openxmlformats.org/spreadsheetml/2006/main">
  <c r="X28" i="7" l="1"/>
  <c r="E71" i="13"/>
  <c r="J72" i="15" l="1"/>
  <c r="H72" i="15"/>
  <c r="F72" i="15"/>
  <c r="D72" i="15"/>
  <c r="E69" i="11" l="1"/>
  <c r="G69" i="11"/>
  <c r="D82" i="15" l="1"/>
  <c r="F72" i="13" l="1"/>
  <c r="F72" i="11"/>
  <c r="F69" i="7"/>
  <c r="F79" i="8"/>
  <c r="F72" i="14"/>
  <c r="D72" i="13"/>
  <c r="D72" i="11"/>
  <c r="D69" i="7"/>
  <c r="D79" i="8"/>
  <c r="D72" i="14"/>
  <c r="H82" i="15" l="1"/>
  <c r="L28" i="7" l="1"/>
  <c r="E71" i="11"/>
  <c r="E25" i="11"/>
  <c r="D44" i="14"/>
  <c r="D119" i="14"/>
  <c r="X29" i="7"/>
  <c r="X30" i="7" s="1"/>
  <c r="J82" i="15"/>
  <c r="F82" i="15"/>
  <c r="D27" i="15"/>
  <c r="F23" i="15"/>
  <c r="F12" i="15"/>
  <c r="J10" i="15"/>
  <c r="J27" i="15" s="1"/>
  <c r="J48" i="15" s="1"/>
  <c r="J52" i="15" s="1"/>
  <c r="H10" i="15"/>
  <c r="H27" i="15" s="1"/>
  <c r="H48" i="15" s="1"/>
  <c r="H52" i="15" s="1"/>
  <c r="F10" i="15"/>
  <c r="D48" i="15" l="1"/>
  <c r="D52" i="15" s="1"/>
  <c r="D84" i="15" s="1"/>
  <c r="D86" i="15" s="1"/>
  <c r="F27" i="15"/>
  <c r="F48" i="15" s="1"/>
  <c r="F52" i="15" s="1"/>
  <c r="F84" i="15" s="1"/>
  <c r="F86" i="15" s="1"/>
  <c r="J84" i="15"/>
  <c r="J86" i="15" s="1"/>
  <c r="H84" i="15"/>
  <c r="H86" i="15" s="1"/>
  <c r="R30" i="7" l="1"/>
  <c r="P30" i="7"/>
  <c r="N30" i="7"/>
  <c r="J30" i="7"/>
  <c r="H30" i="7"/>
  <c r="F30" i="7"/>
  <c r="L26" i="7" l="1"/>
  <c r="L30" i="7" l="1"/>
  <c r="E81" i="13"/>
  <c r="E79" i="11" l="1"/>
  <c r="Z32" i="7" l="1"/>
  <c r="I81" i="13"/>
  <c r="I79" i="11"/>
  <c r="H72" i="14"/>
  <c r="H24" i="14"/>
  <c r="G13" i="13" l="1"/>
  <c r="G12" i="13"/>
  <c r="G18" i="13" s="1"/>
  <c r="G18" i="11" l="1"/>
  <c r="G62" i="11" l="1"/>
  <c r="G63" i="11" s="1"/>
  <c r="G64" i="13"/>
  <c r="G65" i="13" s="1"/>
  <c r="E64" i="13"/>
  <c r="E65" i="13" s="1"/>
  <c r="K64" i="13"/>
  <c r="K65" i="13" s="1"/>
  <c r="I64" i="13"/>
  <c r="I65" i="13" s="1"/>
  <c r="K62" i="11" l="1"/>
  <c r="K63" i="11" s="1"/>
  <c r="I62" i="11"/>
  <c r="I63" i="11" s="1"/>
  <c r="E62" i="11"/>
  <c r="E63" i="11" s="1"/>
  <c r="D118" i="14" l="1"/>
  <c r="H118" i="14"/>
  <c r="V22" i="7" l="1"/>
  <c r="Z22" i="7" s="1"/>
  <c r="X20" i="7"/>
  <c r="X23" i="7" s="1"/>
  <c r="R20" i="7"/>
  <c r="R23" i="7" s="1"/>
  <c r="P20" i="7"/>
  <c r="P23" i="7" s="1"/>
  <c r="N20" i="7"/>
  <c r="N23" i="7" s="1"/>
  <c r="L20" i="7"/>
  <c r="L23" i="7" s="1"/>
  <c r="J20" i="7"/>
  <c r="J23" i="7" s="1"/>
  <c r="H20" i="7"/>
  <c r="H23" i="7" s="1"/>
  <c r="F20" i="7"/>
  <c r="F23" i="7" s="1"/>
  <c r="V19" i="7"/>
  <c r="Z19" i="7" s="1"/>
  <c r="T19" i="7"/>
  <c r="V18" i="7"/>
  <c r="T18" i="7"/>
  <c r="V29" i="7"/>
  <c r="V28" i="7"/>
  <c r="T29" i="7"/>
  <c r="T26" i="7"/>
  <c r="T27" i="7" s="1"/>
  <c r="V26" i="7"/>
  <c r="T28" i="7"/>
  <c r="X27" i="7"/>
  <c r="X33" i="7" s="1"/>
  <c r="R27" i="7"/>
  <c r="R33" i="7" s="1"/>
  <c r="P27" i="7"/>
  <c r="P33" i="7" s="1"/>
  <c r="N27" i="7"/>
  <c r="N33" i="7" s="1"/>
  <c r="L27" i="7"/>
  <c r="L33" i="7" s="1"/>
  <c r="J27" i="7"/>
  <c r="J33" i="7" s="1"/>
  <c r="H27" i="7"/>
  <c r="H33" i="7" s="1"/>
  <c r="F27" i="7"/>
  <c r="F33" i="7" s="1"/>
  <c r="J19" i="8"/>
  <c r="J20" i="8" s="1"/>
  <c r="H19" i="8"/>
  <c r="H20" i="8" s="1"/>
  <c r="F19" i="8"/>
  <c r="F20" i="8" s="1"/>
  <c r="N17" i="8"/>
  <c r="F45" i="14"/>
  <c r="F24" i="14"/>
  <c r="E26" i="13"/>
  <c r="E29" i="13" s="1"/>
  <c r="I26" i="13"/>
  <c r="I29" i="13" s="1"/>
  <c r="T30" i="7" l="1"/>
  <c r="T33" i="7"/>
  <c r="V20" i="7"/>
  <c r="V23" i="7" s="1"/>
  <c r="Z29" i="7"/>
  <c r="V30" i="7"/>
  <c r="Z28" i="7"/>
  <c r="T20" i="7"/>
  <c r="T23" i="7" s="1"/>
  <c r="V27" i="7"/>
  <c r="Z26" i="7"/>
  <c r="Z27" i="7" s="1"/>
  <c r="Z18" i="7"/>
  <c r="Z20" i="7" s="1"/>
  <c r="Z23" i="7" s="1"/>
  <c r="V33" i="7" l="1"/>
  <c r="Z30" i="7"/>
  <c r="Z33" i="7" s="1"/>
  <c r="J118" i="14"/>
  <c r="J120" i="14" s="1"/>
  <c r="J81" i="14"/>
  <c r="J72" i="14"/>
  <c r="F118" i="14"/>
  <c r="F120" i="14" s="1"/>
  <c r="F81" i="14"/>
  <c r="H120" i="14"/>
  <c r="D120" i="14"/>
  <c r="H81" i="14"/>
  <c r="D81" i="14"/>
  <c r="J45" i="14"/>
  <c r="J24" i="14"/>
  <c r="H45" i="14"/>
  <c r="D45" i="14"/>
  <c r="D24" i="14"/>
  <c r="J82" i="14" l="1"/>
  <c r="J121" i="14" s="1"/>
  <c r="J46" i="14"/>
  <c r="F82" i="14"/>
  <c r="F121" i="14" s="1"/>
  <c r="H46" i="14"/>
  <c r="D82" i="14"/>
  <c r="D121" i="14" s="1"/>
  <c r="H82" i="14"/>
  <c r="H121" i="14" s="1"/>
  <c r="F46" i="14"/>
  <c r="D46" i="14"/>
  <c r="L14" i="8" l="1"/>
  <c r="L15" i="8" s="1"/>
  <c r="J14" i="8"/>
  <c r="J15" i="8" s="1"/>
  <c r="H14" i="8"/>
  <c r="H15" i="8" s="1"/>
  <c r="F14" i="8"/>
  <c r="F15" i="8" s="1"/>
  <c r="N13" i="8"/>
  <c r="N14" i="8" s="1"/>
  <c r="N15" i="8" s="1"/>
  <c r="G73" i="11"/>
  <c r="K26" i="11"/>
  <c r="K18" i="11"/>
  <c r="G26" i="11"/>
  <c r="G29" i="11" s="1"/>
  <c r="G31" i="11" s="1"/>
  <c r="G33" i="11" s="1"/>
  <c r="G35" i="11" s="1"/>
  <c r="G75" i="13"/>
  <c r="G71" i="13"/>
  <c r="K26" i="13"/>
  <c r="K29" i="13" s="1"/>
  <c r="K18" i="13"/>
  <c r="G26" i="13"/>
  <c r="G29" i="13" s="1"/>
  <c r="K29" i="11" l="1"/>
  <c r="K31" i="11" s="1"/>
  <c r="K33" i="11" s="1"/>
  <c r="K35" i="11" s="1"/>
  <c r="K37" i="11" s="1"/>
  <c r="G31" i="13"/>
  <c r="G33" i="13" s="1"/>
  <c r="G35" i="13" s="1"/>
  <c r="G37" i="13" s="1"/>
  <c r="G66" i="13" s="1"/>
  <c r="K31" i="13"/>
  <c r="K33" i="13" s="1"/>
  <c r="K35" i="13" s="1"/>
  <c r="K37" i="13" s="1"/>
  <c r="K66" i="13" l="1"/>
  <c r="K69" i="13" s="1"/>
  <c r="K73" i="13" s="1"/>
  <c r="G37" i="11"/>
  <c r="I18" i="11"/>
  <c r="G64" i="11" l="1"/>
  <c r="K64" i="11"/>
  <c r="K67" i="11" s="1"/>
  <c r="K71" i="11" s="1"/>
  <c r="E73" i="11" l="1"/>
  <c r="I26" i="11"/>
  <c r="I29" i="11" s="1"/>
  <c r="I31" i="11" s="1"/>
  <c r="I33" i="11" s="1"/>
  <c r="E26" i="11"/>
  <c r="E29" i="11" s="1"/>
  <c r="E18" i="11"/>
  <c r="E75" i="13"/>
  <c r="I18" i="13"/>
  <c r="E18" i="13"/>
  <c r="E31" i="13" s="1"/>
  <c r="I35" i="11" l="1"/>
  <c r="I37" i="11" s="1"/>
  <c r="I64" i="11" s="1"/>
  <c r="I67" i="11" s="1"/>
  <c r="I71" i="11" s="1"/>
  <c r="I31" i="13"/>
  <c r="I33" i="13" s="1"/>
  <c r="E33" i="13"/>
  <c r="E35" i="13" s="1"/>
  <c r="E31" i="11"/>
  <c r="E33" i="11" s="1"/>
  <c r="L18" i="8" l="1"/>
  <c r="I35" i="13"/>
  <c r="I37" i="13" s="1"/>
  <c r="I66" i="13" s="1"/>
  <c r="I69" i="13" s="1"/>
  <c r="I73" i="13" s="1"/>
  <c r="E35" i="11"/>
  <c r="E37" i="11" s="1"/>
  <c r="E64" i="11" s="1"/>
  <c r="E37" i="13"/>
  <c r="E66" i="13" s="1"/>
  <c r="L19" i="8" l="1"/>
  <c r="L20" i="8" s="1"/>
  <c r="N18" i="8"/>
  <c r="N19" i="8" s="1"/>
  <c r="N20" i="8" s="1"/>
</calcChain>
</file>

<file path=xl/sharedStrings.xml><?xml version="1.0" encoding="utf-8"?>
<sst xmlns="http://schemas.openxmlformats.org/spreadsheetml/2006/main" count="461" uniqueCount="262">
  <si>
    <t>บริษัท ไอร่า แคปปิตอล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</si>
  <si>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</si>
  <si>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</si>
  <si>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องค์ประกอบอื่นของ</t>
  </si>
  <si>
    <t>ส่วนของผู้ถือหุ้น</t>
  </si>
  <si>
    <t>ผลต่างของอัตรา</t>
  </si>
  <si>
    <t>ทุนจากการ</t>
  </si>
  <si>
    <t>แลกเปลี่ยนจากการ</t>
  </si>
  <si>
    <t>รวม</t>
  </si>
  <si>
    <t>ส่วนของผู้มี</t>
  </si>
  <si>
    <t>จัดสรรแล้ว -</t>
  </si>
  <si>
    <t>เปลี่ยนแปลง</t>
  </si>
  <si>
    <t>แปลงค่า</t>
  </si>
  <si>
    <t>องค์ประกอบอื่น</t>
  </si>
  <si>
    <t>รวมส่วนของ</t>
  </si>
  <si>
    <t>ส่วนได้เสียที่ไม่มี</t>
  </si>
  <si>
    <t>ทุนที่ออกและ</t>
  </si>
  <si>
    <t>ส่วนเกิน</t>
  </si>
  <si>
    <t>สัดส่วนเงินลงทุน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</si>
  <si>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</si>
  <si>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</si>
  <si>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</si>
  <si>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</si>
  <si>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ส่วนของ</t>
  </si>
  <si>
    <t>หมายเหตุ</t>
  </si>
  <si>
    <t>ชำระแล้ว</t>
  </si>
  <si>
    <t>มูลค่าหุ้น</t>
  </si>
  <si>
    <t>ตามกฎหมาย</t>
  </si>
  <si>
    <t>ยังไม่ได้จัดสรร</t>
  </si>
  <si>
    <t>ในบริษัทย่อย</t>
  </si>
  <si>
    <t>มูลค่าเงินลงทุน</t>
  </si>
  <si>
    <t>เงินตราต่างประเทศ</t>
  </si>
  <si>
    <t>ของบริษัทย่อย</t>
  </si>
  <si>
    <t>งบการเงินเฉพาะกิจการ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</si>
  <si>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</si>
  <si>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</si>
  <si>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</si>
  <si>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</si>
  <si>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</si>
  <si>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ลูกหนี้ธุรกิจหลักทรัพย์และสัญญาซื้อขายล่วงหน้า</t>
  </si>
  <si>
    <t>ลูกหนี้จากการซื้อสิทธิเรียกร้อง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</si>
  <si>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</si>
  <si>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</si>
  <si>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</si>
  <si>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</si>
  <si>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</si>
  <si>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อุปกรณ์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</si>
  <si>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</si>
  <si>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</si>
  <si>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</si>
  <si>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</si>
  <si>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</si>
  <si>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</si>
  <si>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เจ้าหนี้ธุรกิจหลักทรัพย์และสัญญาซื้อขายล่วงหน้า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</si>
  <si>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</si>
  <si>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</si>
  <si>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</si>
  <si>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</si>
  <si>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</si>
  <si>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</si>
  <si>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</si>
  <si>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</si>
  <si>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</si>
  <si>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</si>
  <si>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</si>
  <si>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</si>
  <si>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</si>
  <si>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</si>
  <si>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</si>
  <si>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</si>
  <si>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</si>
  <si>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</si>
  <si>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</si>
  <si>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 xml:space="preserve">   ค่าใช้จ่ายเกี่ยวกับพนักงาน</t>
  </si>
  <si>
    <t xml:space="preserve">   ค่าธรรมเนียมและบริการจ่าย</t>
  </si>
  <si>
    <t xml:space="preserve">   ค่าใช้จ่ายอื่น</t>
  </si>
  <si>
    <t>รวมค่าใช้จ่ายในการดำเนินงานและการบริหาร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</si>
  <si>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</si>
  <si>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</si>
  <si>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</si>
  <si>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</si>
  <si>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</si>
  <si>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</si>
  <si>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</si>
  <si>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</si>
  <si>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</si>
  <si>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</si>
  <si>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ณ วันที่</t>
  </si>
  <si>
    <t>หนี้สินภาษีเงินได้รอการตัดบัญชี</t>
  </si>
  <si>
    <t>ผลต่างจากการแปลงค่างบการเงิน</t>
  </si>
  <si>
    <t>เงินสดรับจากตั๋วแลกเงิน</t>
  </si>
  <si>
    <t>เงินสดจ่ายจากตั๋วแลกเงิน</t>
  </si>
  <si>
    <t>สินทรัพย์ภาษีเงินได้รอการตัดบัญชี</t>
  </si>
  <si>
    <t>เงินลงทุนในบริษัทร่วม</t>
  </si>
  <si>
    <t>สินทรัพย์รอการขาย</t>
  </si>
  <si>
    <t>เงินให้กู้ยืมระยะสั้นแก่กิจการที่เกี่ยวข้องกัน</t>
  </si>
  <si>
    <t>เงินฝากธนาคารที่มีภาระค้ำประกัน</t>
  </si>
  <si>
    <t>เจ้าหนี้เงินรอคืน</t>
  </si>
  <si>
    <t xml:space="preserve">ตั๋วแลกเงิน </t>
  </si>
  <si>
    <t>รายได้จากการให้เช่าและบริการ</t>
  </si>
  <si>
    <t>ส่วนแบ่งขาดทุนจากเงินลงทุนในบริษัทร่วม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</si>
  <si>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</si>
  <si>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</si>
  <si>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</si>
  <si>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</si>
  <si>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 xml:space="preserve">หนี้สูญและหนี้สงสัยจะสูญ </t>
  </si>
  <si>
    <t>เงินปันผลรับจากบริษัทย่อย</t>
  </si>
  <si>
    <t xml:space="preserve">   ค่าเสื่อมราคาและค่าตัดจำหน่าย</t>
  </si>
  <si>
    <t>รายได้จากการให้เช่าซื้อและเช่าการเงิน</t>
  </si>
  <si>
    <t xml:space="preserve">กำไร (ขาดทุน) ก่อนส่วนแบ่งขาดทุนจากเงินลงทุนในบริษัทร่วม </t>
  </si>
  <si>
    <t>รายได้ค่านายหน้า</t>
  </si>
  <si>
    <t>รายได้ค่าธรรมเนียมและบริการ</t>
  </si>
  <si>
    <t>เงินสดจ่ายค่าเช่าจ่ายล่วงหน้า</t>
  </si>
  <si>
    <t>ลูกหนี้ตามสัญญาเช่าการเงินที่ถึงกำหนดชำระภายในหนึ่งปี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</si>
  <si>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</si>
  <si>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หน่วย: พันบาท</t>
  </si>
  <si>
    <t xml:space="preserve">ทุนจดทะเบียน </t>
  </si>
  <si>
    <t>ทุนที่ออกและชำระแล้ว</t>
  </si>
  <si>
    <t>“ยังไม่ได้ตรวจสอบ”</t>
  </si>
  <si>
    <t>ลูกหนี้ตามสัญญาเช่าการเงิน</t>
  </si>
  <si>
    <t>ลูกหนี้ตามสัญญาเช่าซื้อ</t>
  </si>
  <si>
    <t>ลูกหนี้เงินให้กู้ยืม</t>
  </si>
  <si>
    <t>รับดอกเบี้ยและเงินปันผล</t>
  </si>
  <si>
    <t>จ่ายดอกเบี้ย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</si>
  <si>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</si>
  <si>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ค่าซื้ออุปกรณ์ส่วนที่บันทึกเป็นหนี้สิน</t>
  </si>
  <si>
    <t>ลูกหนี้หมุนเวียนอื่น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</si>
  <si>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</si>
  <si>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</si>
  <si>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</si>
  <si>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ส่วนที่เป็นของผู้ถือหุ้นของบริษัท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</si>
  <si>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</si>
  <si>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</si>
  <si>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ของบริษัท</t>
  </si>
  <si>
    <t>ส่วนของผู้ถือหุ้นของบริษัท</t>
  </si>
  <si>
    <t>กำไร (ขาดทุน) เบ็ดเสร็จอื่นสำหรับงวด</t>
  </si>
  <si>
    <t>ขาดทุนสำหรับงวด</t>
  </si>
  <si>
    <t>ขาดทุนเบ็ดเสร็จรวมสำหรับงวด</t>
  </si>
  <si>
    <t>ต้นทุนทางการเงิน</t>
  </si>
  <si>
    <t xml:space="preserve">ค่าใช้จ่ายผลประโยชน์พนักงาน </t>
  </si>
  <si>
    <t>ขาดทุนที่ยังไม่เกิดขึ้นจากอัตราแลกเปลี่ยน</t>
  </si>
  <si>
    <t>จ่ายภาษีเงินได้</t>
  </si>
  <si>
    <t>ค่าเสื่อมราคาและรายจ่ายตัดบัญชี</t>
  </si>
  <si>
    <t>เงินสดรับจากการเพิ่มทุนของผู้มีส่วนได้เสียที่ไม่มีอำนาจควบคุมของบริษัทย่อย</t>
  </si>
  <si>
    <t>เงินสดและรายการเทียบเท่าเงินสด ณ วันที่ 1 มกราคม</t>
  </si>
  <si>
    <r>
      <t xml:space="preserve">งบแสดงฐานะการเงิน </t>
    </r>
    <r>
      <rPr>
        <sz val="16.2"/>
        <rFont val="Angsana New"/>
        <family val="1"/>
      </rPr>
      <t>(ต่อ)</t>
    </r>
  </si>
  <si>
    <t>ดูหมายเหตุประกอบงบการเงินแบบย่อ</t>
  </si>
  <si>
    <t>เงินสดและรายการเทียบเท่าเงินสด ณ วันที่ 30 มิถุนายน</t>
  </si>
  <si>
    <t>ส่วนได้เสียที่ไม่มีอำนาจควบคุมของบริษัทย่อยเพิ่มขึ้นเนื่องจาก</t>
  </si>
  <si>
    <t>การซื้อเงินลงทุนในบริษัทย่อย</t>
  </si>
  <si>
    <t>เงินกู้ยืมระยะยาวจากสถาบันการเงิน</t>
  </si>
  <si>
    <t>ค่าใช้จ่าย (รายได้) ภาษีเงินได้</t>
  </si>
  <si>
    <t>เงินสดสุทธิได้มาจาก (ใช้ไปใน) กิจกรรมดำเนินงาน</t>
  </si>
  <si>
    <t>ขาดทุนจากการวัดมูลค่าเงินลงทุนเผื่อขาย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</si>
  <si>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</si>
  <si>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เงินสดรับ (จ่าย) จากการดำเนินงาน</t>
  </si>
  <si>
    <t>ภาษีมูลค่าเพิ่มรอขอคืน</t>
  </si>
  <si>
    <t>ลูกหนี้เงินให้กู้ยืม - สุทธิจากส่วนที่ถึงกำหนดชำระภายในหนึ่งปี</t>
  </si>
  <si>
    <t>สินทรัพย์ที่มีไว้เพื่อให้เช่า</t>
  </si>
  <si>
    <t>เจ้าหนี้หมุนเวียนอื่น</t>
  </si>
  <si>
    <t>จัดสรรแล้ว - ทุนสำรองตามกฎหมาย</t>
  </si>
  <si>
    <t>ยอดคงเหลือ ณ วันที่ 1 มกราคม 2562</t>
  </si>
  <si>
    <t>ยอดคงเหลือ ณ วันที่ 30 มิถุนายน 2562</t>
  </si>
  <si>
    <t>เงินสดจ่ายในสินทรัพย์ที่มีไว้เพื่อให้เช่า</t>
  </si>
  <si>
    <t>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</si>
  <si>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</si>
  <si>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หุ้นกู้ด้อยสิทธิลดลง</t>
  </si>
  <si>
    <t>กำไรจากการจำหน่ายสินทรัพย์ที่มีไว้เพื่อให้เช่า</t>
  </si>
  <si>
    <t xml:space="preserve">กำไร (ขาดทุน) สะสม </t>
  </si>
  <si>
    <t>กำไร (ขาดทุน) ต่อหุ้น</t>
  </si>
  <si>
    <t>กำไร (ขาดทุน) สะสม</t>
  </si>
  <si>
    <t>ส่วนที่เป็นของผู้มีส่วนได้เสียที่ไม่มีอำนาจควบคุมของบริษัทย่อย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</si>
  <si>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</si>
  <si>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</si>
  <si>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</si>
  <si>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</si>
  <si>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2562</t>
  </si>
  <si>
    <t>31 ธันวาคม 2562</t>
  </si>
  <si>
    <t>ลูกหนี้ตามสัญญาเช่าการเงิน - สุทธิจากส่วนที่ถึงกำหนดชำระ</t>
  </si>
  <si>
    <t xml:space="preserve">   ภายในหนึ่งปี</t>
  </si>
  <si>
    <t>ลูกหนี้ตามสัญญาเช่าซื้อ - สุทธิจากส่วนที่ถึงกำหนดชำระ</t>
  </si>
  <si>
    <t xml:space="preserve">  ภายในหนึ่งปี</t>
  </si>
  <si>
    <t>อสังหาริมทรัพย์เพื่อการลงทุน</t>
  </si>
  <si>
    <t>หุ้นสามัญ 7,160,000,000 หุ้น มูลค่าหุ้นละ 0.25 บาท</t>
  </si>
  <si>
    <t>หุ้นสามัญ 6,314,878,533 หุ้น มูลค่าหุ้นละ 0.25 บาท</t>
  </si>
  <si>
    <t>30 มิถุนายน 2563</t>
  </si>
  <si>
    <t>ณ วันที่ 30 มิถุนายน 2563</t>
  </si>
  <si>
    <t>สินทรัพย์สิทธิการใช้</t>
  </si>
  <si>
    <t>สินทรัพย์ไม่มีตัวตนอื่นนอกจากค่าความนิยม</t>
  </si>
  <si>
    <t>ยอดคงเหลือ ณ วันที่ 1 มกราคม 2563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</si>
  <si>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</si>
  <si>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</si>
  <si>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</si>
  <si>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</si>
  <si>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หุ้นกู้ด้อยสิทธิ</t>
  </si>
  <si>
    <t>ประมาณการหนี้สินไม่หมุนเวียนสำหรับผลประโยชน์พนักงาน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</si>
  <si>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</si>
  <si>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</si>
  <si>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กำไรจากเงินลงทุนและเงินปันผล</t>
  </si>
  <si>
    <t>รายได้ดอกเบี้ย</t>
  </si>
  <si>
    <t>รายได้ดอกเบี้ยจากการซื้อสิทธิเรียกร้อง</t>
  </si>
  <si>
    <t>รายได้จากการให้เช่าซื้อและสัญญาเช่า</t>
  </si>
  <si>
    <t>ผลขาดทุนด้านเครดิตที่คาดว่าจะเกิดขึ้น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</si>
  <si>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</si>
  <si>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</si>
  <si>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</si>
  <si>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ภาษีเงินได้เกี่ยวกับรายการที่จะอาจถูกจัดประเภท</t>
  </si>
  <si>
    <t xml:space="preserve">     รายการใหม่ในภายหลัง</t>
  </si>
  <si>
    <t>รวมรายการที่อาจถูกจัดประเภทใหม่ไว้ในกำไรหรือขาดทุนในภายหลัง</t>
  </si>
  <si>
    <t>เงินปันผลรับ</t>
  </si>
  <si>
    <t xml:space="preserve">   นอกจากค่าความนิยม</t>
  </si>
  <si>
    <t>หน่วย : พันบาท</t>
  </si>
  <si>
    <t>จ่ายดอกเบี้ยหนี้สินตามสัญญาเช่า</t>
  </si>
  <si>
    <t>เงินสดจ่ายซื้ออุปกรณ์และสินทรัพย์ไม่มีตัวตนนอกจากค่าความนิยม</t>
  </si>
  <si>
    <t xml:space="preserve">    การเพิ่มทุนของบริษัทย่อย</t>
  </si>
  <si>
    <t>ขาดทุน (กำไร) จากการจำหน่ายและตัดจำหน่ายอุปกรณ์และสินทรัพย์ไม่มีตัวตนอื่น</t>
  </si>
  <si>
    <t>เงินสดจ่ายซื้อเงินลงทุนระยะสั้น</t>
  </si>
  <si>
    <t>เงินสดจ่ายซื้อเงินลงทุนในบริษัทย่อย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</si>
  <si>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</si>
  <si>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</si>
  <si>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ยังไม่ได้จัดสรร </t>
  </si>
  <si>
    <t>รายการปรับกระทบกำไร (ขาดทุน) ก่อนภาษีเงินได้ เป็นเงินสดรับ (จ่าย) จากกิจกรรมดำเนินงาน</t>
  </si>
  <si>
    <t xml:space="preserve">ส่วนเกิน </t>
  </si>
  <si>
    <t>ส่วนต่ำกว่า</t>
  </si>
  <si>
    <t>เงินสดรับจากการจำหน่ายสินทรัพย์ที่มีไว้เพื่อให้เช่า</t>
  </si>
  <si>
    <t>กำไร (ขาดทุน) จากการดำเนินงานก่อนการเปลี่ยนแปลงในสินทรัพย์และหนี้สินดำเนินงาน</t>
  </si>
  <si>
    <t>หนี้สูญและหนี้สงสัยจะสูญ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</si>
  <si>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</si>
  <si>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</si>
  <si>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ยังไม่ได้จัดสรร (ขาดทุนสะสม)</t>
  </si>
  <si>
    <t>กำไร (ขาดทุน) จากการวัดมูลค่าเงินลงทุนเผื่อขาย</t>
  </si>
  <si>
    <t>กำไรเบ็ดเสร็จอื่นสำหรับงวด - สุทธิจากภาษี</t>
  </si>
  <si>
    <t>ทุนสำรอง</t>
  </si>
  <si>
    <t>(ขาดทุนสะสม)</t>
  </si>
  <si>
    <t>ทุนสำรองตามกฎหมาย</t>
  </si>
  <si>
    <t>เงินสดสุทธิได้มาจาก (ใช้ไปใน) กิจกรรมจัดหาเงิน</t>
  </si>
  <si>
    <t>กำไร (ขาดทุน) ก่อนต้นทุนทางการเงินและค่าใช้จ่าย (รายได้) ภาษีเงินได้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</si>
  <si>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</si>
  <si>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 (บาทต่อหุ้น)</t>
  </si>
  <si>
    <t>กำไร (ขาดทุน) ต่อหุ้นปรับลด</t>
  </si>
  <si>
    <t>ขาดทุนก่อนค่าใช้จ่าย (รายได้) ภาษีเงินได้</t>
  </si>
  <si>
    <t>ขาดทุนจากการวัดมูลค่าสินทรัพย์ทางการเงิน-สุทธิ จากภาษีเงินได้</t>
  </si>
  <si>
    <t>ขาดทุนต่อหุ้นขั้นพื้นฐาน</t>
  </si>
  <si>
    <t xml:space="preserve">   ขาดทุนส่วนที่เป็นของผู้ถือหุ้นของบริษัท (บาทต่อหุ้น)</t>
  </si>
  <si>
    <t>ขาดทุนต่อหุ้นปรับลด</t>
  </si>
  <si>
    <t>เงินสดจ่ายหนี้สินตามสัญญาเช่า</t>
  </si>
  <si>
    <t>ค่าซื้ออุปกรณ์ส่วนที่บันทึกเป็นหนี้สินตามสัญญาเช่า</t>
  </si>
  <si>
    <t>ขาดทุนจากการวัดมูลค่าเงินลงทุนเผื่อขายสุทธิจากภาษีเงินได้</t>
  </si>
  <si>
    <t>ขาดทุนจากการเปลี่ยนแปลงสัญญาเช่า</t>
  </si>
  <si>
    <t>เงินให้กู้ยืมระยะสั้นแก่บริษัทย่อยลดลง (เพิ่มขึ้น)</t>
  </si>
  <si>
    <t>18 และ 23</t>
  </si>
  <si>
    <t>3 และ 22</t>
  </si>
  <si>
    <t>3 และ 25</t>
  </si>
  <si>
    <t>3 และ 31</t>
  </si>
  <si>
    <t>ต้นทุนทางการเงินและค่าใช้จ่าย (รายได้) ภาษีเงินได้</t>
  </si>
  <si>
    <t xml:space="preserve"> ต้นทุนทางการเงินและค่าใช้จ่าย (รายได้) ภาษีเงินได้</t>
  </si>
  <si>
    <t xml:space="preserve">โอนกลับผลขาดทุนด้านเครดิตที่คาดว่าจะเกิดขึ้น </t>
  </si>
  <si>
    <t>กำไร (ขาดทุน) ก่อนค่าใช้จ่าย (รายได้) ภาษีเงินได้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</si>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</sst>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ดดดด\ bbbb"/>
    <numFmt numFmtId="166" formatCode="#,##0.000_);\(#,##0.000\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_);_(@_)"/>
    <numFmt numFmtId="170" formatCode="_(* #,##0_);_(* \(#,##0\);_(* &quot;-&quot;?????_);_(@_)"/>
    <numFmt numFmtId="171" formatCode="#,##0.000_);[Red]\(#,##0.000\)"/>
    <numFmt numFmtId="172" formatCode="_(* #,##0_);_(* \(#,##0\);_(* &quot;-&quot;??_);_(@_)"/>
  </numFmts>
  <fonts count="18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b/>
      <u/>
      <sz val="16"/>
      <name val="Angsana New"/>
      <family val="1"/>
    </font>
    <font>
      <u/>
      <sz val="16"/>
      <name val="AngsanaUPC"/>
      <family val="1"/>
      <charset val="222"/>
    </font>
    <font>
      <sz val="18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.2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2" fillId="0" borderId="0"/>
    <xf numFmtId="0" fontId="12" fillId="0" borderId="0"/>
    <xf numFmtId="43" fontId="14" fillId="0" borderId="0" applyFont="0" applyFill="0" applyBorder="0" applyAlignment="0" applyProtection="0"/>
  </cellStyleXfs>
  <cellXfs count="150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2"/>
    </xf>
    <xf numFmtId="9" fontId="4" fillId="0" borderId="0" xfId="0" applyNumberFormat="1" applyFont="1" applyFill="1" applyAlignment="1">
      <alignment horizontal="left" vertical="center" indent="4"/>
    </xf>
    <xf numFmtId="4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Border="1" applyAlignment="1">
      <alignment horizontal="left" vertical="center"/>
    </xf>
    <xf numFmtId="41" fontId="4" fillId="0" borderId="4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4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 indent="4"/>
    </xf>
    <xf numFmtId="165" fontId="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 indent="2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5" xfId="0" applyNumberFormat="1" applyFont="1" applyFill="1" applyBorder="1" applyAlignment="1">
      <alignment vertical="center"/>
    </xf>
    <xf numFmtId="170" fontId="4" fillId="0" borderId="2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0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Border="1" applyAlignment="1">
      <alignment horizontal="centerContinuous" vertical="center"/>
    </xf>
    <xf numFmtId="38" fontId="16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Continuous"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37" fontId="16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 indent="1"/>
    </xf>
    <xf numFmtId="41" fontId="11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quotePrefix="1" applyNumberFormat="1" applyFont="1" applyFill="1" applyAlignment="1">
      <alignment horizontal="left" vertical="center" indent="2"/>
    </xf>
    <xf numFmtId="38" fontId="16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169" fontId="11" fillId="0" borderId="0" xfId="0" applyNumberFormat="1" applyFont="1" applyFill="1" applyBorder="1" applyAlignment="1">
      <alignment horizontal="right" vertical="center"/>
    </xf>
    <xf numFmtId="167" fontId="4" fillId="0" borderId="3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15" fillId="0" borderId="3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42" fontId="4" fillId="0" borderId="0" xfId="0" applyNumberFormat="1" applyFont="1" applyFill="1" applyAlignment="1">
      <alignment horizontal="left" vertical="center" indent="2"/>
    </xf>
    <xf numFmtId="167" fontId="4" fillId="0" borderId="0" xfId="5" applyNumberFormat="1" applyFont="1" applyFill="1" applyBorder="1" applyAlignment="1">
      <alignment vertical="center"/>
    </xf>
    <xf numFmtId="42" fontId="4" fillId="0" borderId="0" xfId="0" quotePrefix="1" applyNumberFormat="1" applyFont="1" applyFill="1" applyAlignment="1">
      <alignment horizontal="left" vertical="center" indent="2"/>
    </xf>
    <xf numFmtId="42" fontId="4" fillId="0" borderId="0" xfId="0" applyNumberFormat="1" applyFont="1" applyFill="1" applyAlignment="1">
      <alignment horizontal="left" vertical="center" indent="4"/>
    </xf>
    <xf numFmtId="0" fontId="17" fillId="0" borderId="0" xfId="0" applyFont="1" applyFill="1"/>
    <xf numFmtId="42" fontId="4" fillId="0" borderId="0" xfId="0" quotePrefix="1" applyNumberFormat="1" applyFont="1" applyFill="1" applyAlignment="1">
      <alignment horizontal="left" vertical="center" indent="4"/>
    </xf>
    <xf numFmtId="167" fontId="4" fillId="0" borderId="1" xfId="5" applyNumberFormat="1" applyFont="1" applyFill="1" applyBorder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40" fontId="1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172" fontId="4" fillId="0" borderId="0" xfId="5" applyNumberFormat="1" applyFont="1" applyFill="1" applyAlignment="1">
      <alignment vertical="center"/>
    </xf>
    <xf numFmtId="42" fontId="4" fillId="0" borderId="0" xfId="0" quotePrefix="1" applyNumberFormat="1" applyFont="1" applyFill="1" applyAlignment="1">
      <alignment horizontal="left" vertical="center" indent="3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 indent="4"/>
    </xf>
    <xf numFmtId="38" fontId="3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6" fillId="0" borderId="1" xfId="0" applyNumberFormat="1" applyFont="1" applyFill="1" applyBorder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</cellXfs>
  <cellStyles count="6">
    <cellStyle name="Comma" xfId="5" builtinId="3"/>
    <cellStyle name="Comma 2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kruawal\OneDrive%20-%20Deloitte%20(O365D)\Desktop\Draft%20HY20\AIRA%20CAP\(CF)AIRA%20CAP63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2)"/>
      <sheetName val="PL (3)"/>
      <sheetName val="PL (6)"/>
      <sheetName val="conso"/>
      <sheetName val="company only"/>
      <sheetName val="cashflow"/>
    </sheetNames>
    <sheetDataSet>
      <sheetData sheetId="0">
        <row r="12">
          <cell r="D12">
            <v>1186611</v>
          </cell>
        </row>
      </sheetData>
      <sheetData sheetId="1" refreshError="1"/>
      <sheetData sheetId="2">
        <row r="13">
          <cell r="G13">
            <v>58658</v>
          </cell>
        </row>
        <row r="36">
          <cell r="G36">
            <v>-1815</v>
          </cell>
        </row>
        <row r="37">
          <cell r="G37">
            <v>-86564</v>
          </cell>
          <cell r="I37">
            <v>-26657</v>
          </cell>
          <cell r="K37">
            <v>-29073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144"/>
  <sheetViews>
    <sheetView topLeftCell="A134" zoomScale="70" zoomScaleNormal="70" workbookViewId="0">
      <selection activeCell="L68" sqref="L68"/>
    </sheetView>
  </sheetViews>
  <sheetFormatPr defaultColWidth="6.54296875" defaultRowHeight="24" customHeight="1"/>
  <cols>
    <col min="1" max="1" width="62.453125" style="4" customWidth="1"/>
    <col min="2" max="2" width="8" style="4" customWidth="1"/>
    <col min="3" max="3" width="1.453125" style="4" customWidth="1"/>
    <col min="4" max="4" width="17" style="4" customWidth="1"/>
    <col min="5" max="5" width="1.453125" style="7" customWidth="1"/>
    <col min="6" max="6" width="14.453125" style="7" customWidth="1"/>
    <col min="7" max="7" width="1.453125" style="7" customWidth="1"/>
    <col min="8" max="8" width="15.54296875" style="6" bestFit="1" customWidth="1"/>
    <col min="9" max="9" width="1.453125" style="4" customWidth="1"/>
    <col min="10" max="10" width="14" style="6" customWidth="1"/>
    <col min="11" max="252" width="10.54296875" style="4" customWidth="1"/>
    <col min="253" max="253" width="33.54296875" style="4" customWidth="1"/>
    <col min="254" max="254" width="1.54296875" style="4" customWidth="1"/>
    <col min="255" max="256" width="6.54296875" style="4"/>
    <col min="257" max="257" width="66.453125" style="4" customWidth="1"/>
    <col min="258" max="258" width="8" style="4" customWidth="1"/>
    <col min="259" max="259" width="0.54296875" style="4" customWidth="1"/>
    <col min="260" max="260" width="17" style="4" customWidth="1"/>
    <col min="261" max="261" width="1.453125" style="4" customWidth="1"/>
    <col min="262" max="262" width="14.453125" style="4" customWidth="1"/>
    <col min="263" max="263" width="1.453125" style="4" customWidth="1"/>
    <col min="264" max="264" width="15.54296875" style="4" bestFit="1" customWidth="1"/>
    <col min="265" max="265" width="1.453125" style="4" customWidth="1"/>
    <col min="266" max="266" width="14" style="4" customWidth="1"/>
    <col min="267" max="508" width="10.54296875" style="4" customWidth="1"/>
    <col min="509" max="509" width="33.54296875" style="4" customWidth="1"/>
    <col min="510" max="510" width="1.54296875" style="4" customWidth="1"/>
    <col min="511" max="512" width="6.54296875" style="4"/>
    <col min="513" max="513" width="66.453125" style="4" customWidth="1"/>
    <col min="514" max="514" width="8" style="4" customWidth="1"/>
    <col min="515" max="515" width="0.54296875" style="4" customWidth="1"/>
    <col min="516" max="516" width="17" style="4" customWidth="1"/>
    <col min="517" max="517" width="1.453125" style="4" customWidth="1"/>
    <col min="518" max="518" width="14.453125" style="4" customWidth="1"/>
    <col min="519" max="519" width="1.453125" style="4" customWidth="1"/>
    <col min="520" max="520" width="15.54296875" style="4" bestFit="1" customWidth="1"/>
    <col min="521" max="521" width="1.453125" style="4" customWidth="1"/>
    <col min="522" max="522" width="14" style="4" customWidth="1"/>
    <col min="523" max="764" width="10.54296875" style="4" customWidth="1"/>
    <col min="765" max="765" width="33.54296875" style="4" customWidth="1"/>
    <col min="766" max="766" width="1.54296875" style="4" customWidth="1"/>
    <col min="767" max="768" width="6.54296875" style="4"/>
    <col min="769" max="769" width="66.453125" style="4" customWidth="1"/>
    <col min="770" max="770" width="8" style="4" customWidth="1"/>
    <col min="771" max="771" width="0.54296875" style="4" customWidth="1"/>
    <col min="772" max="772" width="17" style="4" customWidth="1"/>
    <col min="773" max="773" width="1.453125" style="4" customWidth="1"/>
    <col min="774" max="774" width="14.453125" style="4" customWidth="1"/>
    <col min="775" max="775" width="1.453125" style="4" customWidth="1"/>
    <col min="776" max="776" width="15.54296875" style="4" bestFit="1" customWidth="1"/>
    <col min="777" max="777" width="1.453125" style="4" customWidth="1"/>
    <col min="778" max="778" width="14" style="4" customWidth="1"/>
    <col min="779" max="1020" width="10.54296875" style="4" customWidth="1"/>
    <col min="1021" max="1021" width="33.54296875" style="4" customWidth="1"/>
    <col min="1022" max="1022" width="1.54296875" style="4" customWidth="1"/>
    <col min="1023" max="1024" width="6.54296875" style="4"/>
    <col min="1025" max="1025" width="66.453125" style="4" customWidth="1"/>
    <col min="1026" max="1026" width="8" style="4" customWidth="1"/>
    <col min="1027" max="1027" width="0.54296875" style="4" customWidth="1"/>
    <col min="1028" max="1028" width="17" style="4" customWidth="1"/>
    <col min="1029" max="1029" width="1.453125" style="4" customWidth="1"/>
    <col min="1030" max="1030" width="14.453125" style="4" customWidth="1"/>
    <col min="1031" max="1031" width="1.453125" style="4" customWidth="1"/>
    <col min="1032" max="1032" width="15.54296875" style="4" bestFit="1" customWidth="1"/>
    <col min="1033" max="1033" width="1.453125" style="4" customWidth="1"/>
    <col min="1034" max="1034" width="14" style="4" customWidth="1"/>
    <col min="1035" max="1276" width="10.54296875" style="4" customWidth="1"/>
    <col min="1277" max="1277" width="33.54296875" style="4" customWidth="1"/>
    <col min="1278" max="1278" width="1.54296875" style="4" customWidth="1"/>
    <col min="1279" max="1280" width="6.54296875" style="4"/>
    <col min="1281" max="1281" width="66.453125" style="4" customWidth="1"/>
    <col min="1282" max="1282" width="8" style="4" customWidth="1"/>
    <col min="1283" max="1283" width="0.54296875" style="4" customWidth="1"/>
    <col min="1284" max="1284" width="17" style="4" customWidth="1"/>
    <col min="1285" max="1285" width="1.453125" style="4" customWidth="1"/>
    <col min="1286" max="1286" width="14.453125" style="4" customWidth="1"/>
    <col min="1287" max="1287" width="1.453125" style="4" customWidth="1"/>
    <col min="1288" max="1288" width="15.54296875" style="4" bestFit="1" customWidth="1"/>
    <col min="1289" max="1289" width="1.453125" style="4" customWidth="1"/>
    <col min="1290" max="1290" width="14" style="4" customWidth="1"/>
    <col min="1291" max="1532" width="10.54296875" style="4" customWidth="1"/>
    <col min="1533" max="1533" width="33.54296875" style="4" customWidth="1"/>
    <col min="1534" max="1534" width="1.54296875" style="4" customWidth="1"/>
    <col min="1535" max="1536" width="6.54296875" style="4"/>
    <col min="1537" max="1537" width="66.453125" style="4" customWidth="1"/>
    <col min="1538" max="1538" width="8" style="4" customWidth="1"/>
    <col min="1539" max="1539" width="0.54296875" style="4" customWidth="1"/>
    <col min="1540" max="1540" width="17" style="4" customWidth="1"/>
    <col min="1541" max="1541" width="1.453125" style="4" customWidth="1"/>
    <col min="1542" max="1542" width="14.453125" style="4" customWidth="1"/>
    <col min="1543" max="1543" width="1.453125" style="4" customWidth="1"/>
    <col min="1544" max="1544" width="15.54296875" style="4" bestFit="1" customWidth="1"/>
    <col min="1545" max="1545" width="1.453125" style="4" customWidth="1"/>
    <col min="1546" max="1546" width="14" style="4" customWidth="1"/>
    <col min="1547" max="1788" width="10.54296875" style="4" customWidth="1"/>
    <col min="1789" max="1789" width="33.54296875" style="4" customWidth="1"/>
    <col min="1790" max="1790" width="1.54296875" style="4" customWidth="1"/>
    <col min="1791" max="1792" width="6.54296875" style="4"/>
    <col min="1793" max="1793" width="66.453125" style="4" customWidth="1"/>
    <col min="1794" max="1794" width="8" style="4" customWidth="1"/>
    <col min="1795" max="1795" width="0.54296875" style="4" customWidth="1"/>
    <col min="1796" max="1796" width="17" style="4" customWidth="1"/>
    <col min="1797" max="1797" width="1.453125" style="4" customWidth="1"/>
    <col min="1798" max="1798" width="14.453125" style="4" customWidth="1"/>
    <col min="1799" max="1799" width="1.453125" style="4" customWidth="1"/>
    <col min="1800" max="1800" width="15.54296875" style="4" bestFit="1" customWidth="1"/>
    <col min="1801" max="1801" width="1.453125" style="4" customWidth="1"/>
    <col min="1802" max="1802" width="14" style="4" customWidth="1"/>
    <col min="1803" max="2044" width="10.54296875" style="4" customWidth="1"/>
    <col min="2045" max="2045" width="33.54296875" style="4" customWidth="1"/>
    <col min="2046" max="2046" width="1.54296875" style="4" customWidth="1"/>
    <col min="2047" max="2048" width="6.54296875" style="4"/>
    <col min="2049" max="2049" width="66.453125" style="4" customWidth="1"/>
    <col min="2050" max="2050" width="8" style="4" customWidth="1"/>
    <col min="2051" max="2051" width="0.54296875" style="4" customWidth="1"/>
    <col min="2052" max="2052" width="17" style="4" customWidth="1"/>
    <col min="2053" max="2053" width="1.453125" style="4" customWidth="1"/>
    <col min="2054" max="2054" width="14.453125" style="4" customWidth="1"/>
    <col min="2055" max="2055" width="1.453125" style="4" customWidth="1"/>
    <col min="2056" max="2056" width="15.54296875" style="4" bestFit="1" customWidth="1"/>
    <col min="2057" max="2057" width="1.453125" style="4" customWidth="1"/>
    <col min="2058" max="2058" width="14" style="4" customWidth="1"/>
    <col min="2059" max="2300" width="10.54296875" style="4" customWidth="1"/>
    <col min="2301" max="2301" width="33.54296875" style="4" customWidth="1"/>
    <col min="2302" max="2302" width="1.54296875" style="4" customWidth="1"/>
    <col min="2303" max="2304" width="6.54296875" style="4"/>
    <col min="2305" max="2305" width="66.453125" style="4" customWidth="1"/>
    <col min="2306" max="2306" width="8" style="4" customWidth="1"/>
    <col min="2307" max="2307" width="0.54296875" style="4" customWidth="1"/>
    <col min="2308" max="2308" width="17" style="4" customWidth="1"/>
    <col min="2309" max="2309" width="1.453125" style="4" customWidth="1"/>
    <col min="2310" max="2310" width="14.453125" style="4" customWidth="1"/>
    <col min="2311" max="2311" width="1.453125" style="4" customWidth="1"/>
    <col min="2312" max="2312" width="15.54296875" style="4" bestFit="1" customWidth="1"/>
    <col min="2313" max="2313" width="1.453125" style="4" customWidth="1"/>
    <col min="2314" max="2314" width="14" style="4" customWidth="1"/>
    <col min="2315" max="2556" width="10.54296875" style="4" customWidth="1"/>
    <col min="2557" max="2557" width="33.54296875" style="4" customWidth="1"/>
    <col min="2558" max="2558" width="1.54296875" style="4" customWidth="1"/>
    <col min="2559" max="2560" width="6.54296875" style="4"/>
    <col min="2561" max="2561" width="66.453125" style="4" customWidth="1"/>
    <col min="2562" max="2562" width="8" style="4" customWidth="1"/>
    <col min="2563" max="2563" width="0.54296875" style="4" customWidth="1"/>
    <col min="2564" max="2564" width="17" style="4" customWidth="1"/>
    <col min="2565" max="2565" width="1.453125" style="4" customWidth="1"/>
    <col min="2566" max="2566" width="14.453125" style="4" customWidth="1"/>
    <col min="2567" max="2567" width="1.453125" style="4" customWidth="1"/>
    <col min="2568" max="2568" width="15.54296875" style="4" bestFit="1" customWidth="1"/>
    <col min="2569" max="2569" width="1.453125" style="4" customWidth="1"/>
    <col min="2570" max="2570" width="14" style="4" customWidth="1"/>
    <col min="2571" max="2812" width="10.54296875" style="4" customWidth="1"/>
    <col min="2813" max="2813" width="33.54296875" style="4" customWidth="1"/>
    <col min="2814" max="2814" width="1.54296875" style="4" customWidth="1"/>
    <col min="2815" max="2816" width="6.54296875" style="4"/>
    <col min="2817" max="2817" width="66.453125" style="4" customWidth="1"/>
    <col min="2818" max="2818" width="8" style="4" customWidth="1"/>
    <col min="2819" max="2819" width="0.54296875" style="4" customWidth="1"/>
    <col min="2820" max="2820" width="17" style="4" customWidth="1"/>
    <col min="2821" max="2821" width="1.453125" style="4" customWidth="1"/>
    <col min="2822" max="2822" width="14.453125" style="4" customWidth="1"/>
    <col min="2823" max="2823" width="1.453125" style="4" customWidth="1"/>
    <col min="2824" max="2824" width="15.54296875" style="4" bestFit="1" customWidth="1"/>
    <col min="2825" max="2825" width="1.453125" style="4" customWidth="1"/>
    <col min="2826" max="2826" width="14" style="4" customWidth="1"/>
    <col min="2827" max="3068" width="10.54296875" style="4" customWidth="1"/>
    <col min="3069" max="3069" width="33.54296875" style="4" customWidth="1"/>
    <col min="3070" max="3070" width="1.54296875" style="4" customWidth="1"/>
    <col min="3071" max="3072" width="6.54296875" style="4"/>
    <col min="3073" max="3073" width="66.453125" style="4" customWidth="1"/>
    <col min="3074" max="3074" width="8" style="4" customWidth="1"/>
    <col min="3075" max="3075" width="0.54296875" style="4" customWidth="1"/>
    <col min="3076" max="3076" width="17" style="4" customWidth="1"/>
    <col min="3077" max="3077" width="1.453125" style="4" customWidth="1"/>
    <col min="3078" max="3078" width="14.453125" style="4" customWidth="1"/>
    <col min="3079" max="3079" width="1.453125" style="4" customWidth="1"/>
    <col min="3080" max="3080" width="15.54296875" style="4" bestFit="1" customWidth="1"/>
    <col min="3081" max="3081" width="1.453125" style="4" customWidth="1"/>
    <col min="3082" max="3082" width="14" style="4" customWidth="1"/>
    <col min="3083" max="3324" width="10.54296875" style="4" customWidth="1"/>
    <col min="3325" max="3325" width="33.54296875" style="4" customWidth="1"/>
    <col min="3326" max="3326" width="1.54296875" style="4" customWidth="1"/>
    <col min="3327" max="3328" width="6.54296875" style="4"/>
    <col min="3329" max="3329" width="66.453125" style="4" customWidth="1"/>
    <col min="3330" max="3330" width="8" style="4" customWidth="1"/>
    <col min="3331" max="3331" width="0.54296875" style="4" customWidth="1"/>
    <col min="3332" max="3332" width="17" style="4" customWidth="1"/>
    <col min="3333" max="3333" width="1.453125" style="4" customWidth="1"/>
    <col min="3334" max="3334" width="14.453125" style="4" customWidth="1"/>
    <col min="3335" max="3335" width="1.453125" style="4" customWidth="1"/>
    <col min="3336" max="3336" width="15.54296875" style="4" bestFit="1" customWidth="1"/>
    <col min="3337" max="3337" width="1.453125" style="4" customWidth="1"/>
    <col min="3338" max="3338" width="14" style="4" customWidth="1"/>
    <col min="3339" max="3580" width="10.54296875" style="4" customWidth="1"/>
    <col min="3581" max="3581" width="33.54296875" style="4" customWidth="1"/>
    <col min="3582" max="3582" width="1.54296875" style="4" customWidth="1"/>
    <col min="3583" max="3584" width="6.54296875" style="4"/>
    <col min="3585" max="3585" width="66.453125" style="4" customWidth="1"/>
    <col min="3586" max="3586" width="8" style="4" customWidth="1"/>
    <col min="3587" max="3587" width="0.54296875" style="4" customWidth="1"/>
    <col min="3588" max="3588" width="17" style="4" customWidth="1"/>
    <col min="3589" max="3589" width="1.453125" style="4" customWidth="1"/>
    <col min="3590" max="3590" width="14.453125" style="4" customWidth="1"/>
    <col min="3591" max="3591" width="1.453125" style="4" customWidth="1"/>
    <col min="3592" max="3592" width="15.54296875" style="4" bestFit="1" customWidth="1"/>
    <col min="3593" max="3593" width="1.453125" style="4" customWidth="1"/>
    <col min="3594" max="3594" width="14" style="4" customWidth="1"/>
    <col min="3595" max="3836" width="10.54296875" style="4" customWidth="1"/>
    <col min="3837" max="3837" width="33.54296875" style="4" customWidth="1"/>
    <col min="3838" max="3838" width="1.54296875" style="4" customWidth="1"/>
    <col min="3839" max="3840" width="6.54296875" style="4"/>
    <col min="3841" max="3841" width="66.453125" style="4" customWidth="1"/>
    <col min="3842" max="3842" width="8" style="4" customWidth="1"/>
    <col min="3843" max="3843" width="0.54296875" style="4" customWidth="1"/>
    <col min="3844" max="3844" width="17" style="4" customWidth="1"/>
    <col min="3845" max="3845" width="1.453125" style="4" customWidth="1"/>
    <col min="3846" max="3846" width="14.453125" style="4" customWidth="1"/>
    <col min="3847" max="3847" width="1.453125" style="4" customWidth="1"/>
    <col min="3848" max="3848" width="15.54296875" style="4" bestFit="1" customWidth="1"/>
    <col min="3849" max="3849" width="1.453125" style="4" customWidth="1"/>
    <col min="3850" max="3850" width="14" style="4" customWidth="1"/>
    <col min="3851" max="4092" width="10.54296875" style="4" customWidth="1"/>
    <col min="4093" max="4093" width="33.54296875" style="4" customWidth="1"/>
    <col min="4094" max="4094" width="1.54296875" style="4" customWidth="1"/>
    <col min="4095" max="4096" width="6.54296875" style="4"/>
    <col min="4097" max="4097" width="66.453125" style="4" customWidth="1"/>
    <col min="4098" max="4098" width="8" style="4" customWidth="1"/>
    <col min="4099" max="4099" width="0.54296875" style="4" customWidth="1"/>
    <col min="4100" max="4100" width="17" style="4" customWidth="1"/>
    <col min="4101" max="4101" width="1.453125" style="4" customWidth="1"/>
    <col min="4102" max="4102" width="14.453125" style="4" customWidth="1"/>
    <col min="4103" max="4103" width="1.453125" style="4" customWidth="1"/>
    <col min="4104" max="4104" width="15.54296875" style="4" bestFit="1" customWidth="1"/>
    <col min="4105" max="4105" width="1.453125" style="4" customWidth="1"/>
    <col min="4106" max="4106" width="14" style="4" customWidth="1"/>
    <col min="4107" max="4348" width="10.54296875" style="4" customWidth="1"/>
    <col min="4349" max="4349" width="33.54296875" style="4" customWidth="1"/>
    <col min="4350" max="4350" width="1.54296875" style="4" customWidth="1"/>
    <col min="4351" max="4352" width="6.54296875" style="4"/>
    <col min="4353" max="4353" width="66.453125" style="4" customWidth="1"/>
    <col min="4354" max="4354" width="8" style="4" customWidth="1"/>
    <col min="4355" max="4355" width="0.54296875" style="4" customWidth="1"/>
    <col min="4356" max="4356" width="17" style="4" customWidth="1"/>
    <col min="4357" max="4357" width="1.453125" style="4" customWidth="1"/>
    <col min="4358" max="4358" width="14.453125" style="4" customWidth="1"/>
    <col min="4359" max="4359" width="1.453125" style="4" customWidth="1"/>
    <col min="4360" max="4360" width="15.54296875" style="4" bestFit="1" customWidth="1"/>
    <col min="4361" max="4361" width="1.453125" style="4" customWidth="1"/>
    <col min="4362" max="4362" width="14" style="4" customWidth="1"/>
    <col min="4363" max="4604" width="10.54296875" style="4" customWidth="1"/>
    <col min="4605" max="4605" width="33.54296875" style="4" customWidth="1"/>
    <col min="4606" max="4606" width="1.54296875" style="4" customWidth="1"/>
    <col min="4607" max="4608" width="6.54296875" style="4"/>
    <col min="4609" max="4609" width="66.453125" style="4" customWidth="1"/>
    <col min="4610" max="4610" width="8" style="4" customWidth="1"/>
    <col min="4611" max="4611" width="0.54296875" style="4" customWidth="1"/>
    <col min="4612" max="4612" width="17" style="4" customWidth="1"/>
    <col min="4613" max="4613" width="1.453125" style="4" customWidth="1"/>
    <col min="4614" max="4614" width="14.453125" style="4" customWidth="1"/>
    <col min="4615" max="4615" width="1.453125" style="4" customWidth="1"/>
    <col min="4616" max="4616" width="15.54296875" style="4" bestFit="1" customWidth="1"/>
    <col min="4617" max="4617" width="1.453125" style="4" customWidth="1"/>
    <col min="4618" max="4618" width="14" style="4" customWidth="1"/>
    <col min="4619" max="4860" width="10.54296875" style="4" customWidth="1"/>
    <col min="4861" max="4861" width="33.54296875" style="4" customWidth="1"/>
    <col min="4862" max="4862" width="1.54296875" style="4" customWidth="1"/>
    <col min="4863" max="4864" width="6.54296875" style="4"/>
    <col min="4865" max="4865" width="66.453125" style="4" customWidth="1"/>
    <col min="4866" max="4866" width="8" style="4" customWidth="1"/>
    <col min="4867" max="4867" width="0.54296875" style="4" customWidth="1"/>
    <col min="4868" max="4868" width="17" style="4" customWidth="1"/>
    <col min="4869" max="4869" width="1.453125" style="4" customWidth="1"/>
    <col min="4870" max="4870" width="14.453125" style="4" customWidth="1"/>
    <col min="4871" max="4871" width="1.453125" style="4" customWidth="1"/>
    <col min="4872" max="4872" width="15.54296875" style="4" bestFit="1" customWidth="1"/>
    <col min="4873" max="4873" width="1.453125" style="4" customWidth="1"/>
    <col min="4874" max="4874" width="14" style="4" customWidth="1"/>
    <col min="4875" max="5116" width="10.54296875" style="4" customWidth="1"/>
    <col min="5117" max="5117" width="33.54296875" style="4" customWidth="1"/>
    <col min="5118" max="5118" width="1.54296875" style="4" customWidth="1"/>
    <col min="5119" max="5120" width="6.54296875" style="4"/>
    <col min="5121" max="5121" width="66.453125" style="4" customWidth="1"/>
    <col min="5122" max="5122" width="8" style="4" customWidth="1"/>
    <col min="5123" max="5123" width="0.54296875" style="4" customWidth="1"/>
    <col min="5124" max="5124" width="17" style="4" customWidth="1"/>
    <col min="5125" max="5125" width="1.453125" style="4" customWidth="1"/>
    <col min="5126" max="5126" width="14.453125" style="4" customWidth="1"/>
    <col min="5127" max="5127" width="1.453125" style="4" customWidth="1"/>
    <col min="5128" max="5128" width="15.54296875" style="4" bestFit="1" customWidth="1"/>
    <col min="5129" max="5129" width="1.453125" style="4" customWidth="1"/>
    <col min="5130" max="5130" width="14" style="4" customWidth="1"/>
    <col min="5131" max="5372" width="10.54296875" style="4" customWidth="1"/>
    <col min="5373" max="5373" width="33.54296875" style="4" customWidth="1"/>
    <col min="5374" max="5374" width="1.54296875" style="4" customWidth="1"/>
    <col min="5375" max="5376" width="6.54296875" style="4"/>
    <col min="5377" max="5377" width="66.453125" style="4" customWidth="1"/>
    <col min="5378" max="5378" width="8" style="4" customWidth="1"/>
    <col min="5379" max="5379" width="0.54296875" style="4" customWidth="1"/>
    <col min="5380" max="5380" width="17" style="4" customWidth="1"/>
    <col min="5381" max="5381" width="1.453125" style="4" customWidth="1"/>
    <col min="5382" max="5382" width="14.453125" style="4" customWidth="1"/>
    <col min="5383" max="5383" width="1.453125" style="4" customWidth="1"/>
    <col min="5384" max="5384" width="15.54296875" style="4" bestFit="1" customWidth="1"/>
    <col min="5385" max="5385" width="1.453125" style="4" customWidth="1"/>
    <col min="5386" max="5386" width="14" style="4" customWidth="1"/>
    <col min="5387" max="5628" width="10.54296875" style="4" customWidth="1"/>
    <col min="5629" max="5629" width="33.54296875" style="4" customWidth="1"/>
    <col min="5630" max="5630" width="1.54296875" style="4" customWidth="1"/>
    <col min="5631" max="5632" width="6.54296875" style="4"/>
    <col min="5633" max="5633" width="66.453125" style="4" customWidth="1"/>
    <col min="5634" max="5634" width="8" style="4" customWidth="1"/>
    <col min="5635" max="5635" width="0.54296875" style="4" customWidth="1"/>
    <col min="5636" max="5636" width="17" style="4" customWidth="1"/>
    <col min="5637" max="5637" width="1.453125" style="4" customWidth="1"/>
    <col min="5638" max="5638" width="14.453125" style="4" customWidth="1"/>
    <col min="5639" max="5639" width="1.453125" style="4" customWidth="1"/>
    <col min="5640" max="5640" width="15.54296875" style="4" bestFit="1" customWidth="1"/>
    <col min="5641" max="5641" width="1.453125" style="4" customWidth="1"/>
    <col min="5642" max="5642" width="14" style="4" customWidth="1"/>
    <col min="5643" max="5884" width="10.54296875" style="4" customWidth="1"/>
    <col min="5885" max="5885" width="33.54296875" style="4" customWidth="1"/>
    <col min="5886" max="5886" width="1.54296875" style="4" customWidth="1"/>
    <col min="5887" max="5888" width="6.54296875" style="4"/>
    <col min="5889" max="5889" width="66.453125" style="4" customWidth="1"/>
    <col min="5890" max="5890" width="8" style="4" customWidth="1"/>
    <col min="5891" max="5891" width="0.54296875" style="4" customWidth="1"/>
    <col min="5892" max="5892" width="17" style="4" customWidth="1"/>
    <col min="5893" max="5893" width="1.453125" style="4" customWidth="1"/>
    <col min="5894" max="5894" width="14.453125" style="4" customWidth="1"/>
    <col min="5895" max="5895" width="1.453125" style="4" customWidth="1"/>
    <col min="5896" max="5896" width="15.54296875" style="4" bestFit="1" customWidth="1"/>
    <col min="5897" max="5897" width="1.453125" style="4" customWidth="1"/>
    <col min="5898" max="5898" width="14" style="4" customWidth="1"/>
    <col min="5899" max="6140" width="10.54296875" style="4" customWidth="1"/>
    <col min="6141" max="6141" width="33.54296875" style="4" customWidth="1"/>
    <col min="6142" max="6142" width="1.54296875" style="4" customWidth="1"/>
    <col min="6143" max="6144" width="6.54296875" style="4"/>
    <col min="6145" max="6145" width="66.453125" style="4" customWidth="1"/>
    <col min="6146" max="6146" width="8" style="4" customWidth="1"/>
    <col min="6147" max="6147" width="0.54296875" style="4" customWidth="1"/>
    <col min="6148" max="6148" width="17" style="4" customWidth="1"/>
    <col min="6149" max="6149" width="1.453125" style="4" customWidth="1"/>
    <col min="6150" max="6150" width="14.453125" style="4" customWidth="1"/>
    <col min="6151" max="6151" width="1.453125" style="4" customWidth="1"/>
    <col min="6152" max="6152" width="15.54296875" style="4" bestFit="1" customWidth="1"/>
    <col min="6153" max="6153" width="1.453125" style="4" customWidth="1"/>
    <col min="6154" max="6154" width="14" style="4" customWidth="1"/>
    <col min="6155" max="6396" width="10.54296875" style="4" customWidth="1"/>
    <col min="6397" max="6397" width="33.54296875" style="4" customWidth="1"/>
    <col min="6398" max="6398" width="1.54296875" style="4" customWidth="1"/>
    <col min="6399" max="6400" width="6.54296875" style="4"/>
    <col min="6401" max="6401" width="66.453125" style="4" customWidth="1"/>
    <col min="6402" max="6402" width="8" style="4" customWidth="1"/>
    <col min="6403" max="6403" width="0.54296875" style="4" customWidth="1"/>
    <col min="6404" max="6404" width="17" style="4" customWidth="1"/>
    <col min="6405" max="6405" width="1.453125" style="4" customWidth="1"/>
    <col min="6406" max="6406" width="14.453125" style="4" customWidth="1"/>
    <col min="6407" max="6407" width="1.453125" style="4" customWidth="1"/>
    <col min="6408" max="6408" width="15.54296875" style="4" bestFit="1" customWidth="1"/>
    <col min="6409" max="6409" width="1.453125" style="4" customWidth="1"/>
    <col min="6410" max="6410" width="14" style="4" customWidth="1"/>
    <col min="6411" max="6652" width="10.54296875" style="4" customWidth="1"/>
    <col min="6653" max="6653" width="33.54296875" style="4" customWidth="1"/>
    <col min="6654" max="6654" width="1.54296875" style="4" customWidth="1"/>
    <col min="6655" max="6656" width="6.54296875" style="4"/>
    <col min="6657" max="6657" width="66.453125" style="4" customWidth="1"/>
    <col min="6658" max="6658" width="8" style="4" customWidth="1"/>
    <col min="6659" max="6659" width="0.54296875" style="4" customWidth="1"/>
    <col min="6660" max="6660" width="17" style="4" customWidth="1"/>
    <col min="6661" max="6661" width="1.453125" style="4" customWidth="1"/>
    <col min="6662" max="6662" width="14.453125" style="4" customWidth="1"/>
    <col min="6663" max="6663" width="1.453125" style="4" customWidth="1"/>
    <col min="6664" max="6664" width="15.54296875" style="4" bestFit="1" customWidth="1"/>
    <col min="6665" max="6665" width="1.453125" style="4" customWidth="1"/>
    <col min="6666" max="6666" width="14" style="4" customWidth="1"/>
    <col min="6667" max="6908" width="10.54296875" style="4" customWidth="1"/>
    <col min="6909" max="6909" width="33.54296875" style="4" customWidth="1"/>
    <col min="6910" max="6910" width="1.54296875" style="4" customWidth="1"/>
    <col min="6911" max="6912" width="6.54296875" style="4"/>
    <col min="6913" max="6913" width="66.453125" style="4" customWidth="1"/>
    <col min="6914" max="6914" width="8" style="4" customWidth="1"/>
    <col min="6915" max="6915" width="0.54296875" style="4" customWidth="1"/>
    <col min="6916" max="6916" width="17" style="4" customWidth="1"/>
    <col min="6917" max="6917" width="1.453125" style="4" customWidth="1"/>
    <col min="6918" max="6918" width="14.453125" style="4" customWidth="1"/>
    <col min="6919" max="6919" width="1.453125" style="4" customWidth="1"/>
    <col min="6920" max="6920" width="15.54296875" style="4" bestFit="1" customWidth="1"/>
    <col min="6921" max="6921" width="1.453125" style="4" customWidth="1"/>
    <col min="6922" max="6922" width="14" style="4" customWidth="1"/>
    <col min="6923" max="7164" width="10.54296875" style="4" customWidth="1"/>
    <col min="7165" max="7165" width="33.54296875" style="4" customWidth="1"/>
    <col min="7166" max="7166" width="1.54296875" style="4" customWidth="1"/>
    <col min="7167" max="7168" width="6.54296875" style="4"/>
    <col min="7169" max="7169" width="66.453125" style="4" customWidth="1"/>
    <col min="7170" max="7170" width="8" style="4" customWidth="1"/>
    <col min="7171" max="7171" width="0.54296875" style="4" customWidth="1"/>
    <col min="7172" max="7172" width="17" style="4" customWidth="1"/>
    <col min="7173" max="7173" width="1.453125" style="4" customWidth="1"/>
    <col min="7174" max="7174" width="14.453125" style="4" customWidth="1"/>
    <col min="7175" max="7175" width="1.453125" style="4" customWidth="1"/>
    <col min="7176" max="7176" width="15.54296875" style="4" bestFit="1" customWidth="1"/>
    <col min="7177" max="7177" width="1.453125" style="4" customWidth="1"/>
    <col min="7178" max="7178" width="14" style="4" customWidth="1"/>
    <col min="7179" max="7420" width="10.54296875" style="4" customWidth="1"/>
    <col min="7421" max="7421" width="33.54296875" style="4" customWidth="1"/>
    <col min="7422" max="7422" width="1.54296875" style="4" customWidth="1"/>
    <col min="7423" max="7424" width="6.54296875" style="4"/>
    <col min="7425" max="7425" width="66.453125" style="4" customWidth="1"/>
    <col min="7426" max="7426" width="8" style="4" customWidth="1"/>
    <col min="7427" max="7427" width="0.54296875" style="4" customWidth="1"/>
    <col min="7428" max="7428" width="17" style="4" customWidth="1"/>
    <col min="7429" max="7429" width="1.453125" style="4" customWidth="1"/>
    <col min="7430" max="7430" width="14.453125" style="4" customWidth="1"/>
    <col min="7431" max="7431" width="1.453125" style="4" customWidth="1"/>
    <col min="7432" max="7432" width="15.54296875" style="4" bestFit="1" customWidth="1"/>
    <col min="7433" max="7433" width="1.453125" style="4" customWidth="1"/>
    <col min="7434" max="7434" width="14" style="4" customWidth="1"/>
    <col min="7435" max="7676" width="10.54296875" style="4" customWidth="1"/>
    <col min="7677" max="7677" width="33.54296875" style="4" customWidth="1"/>
    <col min="7678" max="7678" width="1.54296875" style="4" customWidth="1"/>
    <col min="7679" max="7680" width="6.54296875" style="4"/>
    <col min="7681" max="7681" width="66.453125" style="4" customWidth="1"/>
    <col min="7682" max="7682" width="8" style="4" customWidth="1"/>
    <col min="7683" max="7683" width="0.54296875" style="4" customWidth="1"/>
    <col min="7684" max="7684" width="17" style="4" customWidth="1"/>
    <col min="7685" max="7685" width="1.453125" style="4" customWidth="1"/>
    <col min="7686" max="7686" width="14.453125" style="4" customWidth="1"/>
    <col min="7687" max="7687" width="1.453125" style="4" customWidth="1"/>
    <col min="7688" max="7688" width="15.54296875" style="4" bestFit="1" customWidth="1"/>
    <col min="7689" max="7689" width="1.453125" style="4" customWidth="1"/>
    <col min="7690" max="7690" width="14" style="4" customWidth="1"/>
    <col min="7691" max="7932" width="10.54296875" style="4" customWidth="1"/>
    <col min="7933" max="7933" width="33.54296875" style="4" customWidth="1"/>
    <col min="7934" max="7934" width="1.54296875" style="4" customWidth="1"/>
    <col min="7935" max="7936" width="6.54296875" style="4"/>
    <col min="7937" max="7937" width="66.453125" style="4" customWidth="1"/>
    <col min="7938" max="7938" width="8" style="4" customWidth="1"/>
    <col min="7939" max="7939" width="0.54296875" style="4" customWidth="1"/>
    <col min="7940" max="7940" width="17" style="4" customWidth="1"/>
    <col min="7941" max="7941" width="1.453125" style="4" customWidth="1"/>
    <col min="7942" max="7942" width="14.453125" style="4" customWidth="1"/>
    <col min="7943" max="7943" width="1.453125" style="4" customWidth="1"/>
    <col min="7944" max="7944" width="15.54296875" style="4" bestFit="1" customWidth="1"/>
    <col min="7945" max="7945" width="1.453125" style="4" customWidth="1"/>
    <col min="7946" max="7946" width="14" style="4" customWidth="1"/>
    <col min="7947" max="8188" width="10.54296875" style="4" customWidth="1"/>
    <col min="8189" max="8189" width="33.54296875" style="4" customWidth="1"/>
    <col min="8190" max="8190" width="1.54296875" style="4" customWidth="1"/>
    <col min="8191" max="8192" width="6.54296875" style="4"/>
    <col min="8193" max="8193" width="66.453125" style="4" customWidth="1"/>
    <col min="8194" max="8194" width="8" style="4" customWidth="1"/>
    <col min="8195" max="8195" width="0.54296875" style="4" customWidth="1"/>
    <col min="8196" max="8196" width="17" style="4" customWidth="1"/>
    <col min="8197" max="8197" width="1.453125" style="4" customWidth="1"/>
    <col min="8198" max="8198" width="14.453125" style="4" customWidth="1"/>
    <col min="8199" max="8199" width="1.453125" style="4" customWidth="1"/>
    <col min="8200" max="8200" width="15.54296875" style="4" bestFit="1" customWidth="1"/>
    <col min="8201" max="8201" width="1.453125" style="4" customWidth="1"/>
    <col min="8202" max="8202" width="14" style="4" customWidth="1"/>
    <col min="8203" max="8444" width="10.54296875" style="4" customWidth="1"/>
    <col min="8445" max="8445" width="33.54296875" style="4" customWidth="1"/>
    <col min="8446" max="8446" width="1.54296875" style="4" customWidth="1"/>
    <col min="8447" max="8448" width="6.54296875" style="4"/>
    <col min="8449" max="8449" width="66.453125" style="4" customWidth="1"/>
    <col min="8450" max="8450" width="8" style="4" customWidth="1"/>
    <col min="8451" max="8451" width="0.54296875" style="4" customWidth="1"/>
    <col min="8452" max="8452" width="17" style="4" customWidth="1"/>
    <col min="8453" max="8453" width="1.453125" style="4" customWidth="1"/>
    <col min="8454" max="8454" width="14.453125" style="4" customWidth="1"/>
    <col min="8455" max="8455" width="1.453125" style="4" customWidth="1"/>
    <col min="8456" max="8456" width="15.54296875" style="4" bestFit="1" customWidth="1"/>
    <col min="8457" max="8457" width="1.453125" style="4" customWidth="1"/>
    <col min="8458" max="8458" width="14" style="4" customWidth="1"/>
    <col min="8459" max="8700" width="10.54296875" style="4" customWidth="1"/>
    <col min="8701" max="8701" width="33.54296875" style="4" customWidth="1"/>
    <col min="8702" max="8702" width="1.54296875" style="4" customWidth="1"/>
    <col min="8703" max="8704" width="6.54296875" style="4"/>
    <col min="8705" max="8705" width="66.453125" style="4" customWidth="1"/>
    <col min="8706" max="8706" width="8" style="4" customWidth="1"/>
    <col min="8707" max="8707" width="0.54296875" style="4" customWidth="1"/>
    <col min="8708" max="8708" width="17" style="4" customWidth="1"/>
    <col min="8709" max="8709" width="1.453125" style="4" customWidth="1"/>
    <col min="8710" max="8710" width="14.453125" style="4" customWidth="1"/>
    <col min="8711" max="8711" width="1.453125" style="4" customWidth="1"/>
    <col min="8712" max="8712" width="15.54296875" style="4" bestFit="1" customWidth="1"/>
    <col min="8713" max="8713" width="1.453125" style="4" customWidth="1"/>
    <col min="8714" max="8714" width="14" style="4" customWidth="1"/>
    <col min="8715" max="8956" width="10.54296875" style="4" customWidth="1"/>
    <col min="8957" max="8957" width="33.54296875" style="4" customWidth="1"/>
    <col min="8958" max="8958" width="1.54296875" style="4" customWidth="1"/>
    <col min="8959" max="8960" width="6.54296875" style="4"/>
    <col min="8961" max="8961" width="66.453125" style="4" customWidth="1"/>
    <col min="8962" max="8962" width="8" style="4" customWidth="1"/>
    <col min="8963" max="8963" width="0.54296875" style="4" customWidth="1"/>
    <col min="8964" max="8964" width="17" style="4" customWidth="1"/>
    <col min="8965" max="8965" width="1.453125" style="4" customWidth="1"/>
    <col min="8966" max="8966" width="14.453125" style="4" customWidth="1"/>
    <col min="8967" max="8967" width="1.453125" style="4" customWidth="1"/>
    <col min="8968" max="8968" width="15.54296875" style="4" bestFit="1" customWidth="1"/>
    <col min="8969" max="8969" width="1.453125" style="4" customWidth="1"/>
    <col min="8970" max="8970" width="14" style="4" customWidth="1"/>
    <col min="8971" max="9212" width="10.54296875" style="4" customWidth="1"/>
    <col min="9213" max="9213" width="33.54296875" style="4" customWidth="1"/>
    <col min="9214" max="9214" width="1.54296875" style="4" customWidth="1"/>
    <col min="9215" max="9216" width="6.54296875" style="4"/>
    <col min="9217" max="9217" width="66.453125" style="4" customWidth="1"/>
    <col min="9218" max="9218" width="8" style="4" customWidth="1"/>
    <col min="9219" max="9219" width="0.54296875" style="4" customWidth="1"/>
    <col min="9220" max="9220" width="17" style="4" customWidth="1"/>
    <col min="9221" max="9221" width="1.453125" style="4" customWidth="1"/>
    <col min="9222" max="9222" width="14.453125" style="4" customWidth="1"/>
    <col min="9223" max="9223" width="1.453125" style="4" customWidth="1"/>
    <col min="9224" max="9224" width="15.54296875" style="4" bestFit="1" customWidth="1"/>
    <col min="9225" max="9225" width="1.453125" style="4" customWidth="1"/>
    <col min="9226" max="9226" width="14" style="4" customWidth="1"/>
    <col min="9227" max="9468" width="10.54296875" style="4" customWidth="1"/>
    <col min="9469" max="9469" width="33.54296875" style="4" customWidth="1"/>
    <col min="9470" max="9470" width="1.54296875" style="4" customWidth="1"/>
    <col min="9471" max="9472" width="6.54296875" style="4"/>
    <col min="9473" max="9473" width="66.453125" style="4" customWidth="1"/>
    <col min="9474" max="9474" width="8" style="4" customWidth="1"/>
    <col min="9475" max="9475" width="0.54296875" style="4" customWidth="1"/>
    <col min="9476" max="9476" width="17" style="4" customWidth="1"/>
    <col min="9477" max="9477" width="1.453125" style="4" customWidth="1"/>
    <col min="9478" max="9478" width="14.453125" style="4" customWidth="1"/>
    <col min="9479" max="9479" width="1.453125" style="4" customWidth="1"/>
    <col min="9480" max="9480" width="15.54296875" style="4" bestFit="1" customWidth="1"/>
    <col min="9481" max="9481" width="1.453125" style="4" customWidth="1"/>
    <col min="9482" max="9482" width="14" style="4" customWidth="1"/>
    <col min="9483" max="9724" width="10.54296875" style="4" customWidth="1"/>
    <col min="9725" max="9725" width="33.54296875" style="4" customWidth="1"/>
    <col min="9726" max="9726" width="1.54296875" style="4" customWidth="1"/>
    <col min="9727" max="9728" width="6.54296875" style="4"/>
    <col min="9729" max="9729" width="66.453125" style="4" customWidth="1"/>
    <col min="9730" max="9730" width="8" style="4" customWidth="1"/>
    <col min="9731" max="9731" width="0.54296875" style="4" customWidth="1"/>
    <col min="9732" max="9732" width="17" style="4" customWidth="1"/>
    <col min="9733" max="9733" width="1.453125" style="4" customWidth="1"/>
    <col min="9734" max="9734" width="14.453125" style="4" customWidth="1"/>
    <col min="9735" max="9735" width="1.453125" style="4" customWidth="1"/>
    <col min="9736" max="9736" width="15.54296875" style="4" bestFit="1" customWidth="1"/>
    <col min="9737" max="9737" width="1.453125" style="4" customWidth="1"/>
    <col min="9738" max="9738" width="14" style="4" customWidth="1"/>
    <col min="9739" max="9980" width="10.54296875" style="4" customWidth="1"/>
    <col min="9981" max="9981" width="33.54296875" style="4" customWidth="1"/>
    <col min="9982" max="9982" width="1.54296875" style="4" customWidth="1"/>
    <col min="9983" max="9984" width="6.54296875" style="4"/>
    <col min="9985" max="9985" width="66.453125" style="4" customWidth="1"/>
    <col min="9986" max="9986" width="8" style="4" customWidth="1"/>
    <col min="9987" max="9987" width="0.54296875" style="4" customWidth="1"/>
    <col min="9988" max="9988" width="17" style="4" customWidth="1"/>
    <col min="9989" max="9989" width="1.453125" style="4" customWidth="1"/>
    <col min="9990" max="9990" width="14.453125" style="4" customWidth="1"/>
    <col min="9991" max="9991" width="1.453125" style="4" customWidth="1"/>
    <col min="9992" max="9992" width="15.54296875" style="4" bestFit="1" customWidth="1"/>
    <col min="9993" max="9993" width="1.453125" style="4" customWidth="1"/>
    <col min="9994" max="9994" width="14" style="4" customWidth="1"/>
    <col min="9995" max="10236" width="10.54296875" style="4" customWidth="1"/>
    <col min="10237" max="10237" width="33.54296875" style="4" customWidth="1"/>
    <col min="10238" max="10238" width="1.54296875" style="4" customWidth="1"/>
    <col min="10239" max="10240" width="6.54296875" style="4"/>
    <col min="10241" max="10241" width="66.453125" style="4" customWidth="1"/>
    <col min="10242" max="10242" width="8" style="4" customWidth="1"/>
    <col min="10243" max="10243" width="0.54296875" style="4" customWidth="1"/>
    <col min="10244" max="10244" width="17" style="4" customWidth="1"/>
    <col min="10245" max="10245" width="1.453125" style="4" customWidth="1"/>
    <col min="10246" max="10246" width="14.453125" style="4" customWidth="1"/>
    <col min="10247" max="10247" width="1.453125" style="4" customWidth="1"/>
    <col min="10248" max="10248" width="15.54296875" style="4" bestFit="1" customWidth="1"/>
    <col min="10249" max="10249" width="1.453125" style="4" customWidth="1"/>
    <col min="10250" max="10250" width="14" style="4" customWidth="1"/>
    <col min="10251" max="10492" width="10.54296875" style="4" customWidth="1"/>
    <col min="10493" max="10493" width="33.54296875" style="4" customWidth="1"/>
    <col min="10494" max="10494" width="1.54296875" style="4" customWidth="1"/>
    <col min="10495" max="10496" width="6.54296875" style="4"/>
    <col min="10497" max="10497" width="66.453125" style="4" customWidth="1"/>
    <col min="10498" max="10498" width="8" style="4" customWidth="1"/>
    <col min="10499" max="10499" width="0.54296875" style="4" customWidth="1"/>
    <col min="10500" max="10500" width="17" style="4" customWidth="1"/>
    <col min="10501" max="10501" width="1.453125" style="4" customWidth="1"/>
    <col min="10502" max="10502" width="14.453125" style="4" customWidth="1"/>
    <col min="10503" max="10503" width="1.453125" style="4" customWidth="1"/>
    <col min="10504" max="10504" width="15.54296875" style="4" bestFit="1" customWidth="1"/>
    <col min="10505" max="10505" width="1.453125" style="4" customWidth="1"/>
    <col min="10506" max="10506" width="14" style="4" customWidth="1"/>
    <col min="10507" max="10748" width="10.54296875" style="4" customWidth="1"/>
    <col min="10749" max="10749" width="33.54296875" style="4" customWidth="1"/>
    <col min="10750" max="10750" width="1.54296875" style="4" customWidth="1"/>
    <col min="10751" max="10752" width="6.54296875" style="4"/>
    <col min="10753" max="10753" width="66.453125" style="4" customWidth="1"/>
    <col min="10754" max="10754" width="8" style="4" customWidth="1"/>
    <col min="10755" max="10755" width="0.54296875" style="4" customWidth="1"/>
    <col min="10756" max="10756" width="17" style="4" customWidth="1"/>
    <col min="10757" max="10757" width="1.453125" style="4" customWidth="1"/>
    <col min="10758" max="10758" width="14.453125" style="4" customWidth="1"/>
    <col min="10759" max="10759" width="1.453125" style="4" customWidth="1"/>
    <col min="10760" max="10760" width="15.54296875" style="4" bestFit="1" customWidth="1"/>
    <col min="10761" max="10761" width="1.453125" style="4" customWidth="1"/>
    <col min="10762" max="10762" width="14" style="4" customWidth="1"/>
    <col min="10763" max="11004" width="10.54296875" style="4" customWidth="1"/>
    <col min="11005" max="11005" width="33.54296875" style="4" customWidth="1"/>
    <col min="11006" max="11006" width="1.54296875" style="4" customWidth="1"/>
    <col min="11007" max="11008" width="6.54296875" style="4"/>
    <col min="11009" max="11009" width="66.453125" style="4" customWidth="1"/>
    <col min="11010" max="11010" width="8" style="4" customWidth="1"/>
    <col min="11011" max="11011" width="0.54296875" style="4" customWidth="1"/>
    <col min="11012" max="11012" width="17" style="4" customWidth="1"/>
    <col min="11013" max="11013" width="1.453125" style="4" customWidth="1"/>
    <col min="11014" max="11014" width="14.453125" style="4" customWidth="1"/>
    <col min="11015" max="11015" width="1.453125" style="4" customWidth="1"/>
    <col min="11016" max="11016" width="15.54296875" style="4" bestFit="1" customWidth="1"/>
    <col min="11017" max="11017" width="1.453125" style="4" customWidth="1"/>
    <col min="11018" max="11018" width="14" style="4" customWidth="1"/>
    <col min="11019" max="11260" width="10.54296875" style="4" customWidth="1"/>
    <col min="11261" max="11261" width="33.54296875" style="4" customWidth="1"/>
    <col min="11262" max="11262" width="1.54296875" style="4" customWidth="1"/>
    <col min="11263" max="11264" width="6.54296875" style="4"/>
    <col min="11265" max="11265" width="66.453125" style="4" customWidth="1"/>
    <col min="11266" max="11266" width="8" style="4" customWidth="1"/>
    <col min="11267" max="11267" width="0.54296875" style="4" customWidth="1"/>
    <col min="11268" max="11268" width="17" style="4" customWidth="1"/>
    <col min="11269" max="11269" width="1.453125" style="4" customWidth="1"/>
    <col min="11270" max="11270" width="14.453125" style="4" customWidth="1"/>
    <col min="11271" max="11271" width="1.453125" style="4" customWidth="1"/>
    <col min="11272" max="11272" width="15.54296875" style="4" bestFit="1" customWidth="1"/>
    <col min="11273" max="11273" width="1.453125" style="4" customWidth="1"/>
    <col min="11274" max="11274" width="14" style="4" customWidth="1"/>
    <col min="11275" max="11516" width="10.54296875" style="4" customWidth="1"/>
    <col min="11517" max="11517" width="33.54296875" style="4" customWidth="1"/>
    <col min="11518" max="11518" width="1.54296875" style="4" customWidth="1"/>
    <col min="11519" max="11520" width="6.54296875" style="4"/>
    <col min="11521" max="11521" width="66.453125" style="4" customWidth="1"/>
    <col min="11522" max="11522" width="8" style="4" customWidth="1"/>
    <col min="11523" max="11523" width="0.54296875" style="4" customWidth="1"/>
    <col min="11524" max="11524" width="17" style="4" customWidth="1"/>
    <col min="11525" max="11525" width="1.453125" style="4" customWidth="1"/>
    <col min="11526" max="11526" width="14.453125" style="4" customWidth="1"/>
    <col min="11527" max="11527" width="1.453125" style="4" customWidth="1"/>
    <col min="11528" max="11528" width="15.54296875" style="4" bestFit="1" customWidth="1"/>
    <col min="11529" max="11529" width="1.453125" style="4" customWidth="1"/>
    <col min="11530" max="11530" width="14" style="4" customWidth="1"/>
    <col min="11531" max="11772" width="10.54296875" style="4" customWidth="1"/>
    <col min="11773" max="11773" width="33.54296875" style="4" customWidth="1"/>
    <col min="11774" max="11774" width="1.54296875" style="4" customWidth="1"/>
    <col min="11775" max="11776" width="6.54296875" style="4"/>
    <col min="11777" max="11777" width="66.453125" style="4" customWidth="1"/>
    <col min="11778" max="11778" width="8" style="4" customWidth="1"/>
    <col min="11779" max="11779" width="0.54296875" style="4" customWidth="1"/>
    <col min="11780" max="11780" width="17" style="4" customWidth="1"/>
    <col min="11781" max="11781" width="1.453125" style="4" customWidth="1"/>
    <col min="11782" max="11782" width="14.453125" style="4" customWidth="1"/>
    <col min="11783" max="11783" width="1.453125" style="4" customWidth="1"/>
    <col min="11784" max="11784" width="15.54296875" style="4" bestFit="1" customWidth="1"/>
    <col min="11785" max="11785" width="1.453125" style="4" customWidth="1"/>
    <col min="11786" max="11786" width="14" style="4" customWidth="1"/>
    <col min="11787" max="12028" width="10.54296875" style="4" customWidth="1"/>
    <col min="12029" max="12029" width="33.54296875" style="4" customWidth="1"/>
    <col min="12030" max="12030" width="1.54296875" style="4" customWidth="1"/>
    <col min="12031" max="12032" width="6.54296875" style="4"/>
    <col min="12033" max="12033" width="66.453125" style="4" customWidth="1"/>
    <col min="12034" max="12034" width="8" style="4" customWidth="1"/>
    <col min="12035" max="12035" width="0.54296875" style="4" customWidth="1"/>
    <col min="12036" max="12036" width="17" style="4" customWidth="1"/>
    <col min="12037" max="12037" width="1.453125" style="4" customWidth="1"/>
    <col min="12038" max="12038" width="14.453125" style="4" customWidth="1"/>
    <col min="12039" max="12039" width="1.453125" style="4" customWidth="1"/>
    <col min="12040" max="12040" width="15.54296875" style="4" bestFit="1" customWidth="1"/>
    <col min="12041" max="12041" width="1.453125" style="4" customWidth="1"/>
    <col min="12042" max="12042" width="14" style="4" customWidth="1"/>
    <col min="12043" max="12284" width="10.54296875" style="4" customWidth="1"/>
    <col min="12285" max="12285" width="33.54296875" style="4" customWidth="1"/>
    <col min="12286" max="12286" width="1.54296875" style="4" customWidth="1"/>
    <col min="12287" max="12288" width="6.54296875" style="4"/>
    <col min="12289" max="12289" width="66.453125" style="4" customWidth="1"/>
    <col min="12290" max="12290" width="8" style="4" customWidth="1"/>
    <col min="12291" max="12291" width="0.54296875" style="4" customWidth="1"/>
    <col min="12292" max="12292" width="17" style="4" customWidth="1"/>
    <col min="12293" max="12293" width="1.453125" style="4" customWidth="1"/>
    <col min="12294" max="12294" width="14.453125" style="4" customWidth="1"/>
    <col min="12295" max="12295" width="1.453125" style="4" customWidth="1"/>
    <col min="12296" max="12296" width="15.54296875" style="4" bestFit="1" customWidth="1"/>
    <col min="12297" max="12297" width="1.453125" style="4" customWidth="1"/>
    <col min="12298" max="12298" width="14" style="4" customWidth="1"/>
    <col min="12299" max="12540" width="10.54296875" style="4" customWidth="1"/>
    <col min="12541" max="12541" width="33.54296875" style="4" customWidth="1"/>
    <col min="12542" max="12542" width="1.54296875" style="4" customWidth="1"/>
    <col min="12543" max="12544" width="6.54296875" style="4"/>
    <col min="12545" max="12545" width="66.453125" style="4" customWidth="1"/>
    <col min="12546" max="12546" width="8" style="4" customWidth="1"/>
    <col min="12547" max="12547" width="0.54296875" style="4" customWidth="1"/>
    <col min="12548" max="12548" width="17" style="4" customWidth="1"/>
    <col min="12549" max="12549" width="1.453125" style="4" customWidth="1"/>
    <col min="12550" max="12550" width="14.453125" style="4" customWidth="1"/>
    <col min="12551" max="12551" width="1.453125" style="4" customWidth="1"/>
    <col min="12552" max="12552" width="15.54296875" style="4" bestFit="1" customWidth="1"/>
    <col min="12553" max="12553" width="1.453125" style="4" customWidth="1"/>
    <col min="12554" max="12554" width="14" style="4" customWidth="1"/>
    <col min="12555" max="12796" width="10.54296875" style="4" customWidth="1"/>
    <col min="12797" max="12797" width="33.54296875" style="4" customWidth="1"/>
    <col min="12798" max="12798" width="1.54296875" style="4" customWidth="1"/>
    <col min="12799" max="12800" width="6.54296875" style="4"/>
    <col min="12801" max="12801" width="66.453125" style="4" customWidth="1"/>
    <col min="12802" max="12802" width="8" style="4" customWidth="1"/>
    <col min="12803" max="12803" width="0.54296875" style="4" customWidth="1"/>
    <col min="12804" max="12804" width="17" style="4" customWidth="1"/>
    <col min="12805" max="12805" width="1.453125" style="4" customWidth="1"/>
    <col min="12806" max="12806" width="14.453125" style="4" customWidth="1"/>
    <col min="12807" max="12807" width="1.453125" style="4" customWidth="1"/>
    <col min="12808" max="12808" width="15.54296875" style="4" bestFit="1" customWidth="1"/>
    <col min="12809" max="12809" width="1.453125" style="4" customWidth="1"/>
    <col min="12810" max="12810" width="14" style="4" customWidth="1"/>
    <col min="12811" max="13052" width="10.54296875" style="4" customWidth="1"/>
    <col min="13053" max="13053" width="33.54296875" style="4" customWidth="1"/>
    <col min="13054" max="13054" width="1.54296875" style="4" customWidth="1"/>
    <col min="13055" max="13056" width="6.54296875" style="4"/>
    <col min="13057" max="13057" width="66.453125" style="4" customWidth="1"/>
    <col min="13058" max="13058" width="8" style="4" customWidth="1"/>
    <col min="13059" max="13059" width="0.54296875" style="4" customWidth="1"/>
    <col min="13060" max="13060" width="17" style="4" customWidth="1"/>
    <col min="13061" max="13061" width="1.453125" style="4" customWidth="1"/>
    <col min="13062" max="13062" width="14.453125" style="4" customWidth="1"/>
    <col min="13063" max="13063" width="1.453125" style="4" customWidth="1"/>
    <col min="13064" max="13064" width="15.54296875" style="4" bestFit="1" customWidth="1"/>
    <col min="13065" max="13065" width="1.453125" style="4" customWidth="1"/>
    <col min="13066" max="13066" width="14" style="4" customWidth="1"/>
    <col min="13067" max="13308" width="10.54296875" style="4" customWidth="1"/>
    <col min="13309" max="13309" width="33.54296875" style="4" customWidth="1"/>
    <col min="13310" max="13310" width="1.54296875" style="4" customWidth="1"/>
    <col min="13311" max="13312" width="6.54296875" style="4"/>
    <col min="13313" max="13313" width="66.453125" style="4" customWidth="1"/>
    <col min="13314" max="13314" width="8" style="4" customWidth="1"/>
    <col min="13315" max="13315" width="0.54296875" style="4" customWidth="1"/>
    <col min="13316" max="13316" width="17" style="4" customWidth="1"/>
    <col min="13317" max="13317" width="1.453125" style="4" customWidth="1"/>
    <col min="13318" max="13318" width="14.453125" style="4" customWidth="1"/>
    <col min="13319" max="13319" width="1.453125" style="4" customWidth="1"/>
    <col min="13320" max="13320" width="15.54296875" style="4" bestFit="1" customWidth="1"/>
    <col min="13321" max="13321" width="1.453125" style="4" customWidth="1"/>
    <col min="13322" max="13322" width="14" style="4" customWidth="1"/>
    <col min="13323" max="13564" width="10.54296875" style="4" customWidth="1"/>
    <col min="13565" max="13565" width="33.54296875" style="4" customWidth="1"/>
    <col min="13566" max="13566" width="1.54296875" style="4" customWidth="1"/>
    <col min="13567" max="13568" width="6.54296875" style="4"/>
    <col min="13569" max="13569" width="66.453125" style="4" customWidth="1"/>
    <col min="13570" max="13570" width="8" style="4" customWidth="1"/>
    <col min="13571" max="13571" width="0.54296875" style="4" customWidth="1"/>
    <col min="13572" max="13572" width="17" style="4" customWidth="1"/>
    <col min="13573" max="13573" width="1.453125" style="4" customWidth="1"/>
    <col min="13574" max="13574" width="14.453125" style="4" customWidth="1"/>
    <col min="13575" max="13575" width="1.453125" style="4" customWidth="1"/>
    <col min="13576" max="13576" width="15.54296875" style="4" bestFit="1" customWidth="1"/>
    <col min="13577" max="13577" width="1.453125" style="4" customWidth="1"/>
    <col min="13578" max="13578" width="14" style="4" customWidth="1"/>
    <col min="13579" max="13820" width="10.54296875" style="4" customWidth="1"/>
    <col min="13821" max="13821" width="33.54296875" style="4" customWidth="1"/>
    <col min="13822" max="13822" width="1.54296875" style="4" customWidth="1"/>
    <col min="13823" max="13824" width="6.54296875" style="4"/>
    <col min="13825" max="13825" width="66.453125" style="4" customWidth="1"/>
    <col min="13826" max="13826" width="8" style="4" customWidth="1"/>
    <col min="13827" max="13827" width="0.54296875" style="4" customWidth="1"/>
    <col min="13828" max="13828" width="17" style="4" customWidth="1"/>
    <col min="13829" max="13829" width="1.453125" style="4" customWidth="1"/>
    <col min="13830" max="13830" width="14.453125" style="4" customWidth="1"/>
    <col min="13831" max="13831" width="1.453125" style="4" customWidth="1"/>
    <col min="13832" max="13832" width="15.54296875" style="4" bestFit="1" customWidth="1"/>
    <col min="13833" max="13833" width="1.453125" style="4" customWidth="1"/>
    <col min="13834" max="13834" width="14" style="4" customWidth="1"/>
    <col min="13835" max="14076" width="10.54296875" style="4" customWidth="1"/>
    <col min="14077" max="14077" width="33.54296875" style="4" customWidth="1"/>
    <col min="14078" max="14078" width="1.54296875" style="4" customWidth="1"/>
    <col min="14079" max="14080" width="6.54296875" style="4"/>
    <col min="14081" max="14081" width="66.453125" style="4" customWidth="1"/>
    <col min="14082" max="14082" width="8" style="4" customWidth="1"/>
    <col min="14083" max="14083" width="0.54296875" style="4" customWidth="1"/>
    <col min="14084" max="14084" width="17" style="4" customWidth="1"/>
    <col min="14085" max="14085" width="1.453125" style="4" customWidth="1"/>
    <col min="14086" max="14086" width="14.453125" style="4" customWidth="1"/>
    <col min="14087" max="14087" width="1.453125" style="4" customWidth="1"/>
    <col min="14088" max="14088" width="15.54296875" style="4" bestFit="1" customWidth="1"/>
    <col min="14089" max="14089" width="1.453125" style="4" customWidth="1"/>
    <col min="14090" max="14090" width="14" style="4" customWidth="1"/>
    <col min="14091" max="14332" width="10.54296875" style="4" customWidth="1"/>
    <col min="14333" max="14333" width="33.54296875" style="4" customWidth="1"/>
    <col min="14334" max="14334" width="1.54296875" style="4" customWidth="1"/>
    <col min="14335" max="14336" width="6.54296875" style="4"/>
    <col min="14337" max="14337" width="66.453125" style="4" customWidth="1"/>
    <col min="14338" max="14338" width="8" style="4" customWidth="1"/>
    <col min="14339" max="14339" width="0.54296875" style="4" customWidth="1"/>
    <col min="14340" max="14340" width="17" style="4" customWidth="1"/>
    <col min="14341" max="14341" width="1.453125" style="4" customWidth="1"/>
    <col min="14342" max="14342" width="14.453125" style="4" customWidth="1"/>
    <col min="14343" max="14343" width="1.453125" style="4" customWidth="1"/>
    <col min="14344" max="14344" width="15.54296875" style="4" bestFit="1" customWidth="1"/>
    <col min="14345" max="14345" width="1.453125" style="4" customWidth="1"/>
    <col min="14346" max="14346" width="14" style="4" customWidth="1"/>
    <col min="14347" max="14588" width="10.54296875" style="4" customWidth="1"/>
    <col min="14589" max="14589" width="33.54296875" style="4" customWidth="1"/>
    <col min="14590" max="14590" width="1.54296875" style="4" customWidth="1"/>
    <col min="14591" max="14592" width="6.54296875" style="4"/>
    <col min="14593" max="14593" width="66.453125" style="4" customWidth="1"/>
    <col min="14594" max="14594" width="8" style="4" customWidth="1"/>
    <col min="14595" max="14595" width="0.54296875" style="4" customWidth="1"/>
    <col min="14596" max="14596" width="17" style="4" customWidth="1"/>
    <col min="14597" max="14597" width="1.453125" style="4" customWidth="1"/>
    <col min="14598" max="14598" width="14.453125" style="4" customWidth="1"/>
    <col min="14599" max="14599" width="1.453125" style="4" customWidth="1"/>
    <col min="14600" max="14600" width="15.54296875" style="4" bestFit="1" customWidth="1"/>
    <col min="14601" max="14601" width="1.453125" style="4" customWidth="1"/>
    <col min="14602" max="14602" width="14" style="4" customWidth="1"/>
    <col min="14603" max="14844" width="10.54296875" style="4" customWidth="1"/>
    <col min="14845" max="14845" width="33.54296875" style="4" customWidth="1"/>
    <col min="14846" max="14846" width="1.54296875" style="4" customWidth="1"/>
    <col min="14847" max="14848" width="6.54296875" style="4"/>
    <col min="14849" max="14849" width="66.453125" style="4" customWidth="1"/>
    <col min="14850" max="14850" width="8" style="4" customWidth="1"/>
    <col min="14851" max="14851" width="0.54296875" style="4" customWidth="1"/>
    <col min="14852" max="14852" width="17" style="4" customWidth="1"/>
    <col min="14853" max="14853" width="1.453125" style="4" customWidth="1"/>
    <col min="14854" max="14854" width="14.453125" style="4" customWidth="1"/>
    <col min="14855" max="14855" width="1.453125" style="4" customWidth="1"/>
    <col min="14856" max="14856" width="15.54296875" style="4" bestFit="1" customWidth="1"/>
    <col min="14857" max="14857" width="1.453125" style="4" customWidth="1"/>
    <col min="14858" max="14858" width="14" style="4" customWidth="1"/>
    <col min="14859" max="15100" width="10.54296875" style="4" customWidth="1"/>
    <col min="15101" max="15101" width="33.54296875" style="4" customWidth="1"/>
    <col min="15102" max="15102" width="1.54296875" style="4" customWidth="1"/>
    <col min="15103" max="15104" width="6.54296875" style="4"/>
    <col min="15105" max="15105" width="66.453125" style="4" customWidth="1"/>
    <col min="15106" max="15106" width="8" style="4" customWidth="1"/>
    <col min="15107" max="15107" width="0.54296875" style="4" customWidth="1"/>
    <col min="15108" max="15108" width="17" style="4" customWidth="1"/>
    <col min="15109" max="15109" width="1.453125" style="4" customWidth="1"/>
    <col min="15110" max="15110" width="14.453125" style="4" customWidth="1"/>
    <col min="15111" max="15111" width="1.453125" style="4" customWidth="1"/>
    <col min="15112" max="15112" width="15.54296875" style="4" bestFit="1" customWidth="1"/>
    <col min="15113" max="15113" width="1.453125" style="4" customWidth="1"/>
    <col min="15114" max="15114" width="14" style="4" customWidth="1"/>
    <col min="15115" max="15356" width="10.54296875" style="4" customWidth="1"/>
    <col min="15357" max="15357" width="33.54296875" style="4" customWidth="1"/>
    <col min="15358" max="15358" width="1.54296875" style="4" customWidth="1"/>
    <col min="15359" max="15360" width="6.54296875" style="4"/>
    <col min="15361" max="15361" width="66.453125" style="4" customWidth="1"/>
    <col min="15362" max="15362" width="8" style="4" customWidth="1"/>
    <col min="15363" max="15363" width="0.54296875" style="4" customWidth="1"/>
    <col min="15364" max="15364" width="17" style="4" customWidth="1"/>
    <col min="15365" max="15365" width="1.453125" style="4" customWidth="1"/>
    <col min="15366" max="15366" width="14.453125" style="4" customWidth="1"/>
    <col min="15367" max="15367" width="1.453125" style="4" customWidth="1"/>
    <col min="15368" max="15368" width="15.54296875" style="4" bestFit="1" customWidth="1"/>
    <col min="15369" max="15369" width="1.453125" style="4" customWidth="1"/>
    <col min="15370" max="15370" width="14" style="4" customWidth="1"/>
    <col min="15371" max="15612" width="10.54296875" style="4" customWidth="1"/>
    <col min="15613" max="15613" width="33.54296875" style="4" customWidth="1"/>
    <col min="15614" max="15614" width="1.54296875" style="4" customWidth="1"/>
    <col min="15615" max="15616" width="6.54296875" style="4"/>
    <col min="15617" max="15617" width="66.453125" style="4" customWidth="1"/>
    <col min="15618" max="15618" width="8" style="4" customWidth="1"/>
    <col min="15619" max="15619" width="0.54296875" style="4" customWidth="1"/>
    <col min="15620" max="15620" width="17" style="4" customWidth="1"/>
    <col min="15621" max="15621" width="1.453125" style="4" customWidth="1"/>
    <col min="15622" max="15622" width="14.453125" style="4" customWidth="1"/>
    <col min="15623" max="15623" width="1.453125" style="4" customWidth="1"/>
    <col min="15624" max="15624" width="15.54296875" style="4" bestFit="1" customWidth="1"/>
    <col min="15625" max="15625" width="1.453125" style="4" customWidth="1"/>
    <col min="15626" max="15626" width="14" style="4" customWidth="1"/>
    <col min="15627" max="15868" width="10.54296875" style="4" customWidth="1"/>
    <col min="15869" max="15869" width="33.54296875" style="4" customWidth="1"/>
    <col min="15870" max="15870" width="1.54296875" style="4" customWidth="1"/>
    <col min="15871" max="15872" width="6.54296875" style="4"/>
    <col min="15873" max="15873" width="66.453125" style="4" customWidth="1"/>
    <col min="15874" max="15874" width="8" style="4" customWidth="1"/>
    <col min="15875" max="15875" width="0.54296875" style="4" customWidth="1"/>
    <col min="15876" max="15876" width="17" style="4" customWidth="1"/>
    <col min="15877" max="15877" width="1.453125" style="4" customWidth="1"/>
    <col min="15878" max="15878" width="14.453125" style="4" customWidth="1"/>
    <col min="15879" max="15879" width="1.453125" style="4" customWidth="1"/>
    <col min="15880" max="15880" width="15.54296875" style="4" bestFit="1" customWidth="1"/>
    <col min="15881" max="15881" width="1.453125" style="4" customWidth="1"/>
    <col min="15882" max="15882" width="14" style="4" customWidth="1"/>
    <col min="15883" max="16124" width="10.54296875" style="4" customWidth="1"/>
    <col min="16125" max="16125" width="33.54296875" style="4" customWidth="1"/>
    <col min="16126" max="16126" width="1.54296875" style="4" customWidth="1"/>
    <col min="16127" max="16128" width="6.54296875" style="4"/>
    <col min="16129" max="16129" width="66.453125" style="4" customWidth="1"/>
    <col min="16130" max="16130" width="8" style="4" customWidth="1"/>
    <col min="16131" max="16131" width="0.54296875" style="4" customWidth="1"/>
    <col min="16132" max="16132" width="17" style="4" customWidth="1"/>
    <col min="16133" max="16133" width="1.453125" style="4" customWidth="1"/>
    <col min="16134" max="16134" width="14.453125" style="4" customWidth="1"/>
    <col min="16135" max="16135" width="1.453125" style="4" customWidth="1"/>
    <col min="16136" max="16136" width="15.54296875" style="4" bestFit="1" customWidth="1"/>
    <col min="16137" max="16137" width="1.453125" style="4" customWidth="1"/>
    <col min="16138" max="16138" width="14" style="4" customWidth="1"/>
    <col min="16139" max="16380" width="10.54296875" style="4" customWidth="1"/>
    <col min="16381" max="16381" width="33.54296875" style="4" customWidth="1"/>
    <col min="16382" max="16382" width="1.54296875" style="4" customWidth="1"/>
    <col min="16383" max="16384" width="6.54296875" style="4"/>
  </cols>
  <sheetData>
    <row r="1" spans="1:10" s="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s="1" customFormat="1" ht="24" customHeight="1">
      <c r="A2" s="133" t="s">
        <v>34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1" customFormat="1" ht="24" customHeight="1">
      <c r="A3" s="133" t="s">
        <v>186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3" customFormat="1" ht="24" customHeight="1">
      <c r="A4" s="135" t="s">
        <v>211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s="3" customFormat="1" ht="9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</row>
    <row r="6" spans="1:10" s="3" customFormat="1" ht="24" customHeight="1">
      <c r="A6" s="2"/>
      <c r="B6" s="130" t="s">
        <v>24</v>
      </c>
      <c r="C6" s="25"/>
      <c r="D6" s="132" t="s">
        <v>2</v>
      </c>
      <c r="E6" s="132"/>
      <c r="F6" s="132"/>
      <c r="G6" s="25"/>
      <c r="H6" s="132" t="s">
        <v>33</v>
      </c>
      <c r="I6" s="132"/>
      <c r="J6" s="132"/>
    </row>
    <row r="7" spans="1:10" s="3" customFormat="1" ht="24" customHeight="1">
      <c r="A7" s="2"/>
      <c r="B7" s="130"/>
      <c r="C7" s="25"/>
      <c r="D7" s="130" t="s">
        <v>87</v>
      </c>
      <c r="E7" s="130"/>
      <c r="F7" s="130" t="s">
        <v>87</v>
      </c>
      <c r="G7" s="130"/>
      <c r="H7" s="130" t="s">
        <v>87</v>
      </c>
      <c r="I7" s="130"/>
      <c r="J7" s="130" t="s">
        <v>87</v>
      </c>
    </row>
    <row r="8" spans="1:10" ht="24" customHeight="1">
      <c r="C8" s="26"/>
      <c r="D8" s="51" t="s">
        <v>185</v>
      </c>
      <c r="E8" s="27"/>
      <c r="F8" s="51" t="s">
        <v>177</v>
      </c>
      <c r="G8" s="26"/>
      <c r="H8" s="51" t="s">
        <v>185</v>
      </c>
      <c r="I8" s="27"/>
      <c r="J8" s="51" t="s">
        <v>177</v>
      </c>
    </row>
    <row r="9" spans="1:10" ht="24" customHeight="1">
      <c r="B9" s="130"/>
      <c r="C9" s="26"/>
      <c r="D9" s="28" t="s">
        <v>118</v>
      </c>
      <c r="E9" s="26"/>
      <c r="F9" s="28"/>
      <c r="G9" s="26"/>
      <c r="H9" s="28" t="s">
        <v>118</v>
      </c>
      <c r="I9" s="26"/>
      <c r="J9" s="28"/>
    </row>
    <row r="10" spans="1:10" ht="24" customHeight="1">
      <c r="A10" s="23" t="s">
        <v>35</v>
      </c>
      <c r="D10" s="6"/>
      <c r="F10" s="6"/>
    </row>
    <row r="11" spans="1:10" ht="24" customHeight="1">
      <c r="A11" s="4" t="s">
        <v>36</v>
      </c>
      <c r="D11" s="6"/>
      <c r="F11" s="6"/>
    </row>
    <row r="12" spans="1:10" ht="24" customHeight="1">
      <c r="A12" s="113" t="s">
        <v>37</v>
      </c>
      <c r="B12" s="17">
        <v>4</v>
      </c>
      <c r="C12" s="8"/>
      <c r="D12" s="9">
        <v>1186611</v>
      </c>
      <c r="E12" s="10"/>
      <c r="F12" s="9">
        <v>616748</v>
      </c>
      <c r="G12" s="10"/>
      <c r="H12" s="9">
        <v>635231</v>
      </c>
      <c r="I12" s="9"/>
      <c r="J12" s="9">
        <v>135780</v>
      </c>
    </row>
    <row r="13" spans="1:10" ht="24" customHeight="1">
      <c r="A13" s="113" t="s">
        <v>196</v>
      </c>
      <c r="B13" s="17">
        <v>5</v>
      </c>
      <c r="C13" s="8"/>
      <c r="D13" s="9">
        <v>78121</v>
      </c>
      <c r="E13" s="10"/>
      <c r="F13" s="9">
        <v>78191</v>
      </c>
      <c r="G13" s="10"/>
      <c r="H13" s="114">
        <v>0</v>
      </c>
      <c r="I13" s="9"/>
      <c r="J13" s="114">
        <v>0</v>
      </c>
    </row>
    <row r="14" spans="1:10" ht="24" customHeight="1">
      <c r="A14" s="113" t="s">
        <v>101</v>
      </c>
      <c r="B14" s="17">
        <v>6</v>
      </c>
      <c r="C14" s="8"/>
      <c r="D14" s="11">
        <v>134261</v>
      </c>
      <c r="E14" s="10"/>
      <c r="F14" s="11">
        <v>99603</v>
      </c>
      <c r="G14" s="10"/>
      <c r="H14" s="114">
        <v>0</v>
      </c>
      <c r="I14" s="9"/>
      <c r="J14" s="114">
        <v>0</v>
      </c>
    </row>
    <row r="15" spans="1:10" ht="24" customHeight="1">
      <c r="A15" s="113" t="s">
        <v>39</v>
      </c>
      <c r="B15" s="17">
        <v>7</v>
      </c>
      <c r="C15" s="8"/>
      <c r="D15" s="9">
        <v>1025231</v>
      </c>
      <c r="E15" s="10"/>
      <c r="F15" s="9">
        <v>1341030</v>
      </c>
      <c r="G15" s="10"/>
      <c r="H15" s="114">
        <v>0</v>
      </c>
      <c r="I15" s="9"/>
      <c r="J15" s="114">
        <v>0</v>
      </c>
    </row>
    <row r="16" spans="1:10" ht="24" customHeight="1">
      <c r="A16" s="113" t="s">
        <v>40</v>
      </c>
      <c r="B16" s="17">
        <v>8</v>
      </c>
      <c r="C16" s="8"/>
      <c r="D16" s="9">
        <v>1650900</v>
      </c>
      <c r="E16" s="10"/>
      <c r="F16" s="9">
        <v>2399114</v>
      </c>
      <c r="G16" s="10"/>
      <c r="H16" s="114">
        <v>0</v>
      </c>
      <c r="I16" s="9"/>
      <c r="J16" s="114">
        <v>0</v>
      </c>
    </row>
    <row r="17" spans="1:10" ht="24" customHeight="1">
      <c r="A17" s="115" t="s">
        <v>113</v>
      </c>
      <c r="B17" s="17">
        <v>9</v>
      </c>
      <c r="C17" s="8"/>
      <c r="D17" s="9">
        <v>116765</v>
      </c>
      <c r="E17" s="10"/>
      <c r="F17" s="9">
        <v>110411</v>
      </c>
      <c r="G17" s="10"/>
      <c r="H17" s="114">
        <v>0</v>
      </c>
      <c r="I17" s="9"/>
      <c r="J17" s="114">
        <v>0</v>
      </c>
    </row>
    <row r="18" spans="1:10" ht="24" customHeight="1">
      <c r="A18" s="115" t="s">
        <v>114</v>
      </c>
      <c r="B18" s="17">
        <v>10</v>
      </c>
      <c r="C18" s="8"/>
      <c r="D18" s="9">
        <v>197446</v>
      </c>
      <c r="E18" s="10"/>
      <c r="F18" s="9">
        <v>219168</v>
      </c>
      <c r="G18" s="10"/>
      <c r="H18" s="114">
        <v>0</v>
      </c>
      <c r="I18" s="9"/>
      <c r="J18" s="114">
        <v>0</v>
      </c>
    </row>
    <row r="19" spans="1:10" ht="24" customHeight="1">
      <c r="A19" s="113" t="s">
        <v>41</v>
      </c>
      <c r="B19" s="17">
        <v>11</v>
      </c>
      <c r="C19" s="8"/>
      <c r="D19" s="9">
        <v>81244</v>
      </c>
      <c r="E19" s="10"/>
      <c r="F19" s="9">
        <v>152078</v>
      </c>
      <c r="G19" s="10"/>
      <c r="H19" s="114">
        <v>0</v>
      </c>
      <c r="I19" s="9"/>
      <c r="J19" s="114">
        <v>0</v>
      </c>
    </row>
    <row r="20" spans="1:10" ht="24" customHeight="1">
      <c r="A20" s="113" t="s">
        <v>95</v>
      </c>
      <c r="B20" s="17">
        <v>3</v>
      </c>
      <c r="C20" s="8"/>
      <c r="D20" s="114">
        <v>0</v>
      </c>
      <c r="E20" s="10"/>
      <c r="F20" s="114">
        <v>0</v>
      </c>
      <c r="G20" s="10"/>
      <c r="H20" s="9">
        <v>91952</v>
      </c>
      <c r="I20" s="9"/>
      <c r="J20" s="9">
        <v>588222</v>
      </c>
    </row>
    <row r="21" spans="1:10" ht="24" customHeight="1">
      <c r="A21" s="113" t="s">
        <v>126</v>
      </c>
      <c r="B21" s="17">
        <v>13</v>
      </c>
      <c r="C21" s="8"/>
      <c r="D21" s="9">
        <v>34079</v>
      </c>
      <c r="E21" s="10"/>
      <c r="F21" s="9">
        <v>30279</v>
      </c>
      <c r="G21" s="10"/>
      <c r="H21" s="9">
        <v>482</v>
      </c>
      <c r="I21" s="9"/>
      <c r="J21" s="9">
        <v>29103</v>
      </c>
    </row>
    <row r="22" spans="1:10" ht="24" customHeight="1">
      <c r="A22" s="113" t="s">
        <v>156</v>
      </c>
      <c r="B22" s="17"/>
      <c r="C22" s="8"/>
      <c r="D22" s="9">
        <v>64505</v>
      </c>
      <c r="E22" s="10"/>
      <c r="F22" s="9">
        <v>79575</v>
      </c>
      <c r="G22" s="10"/>
      <c r="H22" s="114">
        <v>0</v>
      </c>
      <c r="I22" s="9"/>
      <c r="J22" s="114">
        <v>0</v>
      </c>
    </row>
    <row r="23" spans="1:10" ht="24" customHeight="1">
      <c r="A23" s="113" t="s">
        <v>42</v>
      </c>
      <c r="B23" s="17"/>
      <c r="C23" s="8"/>
      <c r="D23" s="12">
        <v>47721</v>
      </c>
      <c r="E23" s="10"/>
      <c r="F23" s="12">
        <v>48495</v>
      </c>
      <c r="G23" s="10"/>
      <c r="H23" s="12">
        <v>668</v>
      </c>
      <c r="I23" s="9"/>
      <c r="J23" s="12">
        <v>877</v>
      </c>
    </row>
    <row r="24" spans="1:10" ht="24" customHeight="1">
      <c r="A24" s="116" t="s">
        <v>43</v>
      </c>
      <c r="B24" s="17"/>
      <c r="C24" s="8"/>
      <c r="D24" s="12">
        <f>SUM(D12:D23)</f>
        <v>4616884</v>
      </c>
      <c r="E24" s="10"/>
      <c r="F24" s="12">
        <f>SUM(F12:F23)</f>
        <v>5174692</v>
      </c>
      <c r="G24" s="10"/>
      <c r="H24" s="12">
        <f>SUM(H12:H23)</f>
        <v>728333</v>
      </c>
      <c r="I24" s="9"/>
      <c r="J24" s="12">
        <f>SUM(J12:J23)</f>
        <v>753982</v>
      </c>
    </row>
    <row r="25" spans="1:10" ht="24" customHeight="1">
      <c r="A25" s="113"/>
      <c r="B25" s="17"/>
      <c r="C25" s="8"/>
      <c r="D25" s="11"/>
      <c r="E25" s="10"/>
      <c r="F25" s="11"/>
      <c r="G25" s="10"/>
      <c r="H25" s="11"/>
      <c r="I25" s="9"/>
      <c r="J25" s="11"/>
    </row>
    <row r="26" spans="1:10" ht="24" customHeight="1">
      <c r="A26" s="4" t="s">
        <v>44</v>
      </c>
      <c r="B26" s="17"/>
      <c r="C26" s="8"/>
      <c r="D26" s="11"/>
      <c r="E26" s="10"/>
      <c r="F26" s="11"/>
      <c r="G26" s="10"/>
      <c r="H26" s="11"/>
      <c r="I26" s="9"/>
      <c r="J26" s="11"/>
    </row>
    <row r="27" spans="1:10" ht="24" customHeight="1">
      <c r="A27" s="113" t="s">
        <v>96</v>
      </c>
      <c r="B27" s="17"/>
      <c r="C27" s="8"/>
      <c r="D27" s="11">
        <v>663</v>
      </c>
      <c r="E27" s="10"/>
      <c r="F27" s="11">
        <v>663</v>
      </c>
      <c r="G27" s="10"/>
      <c r="H27" s="114">
        <v>0</v>
      </c>
      <c r="I27" s="9"/>
      <c r="J27" s="114">
        <v>0</v>
      </c>
    </row>
    <row r="28" spans="1:10" ht="24" customHeight="1">
      <c r="A28" s="115" t="s">
        <v>178</v>
      </c>
      <c r="B28" s="17"/>
      <c r="C28" s="8"/>
      <c r="D28" s="11"/>
      <c r="E28" s="10"/>
      <c r="F28" s="11"/>
      <c r="G28" s="10"/>
      <c r="H28" s="114"/>
      <c r="I28" s="9"/>
      <c r="J28" s="114"/>
    </row>
    <row r="29" spans="1:10" ht="24" customHeight="1">
      <c r="A29" s="115" t="s">
        <v>179</v>
      </c>
      <c r="B29" s="17">
        <v>9</v>
      </c>
      <c r="C29" s="8"/>
      <c r="D29" s="11">
        <v>285939</v>
      </c>
      <c r="E29" s="10"/>
      <c r="F29" s="11">
        <v>295914</v>
      </c>
      <c r="G29" s="10"/>
      <c r="H29" s="114">
        <v>0</v>
      </c>
      <c r="I29" s="9"/>
      <c r="J29" s="114">
        <v>0</v>
      </c>
    </row>
    <row r="30" spans="1:10" ht="24" customHeight="1">
      <c r="A30" s="115" t="s">
        <v>180</v>
      </c>
      <c r="B30" s="17"/>
      <c r="C30" s="8"/>
      <c r="D30" s="11"/>
      <c r="E30" s="10"/>
      <c r="F30" s="11"/>
      <c r="G30" s="10"/>
      <c r="H30" s="114"/>
      <c r="I30" s="9"/>
      <c r="J30" s="114"/>
    </row>
    <row r="31" spans="1:10" ht="24" customHeight="1">
      <c r="A31" s="115" t="s">
        <v>181</v>
      </c>
      <c r="B31" s="17">
        <v>10</v>
      </c>
      <c r="C31" s="8"/>
      <c r="D31" s="11">
        <v>419970</v>
      </c>
      <c r="E31" s="10"/>
      <c r="F31" s="11">
        <v>417366</v>
      </c>
      <c r="G31" s="10"/>
      <c r="H31" s="114">
        <v>0</v>
      </c>
      <c r="I31" s="9"/>
      <c r="J31" s="114">
        <v>0</v>
      </c>
    </row>
    <row r="32" spans="1:10" ht="24" customHeight="1">
      <c r="A32" s="115" t="s">
        <v>157</v>
      </c>
      <c r="B32" s="17">
        <v>11</v>
      </c>
      <c r="C32" s="8"/>
      <c r="D32" s="11">
        <v>22732</v>
      </c>
      <c r="E32" s="10"/>
      <c r="F32" s="11">
        <v>9156</v>
      </c>
      <c r="G32" s="10"/>
      <c r="H32" s="114">
        <v>0</v>
      </c>
      <c r="I32" s="9"/>
      <c r="J32" s="114">
        <v>0</v>
      </c>
    </row>
    <row r="33" spans="1:10" ht="24" customHeight="1">
      <c r="A33" s="113" t="s">
        <v>93</v>
      </c>
      <c r="B33" s="17">
        <v>14</v>
      </c>
      <c r="C33" s="8"/>
      <c r="D33" s="13">
        <v>459700</v>
      </c>
      <c r="E33" s="10"/>
      <c r="F33" s="13">
        <v>678429</v>
      </c>
      <c r="G33" s="10"/>
      <c r="H33" s="13">
        <v>1241800</v>
      </c>
      <c r="I33" s="9"/>
      <c r="J33" s="13">
        <v>1241800</v>
      </c>
    </row>
    <row r="34" spans="1:10" ht="24" customHeight="1">
      <c r="A34" s="113" t="s">
        <v>45</v>
      </c>
      <c r="B34" s="17">
        <v>15</v>
      </c>
      <c r="C34" s="8"/>
      <c r="D34" s="114">
        <v>0</v>
      </c>
      <c r="E34" s="10"/>
      <c r="F34" s="114">
        <v>0</v>
      </c>
      <c r="G34" s="10"/>
      <c r="H34" s="11">
        <v>2650783</v>
      </c>
      <c r="I34" s="9"/>
      <c r="J34" s="11">
        <v>2650783</v>
      </c>
    </row>
    <row r="35" spans="1:10" ht="24" customHeight="1">
      <c r="A35" s="113" t="s">
        <v>197</v>
      </c>
      <c r="B35" s="17">
        <v>16</v>
      </c>
      <c r="C35" s="8"/>
      <c r="D35" s="13">
        <v>3668</v>
      </c>
      <c r="E35" s="10"/>
      <c r="F35" s="13">
        <v>3668</v>
      </c>
      <c r="G35" s="10"/>
      <c r="H35" s="114">
        <v>0</v>
      </c>
      <c r="I35" s="9"/>
      <c r="J35" s="114">
        <v>0</v>
      </c>
    </row>
    <row r="36" spans="1:10" ht="24" customHeight="1">
      <c r="A36" s="113" t="s">
        <v>158</v>
      </c>
      <c r="B36" s="17"/>
      <c r="C36" s="8"/>
      <c r="D36" s="13">
        <v>53401</v>
      </c>
      <c r="E36" s="10"/>
      <c r="F36" s="13">
        <v>89866</v>
      </c>
      <c r="G36" s="10"/>
      <c r="H36" s="114">
        <v>0</v>
      </c>
      <c r="I36" s="9"/>
      <c r="J36" s="114">
        <v>0</v>
      </c>
    </row>
    <row r="37" spans="1:10" ht="24" customHeight="1">
      <c r="A37" s="113" t="s">
        <v>46</v>
      </c>
      <c r="B37" s="17"/>
      <c r="C37" s="8"/>
      <c r="D37" s="9">
        <v>52727</v>
      </c>
      <c r="E37" s="10"/>
      <c r="F37" s="9">
        <v>63833</v>
      </c>
      <c r="G37" s="10"/>
      <c r="H37" s="9">
        <v>1146</v>
      </c>
      <c r="I37" s="9"/>
      <c r="J37" s="9">
        <v>1539</v>
      </c>
    </row>
    <row r="38" spans="1:10" ht="24" customHeight="1">
      <c r="A38" s="113" t="s">
        <v>187</v>
      </c>
      <c r="B38" s="17">
        <v>18</v>
      </c>
      <c r="C38" s="8"/>
      <c r="D38" s="9">
        <v>105682</v>
      </c>
      <c r="E38" s="10"/>
      <c r="F38" s="114">
        <v>0</v>
      </c>
      <c r="G38" s="10"/>
      <c r="H38" s="9">
        <v>8839</v>
      </c>
      <c r="I38" s="9"/>
      <c r="J38" s="114">
        <v>0</v>
      </c>
    </row>
    <row r="39" spans="1:10" ht="24" customHeight="1">
      <c r="A39" s="113" t="s">
        <v>47</v>
      </c>
      <c r="B39" s="17"/>
      <c r="C39" s="8"/>
      <c r="D39" s="9">
        <v>137737</v>
      </c>
      <c r="E39" s="10"/>
      <c r="F39" s="9">
        <v>137737</v>
      </c>
      <c r="G39" s="10"/>
      <c r="H39" s="114">
        <v>0</v>
      </c>
      <c r="I39" s="9"/>
      <c r="J39" s="114">
        <v>0</v>
      </c>
    </row>
    <row r="40" spans="1:10" ht="24" customHeight="1">
      <c r="A40" s="113" t="s">
        <v>188</v>
      </c>
      <c r="B40" s="17"/>
      <c r="C40" s="8"/>
      <c r="D40" s="9">
        <v>119068</v>
      </c>
      <c r="E40" s="10"/>
      <c r="F40" s="9">
        <v>121106</v>
      </c>
      <c r="G40" s="10"/>
      <c r="H40" s="9">
        <v>596</v>
      </c>
      <c r="I40" s="9"/>
      <c r="J40" s="9">
        <v>740</v>
      </c>
    </row>
    <row r="41" spans="1:10" ht="24" customHeight="1">
      <c r="A41" s="113" t="s">
        <v>182</v>
      </c>
      <c r="B41" s="17"/>
      <c r="C41" s="8"/>
      <c r="D41" s="9">
        <v>1921671</v>
      </c>
      <c r="E41" s="10"/>
      <c r="F41" s="9">
        <v>1953968</v>
      </c>
      <c r="G41" s="10"/>
      <c r="H41" s="114">
        <v>0</v>
      </c>
      <c r="I41" s="9"/>
      <c r="J41" s="114">
        <v>0</v>
      </c>
    </row>
    <row r="42" spans="1:10" ht="24" customHeight="1">
      <c r="A42" s="113" t="s">
        <v>92</v>
      </c>
      <c r="B42" s="17"/>
      <c r="C42" s="8"/>
      <c r="D42" s="9">
        <v>36292</v>
      </c>
      <c r="E42" s="10"/>
      <c r="F42" s="9">
        <v>38830</v>
      </c>
      <c r="G42" s="10"/>
      <c r="H42" s="114">
        <v>0</v>
      </c>
      <c r="I42" s="9"/>
      <c r="J42" s="114">
        <v>0</v>
      </c>
    </row>
    <row r="43" spans="1:10" ht="24" customHeight="1">
      <c r="A43" s="113" t="s">
        <v>94</v>
      </c>
      <c r="B43" s="17">
        <v>17</v>
      </c>
      <c r="C43" s="8"/>
      <c r="D43" s="9">
        <v>3619</v>
      </c>
      <c r="E43" s="10"/>
      <c r="F43" s="9">
        <v>3619</v>
      </c>
      <c r="G43" s="10"/>
      <c r="H43" s="114">
        <v>0</v>
      </c>
      <c r="I43" s="9"/>
      <c r="J43" s="114">
        <v>0</v>
      </c>
    </row>
    <row r="44" spans="1:10" ht="24" customHeight="1">
      <c r="A44" s="113" t="s">
        <v>48</v>
      </c>
      <c r="B44" s="17"/>
      <c r="C44" s="8"/>
      <c r="D44" s="12">
        <f>71256-1</f>
        <v>71255</v>
      </c>
      <c r="E44" s="10"/>
      <c r="F44" s="12">
        <v>75362</v>
      </c>
      <c r="G44" s="10"/>
      <c r="H44" s="12">
        <v>1722</v>
      </c>
      <c r="I44" s="9"/>
      <c r="J44" s="12">
        <v>1604</v>
      </c>
    </row>
    <row r="45" spans="1:10" ht="24" customHeight="1">
      <c r="A45" s="116" t="s">
        <v>49</v>
      </c>
      <c r="B45" s="17"/>
      <c r="C45" s="8"/>
      <c r="D45" s="14">
        <f>SUM(D27:D44)</f>
        <v>3694124</v>
      </c>
      <c r="E45" s="10"/>
      <c r="F45" s="14">
        <f>SUM(F27:F44)</f>
        <v>3889517</v>
      </c>
      <c r="G45" s="10"/>
      <c r="H45" s="14">
        <f>SUM(H27:H44)</f>
        <v>3904886</v>
      </c>
      <c r="I45" s="9"/>
      <c r="J45" s="14">
        <f>SUM(J27:J44)</f>
        <v>3896466</v>
      </c>
    </row>
    <row r="46" spans="1:10" ht="24" customHeight="1" thickBot="1">
      <c r="A46" s="1" t="s">
        <v>50</v>
      </c>
      <c r="B46" s="17"/>
      <c r="C46" s="8"/>
      <c r="D46" s="15">
        <f>SUM(D24,D45)</f>
        <v>8311008</v>
      </c>
      <c r="E46" s="10"/>
      <c r="F46" s="15">
        <f>SUM(F24,F45)</f>
        <v>9064209</v>
      </c>
      <c r="G46" s="10"/>
      <c r="H46" s="15">
        <f>SUM(H24,H45)</f>
        <v>4633219</v>
      </c>
      <c r="I46" s="9"/>
      <c r="J46" s="15">
        <f>SUM(J24,J45)</f>
        <v>4650448</v>
      </c>
    </row>
    <row r="47" spans="1:10" ht="24" customHeight="1" thickTop="1">
      <c r="A47" s="1"/>
      <c r="B47" s="17"/>
      <c r="C47" s="8"/>
      <c r="D47" s="11"/>
      <c r="E47" s="10"/>
      <c r="F47" s="11"/>
      <c r="G47" s="10"/>
      <c r="H47" s="11"/>
      <c r="I47" s="9"/>
      <c r="J47" s="11"/>
    </row>
    <row r="48" spans="1:10" ht="24" customHeight="1">
      <c r="A48" s="4" t="s">
        <v>146</v>
      </c>
      <c r="B48" s="17"/>
      <c r="C48" s="8"/>
      <c r="D48" s="11"/>
      <c r="E48" s="10"/>
      <c r="F48" s="11"/>
      <c r="G48" s="10"/>
      <c r="H48" s="11"/>
      <c r="I48" s="9"/>
      <c r="J48" s="11"/>
    </row>
    <row r="49" spans="1:10" s="1" customFormat="1" ht="24" customHeight="1">
      <c r="A49" s="133" t="s">
        <v>0</v>
      </c>
      <c r="B49" s="133"/>
      <c r="C49" s="133"/>
      <c r="D49" s="133"/>
      <c r="E49" s="133"/>
      <c r="F49" s="133"/>
      <c r="G49" s="133"/>
      <c r="H49" s="133"/>
      <c r="I49" s="133"/>
      <c r="J49" s="133"/>
    </row>
    <row r="50" spans="1:10" s="1" customFormat="1" ht="24" customHeight="1">
      <c r="A50" s="133" t="s">
        <v>145</v>
      </c>
      <c r="B50" s="133"/>
      <c r="C50" s="133"/>
      <c r="D50" s="133"/>
      <c r="E50" s="133"/>
      <c r="F50" s="133"/>
      <c r="G50" s="133"/>
      <c r="H50" s="133"/>
      <c r="I50" s="133"/>
      <c r="J50" s="133"/>
    </row>
    <row r="51" spans="1:10" s="1" customFormat="1" ht="24" customHeight="1">
      <c r="A51" s="134" t="s">
        <v>186</v>
      </c>
      <c r="B51" s="133"/>
      <c r="C51" s="133"/>
      <c r="D51" s="133"/>
      <c r="E51" s="133"/>
      <c r="F51" s="133"/>
      <c r="G51" s="133"/>
      <c r="H51" s="133"/>
      <c r="I51" s="133"/>
      <c r="J51" s="133"/>
    </row>
    <row r="52" spans="1:10" s="3" customFormat="1" ht="24" customHeight="1">
      <c r="A52" s="135" t="s">
        <v>211</v>
      </c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 s="3" customFormat="1" ht="9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</row>
    <row r="54" spans="1:10" s="3" customFormat="1" ht="24" customHeight="1">
      <c r="A54" s="2"/>
      <c r="B54" s="130" t="s">
        <v>24</v>
      </c>
      <c r="C54" s="25"/>
      <c r="D54" s="132" t="s">
        <v>2</v>
      </c>
      <c r="E54" s="132"/>
      <c r="F54" s="132"/>
      <c r="G54" s="25"/>
      <c r="H54" s="132" t="s">
        <v>33</v>
      </c>
      <c r="I54" s="132"/>
      <c r="J54" s="132"/>
    </row>
    <row r="55" spans="1:10" s="3" customFormat="1" ht="24" customHeight="1">
      <c r="A55" s="2"/>
      <c r="B55" s="130"/>
      <c r="C55" s="25"/>
      <c r="D55" s="130" t="s">
        <v>87</v>
      </c>
      <c r="E55" s="130"/>
      <c r="F55" s="130" t="s">
        <v>87</v>
      </c>
      <c r="G55" s="130"/>
      <c r="H55" s="130" t="s">
        <v>87</v>
      </c>
      <c r="I55" s="130"/>
      <c r="J55" s="130" t="s">
        <v>87</v>
      </c>
    </row>
    <row r="56" spans="1:10" ht="24" customHeight="1">
      <c r="C56" s="26"/>
      <c r="D56" s="51" t="s">
        <v>185</v>
      </c>
      <c r="E56" s="27"/>
      <c r="F56" s="51" t="s">
        <v>177</v>
      </c>
      <c r="G56" s="26"/>
      <c r="H56" s="51" t="s">
        <v>185</v>
      </c>
      <c r="I56" s="27"/>
      <c r="J56" s="51" t="s">
        <v>177</v>
      </c>
    </row>
    <row r="57" spans="1:10" ht="24" customHeight="1">
      <c r="B57" s="130"/>
      <c r="C57" s="26"/>
      <c r="D57" s="28" t="s">
        <v>118</v>
      </c>
      <c r="E57" s="26"/>
      <c r="F57" s="28"/>
      <c r="G57" s="26"/>
      <c r="H57" s="28" t="s">
        <v>118</v>
      </c>
      <c r="I57" s="26"/>
      <c r="J57" s="28"/>
    </row>
    <row r="58" spans="1:10" ht="24" customHeight="1">
      <c r="A58" s="23" t="s">
        <v>51</v>
      </c>
      <c r="B58" s="7"/>
      <c r="C58" s="7"/>
      <c r="D58" s="7"/>
      <c r="F58" s="52"/>
      <c r="H58" s="52"/>
      <c r="I58" s="78"/>
      <c r="J58" s="52"/>
    </row>
    <row r="59" spans="1:10" ht="24" customHeight="1">
      <c r="A59" s="4" t="s">
        <v>52</v>
      </c>
      <c r="B59" s="17"/>
      <c r="C59" s="8"/>
      <c r="D59" s="8"/>
      <c r="E59" s="16"/>
      <c r="F59" s="8"/>
      <c r="G59" s="18"/>
      <c r="I59" s="18"/>
    </row>
    <row r="60" spans="1:10" ht="24" customHeight="1">
      <c r="A60" s="113" t="s">
        <v>103</v>
      </c>
      <c r="B60" s="17">
        <v>19</v>
      </c>
      <c r="C60" s="8"/>
      <c r="D60" s="9">
        <v>1165000</v>
      </c>
      <c r="E60" s="10"/>
      <c r="F60" s="9">
        <v>2122000</v>
      </c>
      <c r="G60" s="10"/>
      <c r="H60" s="114">
        <v>0</v>
      </c>
      <c r="I60" s="9"/>
      <c r="J60" s="114">
        <v>0</v>
      </c>
    </row>
    <row r="61" spans="1:10" ht="24" customHeight="1">
      <c r="A61" s="113" t="s">
        <v>102</v>
      </c>
      <c r="B61" s="17">
        <v>20</v>
      </c>
      <c r="C61" s="8"/>
      <c r="D61" s="13">
        <v>104359</v>
      </c>
      <c r="E61" s="10"/>
      <c r="F61" s="13">
        <v>141239</v>
      </c>
      <c r="G61" s="10"/>
      <c r="H61" s="114">
        <v>0</v>
      </c>
      <c r="I61" s="13"/>
      <c r="J61" s="114">
        <v>0</v>
      </c>
    </row>
    <row r="62" spans="1:10" ht="24" customHeight="1">
      <c r="A62" s="113" t="s">
        <v>53</v>
      </c>
      <c r="B62" s="17">
        <v>21</v>
      </c>
      <c r="C62" s="8"/>
      <c r="D62" s="9">
        <v>274303</v>
      </c>
      <c r="E62" s="10"/>
      <c r="F62" s="9">
        <v>159607</v>
      </c>
      <c r="G62" s="10"/>
      <c r="H62" s="114">
        <v>0</v>
      </c>
      <c r="I62" s="9"/>
      <c r="J62" s="114">
        <v>0</v>
      </c>
    </row>
    <row r="63" spans="1:10" ht="24" customHeight="1">
      <c r="A63" s="113" t="s">
        <v>97</v>
      </c>
      <c r="B63" s="17"/>
      <c r="C63" s="8"/>
      <c r="D63" s="9">
        <v>72402</v>
      </c>
      <c r="E63" s="10"/>
      <c r="F63" s="9">
        <v>67247</v>
      </c>
      <c r="G63" s="10"/>
      <c r="H63" s="114">
        <v>0</v>
      </c>
      <c r="I63" s="9"/>
      <c r="J63" s="114">
        <v>0</v>
      </c>
    </row>
    <row r="64" spans="1:10" ht="24" customHeight="1">
      <c r="A64" s="113" t="s">
        <v>159</v>
      </c>
      <c r="B64" s="17" t="s">
        <v>251</v>
      </c>
      <c r="C64" s="8"/>
      <c r="D64" s="9">
        <v>263380</v>
      </c>
      <c r="E64" s="10"/>
      <c r="F64" s="9">
        <v>383848</v>
      </c>
      <c r="G64" s="10"/>
      <c r="H64" s="9">
        <v>2770</v>
      </c>
      <c r="I64" s="9"/>
      <c r="J64" s="9">
        <v>580</v>
      </c>
    </row>
    <row r="65" spans="1:10" ht="24" customHeight="1">
      <c r="A65" s="115" t="s">
        <v>192</v>
      </c>
      <c r="B65" s="17" t="s">
        <v>250</v>
      </c>
      <c r="C65" s="8"/>
      <c r="D65" s="9">
        <v>48284</v>
      </c>
      <c r="E65" s="10"/>
      <c r="F65" s="9">
        <v>13430</v>
      </c>
      <c r="G65" s="10"/>
      <c r="H65" s="9">
        <v>4770</v>
      </c>
      <c r="I65" s="9"/>
      <c r="J65" s="114">
        <v>0</v>
      </c>
    </row>
    <row r="66" spans="1:10" ht="24" customHeight="1">
      <c r="A66" s="115" t="s">
        <v>218</v>
      </c>
      <c r="E66" s="4"/>
      <c r="F66" s="4"/>
      <c r="G66" s="4"/>
      <c r="H66" s="4"/>
      <c r="J66" s="4"/>
    </row>
    <row r="67" spans="1:10" ht="24" customHeight="1">
      <c r="A67" s="129" t="s">
        <v>219</v>
      </c>
      <c r="B67" s="17">
        <v>27</v>
      </c>
      <c r="C67" s="8"/>
      <c r="D67" s="9">
        <v>52500</v>
      </c>
      <c r="E67" s="10"/>
      <c r="F67" s="9">
        <v>17500</v>
      </c>
      <c r="G67" s="10"/>
      <c r="H67" s="114">
        <v>0</v>
      </c>
      <c r="I67" s="9"/>
      <c r="J67" s="114">
        <v>0</v>
      </c>
    </row>
    <row r="68" spans="1:10" ht="24" customHeight="1">
      <c r="A68" s="113" t="s">
        <v>98</v>
      </c>
      <c r="B68" s="17">
        <v>24</v>
      </c>
      <c r="C68" s="8"/>
      <c r="D68" s="19">
        <v>894299</v>
      </c>
      <c r="E68" s="10"/>
      <c r="F68" s="19">
        <v>552310</v>
      </c>
      <c r="G68" s="10"/>
      <c r="H68" s="114">
        <v>0</v>
      </c>
      <c r="I68" s="9"/>
      <c r="J68" s="114">
        <v>0</v>
      </c>
    </row>
    <row r="69" spans="1:10" ht="24" customHeight="1">
      <c r="A69" s="113" t="s">
        <v>54</v>
      </c>
      <c r="B69" s="17"/>
      <c r="C69" s="8"/>
      <c r="D69" s="19">
        <v>38289</v>
      </c>
      <c r="E69" s="10"/>
      <c r="F69" s="19">
        <v>40291</v>
      </c>
      <c r="G69" s="10"/>
      <c r="H69" s="114">
        <v>0</v>
      </c>
      <c r="I69" s="9"/>
      <c r="J69" s="114">
        <v>0</v>
      </c>
    </row>
    <row r="70" spans="1:10" ht="24" customHeight="1">
      <c r="A70" s="113" t="s">
        <v>55</v>
      </c>
      <c r="B70" s="17"/>
      <c r="C70" s="8"/>
      <c r="D70" s="19">
        <v>6595</v>
      </c>
      <c r="E70" s="10"/>
      <c r="F70" s="19">
        <v>2346</v>
      </c>
      <c r="G70" s="10"/>
      <c r="H70" s="114">
        <v>0</v>
      </c>
      <c r="I70" s="9"/>
      <c r="J70" s="114">
        <v>0</v>
      </c>
    </row>
    <row r="71" spans="1:10" ht="24" customHeight="1">
      <c r="A71" s="113" t="s">
        <v>56</v>
      </c>
      <c r="B71" s="17">
        <v>26</v>
      </c>
      <c r="C71" s="8"/>
      <c r="D71" s="14">
        <v>99056</v>
      </c>
      <c r="E71" s="10"/>
      <c r="F71" s="14">
        <v>91237</v>
      </c>
      <c r="G71" s="10"/>
      <c r="H71" s="14">
        <v>390</v>
      </c>
      <c r="I71" s="9"/>
      <c r="J71" s="14">
        <v>1803</v>
      </c>
    </row>
    <row r="72" spans="1:10" ht="24" customHeight="1">
      <c r="A72" s="116" t="s">
        <v>57</v>
      </c>
      <c r="B72" s="17"/>
      <c r="C72" s="8"/>
      <c r="D72" s="12">
        <f>SUM(D60:D71)</f>
        <v>3018467</v>
      </c>
      <c r="E72" s="10"/>
      <c r="F72" s="12">
        <f>SUM(F60:F71)</f>
        <v>3591055</v>
      </c>
      <c r="G72" s="10"/>
      <c r="H72" s="12">
        <f>SUM(H60:H71)</f>
        <v>7930</v>
      </c>
      <c r="I72" s="9"/>
      <c r="J72" s="12">
        <f>SUM(J60:J71)</f>
        <v>2383</v>
      </c>
    </row>
    <row r="73" spans="1:10" ht="24" customHeight="1">
      <c r="A73" s="113"/>
      <c r="B73" s="17"/>
      <c r="C73" s="8"/>
      <c r="D73" s="11"/>
      <c r="E73" s="10"/>
      <c r="F73" s="11"/>
      <c r="G73" s="10"/>
      <c r="H73" s="11"/>
      <c r="I73" s="9"/>
      <c r="J73" s="11"/>
    </row>
    <row r="74" spans="1:10" ht="24" customHeight="1">
      <c r="A74" s="4" t="s">
        <v>58</v>
      </c>
      <c r="B74" s="17"/>
      <c r="C74" s="8"/>
      <c r="D74" s="8"/>
      <c r="E74" s="16"/>
      <c r="F74" s="8"/>
      <c r="G74" s="18"/>
      <c r="H74" s="117"/>
      <c r="I74" s="18"/>
      <c r="J74" s="117"/>
    </row>
    <row r="75" spans="1:10" ht="24" customHeight="1">
      <c r="A75" s="115" t="s">
        <v>150</v>
      </c>
      <c r="B75" s="17">
        <v>27</v>
      </c>
      <c r="C75" s="8"/>
      <c r="D75" s="9">
        <v>673000</v>
      </c>
      <c r="E75" s="16"/>
      <c r="F75" s="9">
        <v>608000</v>
      </c>
      <c r="G75" s="18"/>
      <c r="H75" s="114">
        <v>0</v>
      </c>
      <c r="I75" s="18"/>
      <c r="J75" s="114">
        <v>0</v>
      </c>
    </row>
    <row r="76" spans="1:10" ht="24" customHeight="1">
      <c r="A76" s="115" t="s">
        <v>193</v>
      </c>
      <c r="B76" s="17" t="s">
        <v>250</v>
      </c>
      <c r="C76" s="8"/>
      <c r="D76" s="9">
        <v>46100</v>
      </c>
      <c r="E76" s="10"/>
      <c r="F76" s="9">
        <v>12329</v>
      </c>
      <c r="G76" s="10"/>
      <c r="H76" s="9">
        <v>4199</v>
      </c>
      <c r="I76" s="9"/>
      <c r="J76" s="114">
        <v>0</v>
      </c>
    </row>
    <row r="77" spans="1:10" ht="24" customHeight="1">
      <c r="A77" s="113" t="s">
        <v>194</v>
      </c>
      <c r="B77" s="17" t="s">
        <v>252</v>
      </c>
      <c r="C77" s="8"/>
      <c r="D77" s="9">
        <v>150000</v>
      </c>
      <c r="E77" s="10"/>
      <c r="F77" s="9">
        <v>150000</v>
      </c>
      <c r="G77" s="10"/>
      <c r="H77" s="114">
        <v>0</v>
      </c>
      <c r="I77" s="9"/>
      <c r="J77" s="114">
        <v>0</v>
      </c>
    </row>
    <row r="78" spans="1:10" ht="24" customHeight="1">
      <c r="A78" s="113" t="s">
        <v>195</v>
      </c>
      <c r="B78" s="17"/>
      <c r="C78" s="8"/>
      <c r="D78" s="9">
        <v>24599</v>
      </c>
      <c r="E78" s="10"/>
      <c r="F78" s="9">
        <v>22628</v>
      </c>
      <c r="G78" s="10"/>
      <c r="H78" s="9">
        <v>2261</v>
      </c>
      <c r="I78" s="9"/>
      <c r="J78" s="9">
        <v>2120</v>
      </c>
    </row>
    <row r="79" spans="1:10" ht="24" customHeight="1">
      <c r="A79" s="113" t="s">
        <v>88</v>
      </c>
      <c r="B79" s="17"/>
      <c r="C79" s="8"/>
      <c r="D79" s="9">
        <v>11998</v>
      </c>
      <c r="E79" s="10"/>
      <c r="F79" s="9">
        <v>11862</v>
      </c>
      <c r="G79" s="10"/>
      <c r="H79" s="114">
        <v>0</v>
      </c>
      <c r="I79" s="9"/>
      <c r="J79" s="114">
        <v>0</v>
      </c>
    </row>
    <row r="80" spans="1:10" ht="24" customHeight="1">
      <c r="A80" s="113" t="s">
        <v>59</v>
      </c>
      <c r="B80" s="17"/>
      <c r="C80" s="8"/>
      <c r="D80" s="14">
        <v>30362</v>
      </c>
      <c r="E80" s="10"/>
      <c r="F80" s="14">
        <v>29982</v>
      </c>
      <c r="G80" s="10"/>
      <c r="H80" s="119">
        <v>0</v>
      </c>
      <c r="I80" s="9"/>
      <c r="J80" s="14">
        <v>459</v>
      </c>
    </row>
    <row r="81" spans="1:10" ht="24" customHeight="1">
      <c r="A81" s="116" t="s">
        <v>60</v>
      </c>
      <c r="B81" s="17"/>
      <c r="C81" s="8"/>
      <c r="D81" s="12">
        <f>SUM(D75:D80)</f>
        <v>936059</v>
      </c>
      <c r="E81" s="10"/>
      <c r="F81" s="12">
        <f>SUM(F75:F80)</f>
        <v>834801</v>
      </c>
      <c r="G81" s="10"/>
      <c r="H81" s="12">
        <f>SUM(H76:H80)</f>
        <v>6460</v>
      </c>
      <c r="I81" s="9"/>
      <c r="J81" s="12">
        <f>SUM(J76:J80)</f>
        <v>2579</v>
      </c>
    </row>
    <row r="82" spans="1:10" ht="24" customHeight="1">
      <c r="A82" s="113" t="s">
        <v>61</v>
      </c>
      <c r="B82" s="17"/>
      <c r="C82" s="8"/>
      <c r="D82" s="20">
        <f>SUM(D72,D81)</f>
        <v>3954526</v>
      </c>
      <c r="E82" s="10"/>
      <c r="F82" s="20">
        <f>SUM(F72,F81)</f>
        <v>4425856</v>
      </c>
      <c r="G82" s="10"/>
      <c r="H82" s="20">
        <f>SUM(H72,H81)</f>
        <v>14390</v>
      </c>
      <c r="I82" s="9"/>
      <c r="J82" s="20">
        <f>SUM(J72,J81)</f>
        <v>4962</v>
      </c>
    </row>
    <row r="83" spans="1:10" ht="24" customHeight="1">
      <c r="B83" s="17"/>
      <c r="C83" s="8"/>
      <c r="D83" s="8"/>
      <c r="E83" s="16"/>
      <c r="F83" s="8"/>
      <c r="G83" s="16"/>
    </row>
    <row r="84" spans="1:10" ht="24" customHeight="1">
      <c r="B84" s="17"/>
      <c r="C84" s="8"/>
      <c r="D84" s="8"/>
      <c r="E84" s="16"/>
      <c r="F84" s="8"/>
      <c r="G84" s="16"/>
    </row>
    <row r="85" spans="1:10" ht="24" customHeight="1">
      <c r="B85" s="17"/>
      <c r="C85" s="8"/>
      <c r="D85" s="8"/>
      <c r="E85" s="16"/>
      <c r="F85" s="8"/>
      <c r="G85" s="16"/>
    </row>
    <row r="86" spans="1:10" ht="24" customHeight="1">
      <c r="B86" s="17"/>
      <c r="C86" s="8"/>
      <c r="D86" s="8"/>
      <c r="E86" s="16"/>
      <c r="F86" s="8"/>
      <c r="G86" s="16"/>
    </row>
    <row r="87" spans="1:10" ht="24" customHeight="1">
      <c r="B87" s="17"/>
      <c r="C87" s="8"/>
      <c r="D87" s="8"/>
      <c r="E87" s="16"/>
      <c r="F87" s="8"/>
      <c r="G87" s="16"/>
    </row>
    <row r="88" spans="1:10" ht="24" customHeight="1">
      <c r="B88" s="17"/>
      <c r="C88" s="8"/>
      <c r="D88" s="8"/>
      <c r="E88" s="16"/>
      <c r="F88" s="8"/>
      <c r="G88" s="16"/>
    </row>
    <row r="89" spans="1:10" ht="24" customHeight="1">
      <c r="B89" s="17"/>
      <c r="C89" s="8"/>
      <c r="D89" s="8"/>
      <c r="E89" s="16"/>
      <c r="F89" s="8"/>
      <c r="G89" s="16"/>
    </row>
    <row r="90" spans="1:10" ht="24" customHeight="1">
      <c r="B90" s="17"/>
      <c r="C90" s="8"/>
      <c r="D90" s="8"/>
      <c r="E90" s="16"/>
      <c r="F90" s="8"/>
      <c r="G90" s="16"/>
    </row>
    <row r="91" spans="1:10" ht="24" customHeight="1">
      <c r="B91" s="17"/>
      <c r="C91" s="8"/>
      <c r="D91" s="8"/>
      <c r="E91" s="16"/>
      <c r="F91" s="8"/>
      <c r="G91" s="16"/>
    </row>
    <row r="92" spans="1:10" ht="24" customHeight="1">
      <c r="B92" s="17"/>
      <c r="C92" s="8"/>
      <c r="D92" s="8"/>
      <c r="E92" s="16"/>
      <c r="F92" s="8"/>
      <c r="G92" s="16"/>
    </row>
    <row r="93" spans="1:10" ht="24" customHeight="1">
      <c r="B93" s="17"/>
      <c r="C93" s="8"/>
      <c r="D93" s="8"/>
      <c r="E93" s="16"/>
      <c r="F93" s="8"/>
      <c r="G93" s="16"/>
    </row>
    <row r="94" spans="1:10" ht="24" customHeight="1">
      <c r="B94" s="17"/>
      <c r="C94" s="8"/>
      <c r="D94" s="8"/>
      <c r="E94" s="16"/>
      <c r="F94" s="8"/>
      <c r="G94" s="16"/>
    </row>
    <row r="95" spans="1:10" ht="24" customHeight="1">
      <c r="B95" s="17"/>
      <c r="C95" s="8"/>
      <c r="D95" s="8"/>
      <c r="E95" s="16"/>
      <c r="F95" s="8"/>
      <c r="G95" s="16"/>
    </row>
    <row r="96" spans="1:10" ht="24" customHeight="1">
      <c r="B96" s="17"/>
      <c r="C96" s="8"/>
      <c r="D96" s="8"/>
      <c r="E96" s="16"/>
      <c r="F96" s="8"/>
      <c r="G96" s="16"/>
    </row>
    <row r="97" spans="1:10" s="1" customFormat="1" ht="24" customHeight="1">
      <c r="A97" s="133" t="s">
        <v>0</v>
      </c>
      <c r="B97" s="133"/>
      <c r="C97" s="133"/>
      <c r="D97" s="133"/>
      <c r="E97" s="133"/>
      <c r="F97" s="133"/>
      <c r="G97" s="133"/>
      <c r="H97" s="133"/>
      <c r="I97" s="133"/>
      <c r="J97" s="133"/>
    </row>
    <row r="98" spans="1:10" s="1" customFormat="1" ht="24" customHeight="1">
      <c r="A98" s="133" t="s">
        <v>145</v>
      </c>
      <c r="B98" s="133"/>
      <c r="C98" s="133"/>
      <c r="D98" s="133"/>
      <c r="E98" s="133"/>
      <c r="F98" s="133"/>
      <c r="G98" s="133"/>
      <c r="H98" s="133"/>
      <c r="I98" s="133"/>
      <c r="J98" s="133"/>
    </row>
    <row r="99" spans="1:10" s="1" customFormat="1" ht="24" customHeight="1">
      <c r="A99" s="134" t="s">
        <v>186</v>
      </c>
      <c r="B99" s="133"/>
      <c r="C99" s="133"/>
      <c r="D99" s="133"/>
      <c r="E99" s="133"/>
      <c r="F99" s="133"/>
      <c r="G99" s="133"/>
      <c r="H99" s="133"/>
      <c r="I99" s="133"/>
      <c r="J99" s="133"/>
    </row>
    <row r="100" spans="1:10" s="3" customFormat="1" ht="24" customHeight="1">
      <c r="A100" s="135" t="s">
        <v>211</v>
      </c>
      <c r="B100" s="135"/>
      <c r="C100" s="135"/>
      <c r="D100" s="135"/>
      <c r="E100" s="135"/>
      <c r="F100" s="135"/>
      <c r="G100" s="135"/>
      <c r="H100" s="135"/>
      <c r="I100" s="135"/>
      <c r="J100" s="135"/>
    </row>
    <row r="101" spans="1:10" s="3" customFormat="1" ht="9" customHeight="1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</row>
    <row r="102" spans="1:10" s="3" customFormat="1" ht="24" customHeight="1">
      <c r="A102" s="2"/>
      <c r="B102" s="130" t="s">
        <v>24</v>
      </c>
      <c r="C102" s="25"/>
      <c r="D102" s="132" t="s">
        <v>2</v>
      </c>
      <c r="E102" s="132"/>
      <c r="F102" s="132"/>
      <c r="G102" s="25"/>
      <c r="H102" s="132" t="s">
        <v>33</v>
      </c>
      <c r="I102" s="132"/>
      <c r="J102" s="132"/>
    </row>
    <row r="103" spans="1:10" s="3" customFormat="1" ht="24" customHeight="1">
      <c r="A103" s="2"/>
      <c r="B103" s="130"/>
      <c r="C103" s="25"/>
      <c r="D103" s="130" t="s">
        <v>87</v>
      </c>
      <c r="E103" s="130"/>
      <c r="F103" s="130" t="s">
        <v>87</v>
      </c>
      <c r="G103" s="130"/>
      <c r="H103" s="130" t="s">
        <v>87</v>
      </c>
      <c r="I103" s="130"/>
      <c r="J103" s="130" t="s">
        <v>87</v>
      </c>
    </row>
    <row r="104" spans="1:10" ht="24" customHeight="1">
      <c r="C104" s="26"/>
      <c r="D104" s="51" t="s">
        <v>185</v>
      </c>
      <c r="E104" s="27"/>
      <c r="F104" s="51" t="s">
        <v>177</v>
      </c>
      <c r="G104" s="26"/>
      <c r="H104" s="51" t="s">
        <v>185</v>
      </c>
      <c r="I104" s="27"/>
      <c r="J104" s="51" t="s">
        <v>177</v>
      </c>
    </row>
    <row r="105" spans="1:10" ht="24" customHeight="1">
      <c r="B105" s="130"/>
      <c r="C105" s="26"/>
      <c r="D105" s="28" t="s">
        <v>118</v>
      </c>
      <c r="E105" s="26"/>
      <c r="F105" s="28"/>
      <c r="G105" s="26"/>
      <c r="H105" s="28" t="s">
        <v>118</v>
      </c>
      <c r="I105" s="26"/>
      <c r="J105" s="28"/>
    </row>
    <row r="106" spans="1:10" ht="24" customHeight="1">
      <c r="A106" s="23" t="s">
        <v>51</v>
      </c>
      <c r="B106" s="7"/>
      <c r="C106" s="7"/>
      <c r="D106" s="7"/>
      <c r="F106" s="52"/>
      <c r="H106" s="52"/>
      <c r="I106" s="78"/>
      <c r="J106" s="52"/>
    </row>
    <row r="107" spans="1:10" ht="24" customHeight="1">
      <c r="A107" s="4" t="s">
        <v>4</v>
      </c>
      <c r="B107" s="17"/>
      <c r="C107" s="8"/>
      <c r="D107" s="9"/>
      <c r="E107" s="10"/>
      <c r="F107" s="9"/>
      <c r="G107" s="10"/>
      <c r="H107" s="9"/>
      <c r="I107" s="9"/>
      <c r="J107" s="9"/>
    </row>
    <row r="108" spans="1:10" ht="24" customHeight="1">
      <c r="A108" s="4" t="s">
        <v>62</v>
      </c>
      <c r="B108" s="17">
        <v>28</v>
      </c>
      <c r="C108" s="8"/>
      <c r="D108" s="9"/>
      <c r="E108" s="10"/>
      <c r="F108" s="9"/>
      <c r="G108" s="10"/>
      <c r="H108" s="9"/>
      <c r="I108" s="9"/>
      <c r="J108" s="9"/>
    </row>
    <row r="109" spans="1:10" ht="24" customHeight="1">
      <c r="A109" s="115" t="s">
        <v>116</v>
      </c>
      <c r="B109" s="17"/>
      <c r="C109" s="8"/>
      <c r="D109" s="9"/>
      <c r="E109" s="10"/>
      <c r="F109" s="9"/>
      <c r="G109" s="10"/>
      <c r="H109" s="9"/>
      <c r="I109" s="9"/>
      <c r="J109" s="9"/>
    </row>
    <row r="110" spans="1:10" ht="24" customHeight="1" thickBot="1">
      <c r="A110" s="118" t="s">
        <v>183</v>
      </c>
      <c r="B110" s="17"/>
      <c r="C110" s="8"/>
      <c r="D110" s="15">
        <v>1790000</v>
      </c>
      <c r="E110" s="10"/>
      <c r="F110" s="15">
        <v>1790000</v>
      </c>
      <c r="G110" s="10"/>
      <c r="H110" s="15">
        <v>1790000</v>
      </c>
      <c r="I110" s="9"/>
      <c r="J110" s="15">
        <v>1790000</v>
      </c>
    </row>
    <row r="111" spans="1:10" ht="24" customHeight="1" thickTop="1">
      <c r="A111" s="115" t="s">
        <v>117</v>
      </c>
      <c r="B111" s="17"/>
      <c r="C111" s="8"/>
      <c r="D111" s="9"/>
      <c r="E111" s="10"/>
      <c r="F111" s="9"/>
      <c r="G111" s="10"/>
      <c r="H111" s="9"/>
      <c r="I111" s="9"/>
      <c r="J111" s="9"/>
    </row>
    <row r="112" spans="1:10" ht="24" customHeight="1">
      <c r="A112" s="118" t="s">
        <v>184</v>
      </c>
      <c r="B112" s="17"/>
      <c r="C112" s="8"/>
      <c r="D112" s="9">
        <v>1578720</v>
      </c>
      <c r="E112" s="10"/>
      <c r="F112" s="9">
        <v>1578720</v>
      </c>
      <c r="G112" s="10"/>
      <c r="H112" s="9">
        <v>1578720</v>
      </c>
      <c r="I112" s="9"/>
      <c r="J112" s="9">
        <v>1578720</v>
      </c>
    </row>
    <row r="113" spans="1:10" ht="24" customHeight="1">
      <c r="A113" s="4" t="s">
        <v>63</v>
      </c>
      <c r="B113" s="17"/>
      <c r="C113" s="8"/>
      <c r="D113" s="9">
        <v>3060540</v>
      </c>
      <c r="E113" s="10"/>
      <c r="F113" s="9">
        <v>3060540</v>
      </c>
      <c r="G113" s="10"/>
      <c r="H113" s="9">
        <v>3060540</v>
      </c>
      <c r="I113" s="9"/>
      <c r="J113" s="9">
        <v>3060540</v>
      </c>
    </row>
    <row r="114" spans="1:10" ht="24" customHeight="1">
      <c r="A114" s="109" t="s">
        <v>168</v>
      </c>
      <c r="B114" s="17"/>
      <c r="C114" s="22"/>
      <c r="D114" s="9"/>
      <c r="E114" s="10"/>
      <c r="F114" s="9"/>
      <c r="G114" s="10"/>
      <c r="H114" s="9"/>
      <c r="I114" s="9"/>
      <c r="J114" s="9"/>
    </row>
    <row r="115" spans="1:10" ht="24" customHeight="1">
      <c r="A115" s="115" t="s">
        <v>160</v>
      </c>
      <c r="B115" s="17"/>
      <c r="C115" s="22"/>
      <c r="D115" s="9">
        <v>16789</v>
      </c>
      <c r="E115" s="10"/>
      <c r="F115" s="9">
        <v>16789</v>
      </c>
      <c r="G115" s="10"/>
      <c r="H115" s="9">
        <v>16789</v>
      </c>
      <c r="I115" s="9"/>
      <c r="J115" s="9">
        <v>16789</v>
      </c>
    </row>
    <row r="116" spans="1:10" ht="24" customHeight="1">
      <c r="A116" s="115" t="s">
        <v>229</v>
      </c>
      <c r="B116" s="17"/>
      <c r="C116" s="22"/>
      <c r="D116" s="11">
        <v>-1068408</v>
      </c>
      <c r="E116" s="10"/>
      <c r="F116" s="11">
        <v>-823372</v>
      </c>
      <c r="G116" s="10"/>
      <c r="H116" s="11">
        <v>-37220</v>
      </c>
      <c r="I116" s="11"/>
      <c r="J116" s="11">
        <v>-10563</v>
      </c>
    </row>
    <row r="117" spans="1:10" ht="24" customHeight="1">
      <c r="A117" s="4" t="s">
        <v>64</v>
      </c>
      <c r="B117" s="41"/>
      <c r="C117" s="22"/>
      <c r="D117" s="12">
        <v>-13678</v>
      </c>
      <c r="E117" s="10"/>
      <c r="F117" s="12">
        <v>-3247</v>
      </c>
      <c r="G117" s="10"/>
      <c r="H117" s="119">
        <v>0</v>
      </c>
      <c r="I117" s="11"/>
      <c r="J117" s="119">
        <v>0</v>
      </c>
    </row>
    <row r="118" spans="1:10" s="7" customFormat="1" ht="24" customHeight="1">
      <c r="A118" s="7" t="s">
        <v>134</v>
      </c>
      <c r="B118" s="78"/>
      <c r="C118" s="16"/>
      <c r="D118" s="11">
        <f>SUM(D112:D117)</f>
        <v>3573963</v>
      </c>
      <c r="E118" s="10"/>
      <c r="F118" s="11">
        <f>SUM(F112:F117)</f>
        <v>3829430</v>
      </c>
      <c r="G118" s="10"/>
      <c r="H118" s="11">
        <f>SUM(H112:H117)</f>
        <v>4618829</v>
      </c>
      <c r="I118" s="11"/>
      <c r="J118" s="11">
        <f>SUM(J112:J117)</f>
        <v>4645486</v>
      </c>
    </row>
    <row r="119" spans="1:10" ht="24" customHeight="1">
      <c r="A119" s="4" t="s">
        <v>65</v>
      </c>
      <c r="B119" s="17"/>
      <c r="C119" s="8"/>
      <c r="D119" s="12">
        <f>782520-1</f>
        <v>782519</v>
      </c>
      <c r="E119" s="10"/>
      <c r="F119" s="12">
        <v>808923</v>
      </c>
      <c r="G119" s="10"/>
      <c r="H119" s="119">
        <v>0</v>
      </c>
      <c r="I119" s="9"/>
      <c r="J119" s="119">
        <v>0</v>
      </c>
    </row>
    <row r="120" spans="1:10" ht="24" customHeight="1">
      <c r="A120" s="115" t="s">
        <v>66</v>
      </c>
      <c r="B120" s="17"/>
      <c r="C120" s="8"/>
      <c r="D120" s="12">
        <f>SUM(D118:D119)</f>
        <v>4356482</v>
      </c>
      <c r="E120" s="10"/>
      <c r="F120" s="12">
        <f>SUM(F118:F119)</f>
        <v>4638353</v>
      </c>
      <c r="G120" s="10"/>
      <c r="H120" s="12">
        <f>SUM(H118:H119)</f>
        <v>4618829</v>
      </c>
      <c r="I120" s="9"/>
      <c r="J120" s="12">
        <f>SUM(J118:J119)</f>
        <v>4645486</v>
      </c>
    </row>
    <row r="121" spans="1:10" ht="24" customHeight="1" thickBot="1">
      <c r="A121" s="1" t="s">
        <v>67</v>
      </c>
      <c r="B121" s="17"/>
      <c r="C121" s="8"/>
      <c r="D121" s="15">
        <f>D82+D120</f>
        <v>8311008</v>
      </c>
      <c r="E121" s="10"/>
      <c r="F121" s="15">
        <f>F82+F120</f>
        <v>9064209</v>
      </c>
      <c r="G121" s="10"/>
      <c r="H121" s="15">
        <f>H82+H120</f>
        <v>4633219</v>
      </c>
      <c r="I121" s="9"/>
      <c r="J121" s="15">
        <f>J82+J120</f>
        <v>4650448</v>
      </c>
    </row>
    <row r="122" spans="1:10" ht="24" customHeight="1" thickTop="1">
      <c r="B122" s="17"/>
      <c r="C122" s="8"/>
      <c r="D122" s="6"/>
      <c r="E122" s="16"/>
      <c r="F122" s="6"/>
      <c r="G122" s="4"/>
    </row>
    <row r="123" spans="1:10" ht="24" customHeight="1">
      <c r="F123" s="4"/>
    </row>
    <row r="124" spans="1:10" ht="24" customHeight="1">
      <c r="F124" s="4"/>
    </row>
    <row r="144" spans="1:1" ht="24" customHeight="1">
      <c r="A144" s="4" t="s">
        <v>146</v>
      </c>
    </row>
  </sheetData>
  <mergeCells count="21">
    <mergeCell ref="D54:F54"/>
    <mergeCell ref="H54:J54"/>
    <mergeCell ref="D6:F6"/>
    <mergeCell ref="H6:J6"/>
    <mergeCell ref="A1:J1"/>
    <mergeCell ref="A2:J2"/>
    <mergeCell ref="A3:J3"/>
    <mergeCell ref="A4:J4"/>
    <mergeCell ref="A5:J5"/>
    <mergeCell ref="A49:J49"/>
    <mergeCell ref="A50:J50"/>
    <mergeCell ref="A51:J51"/>
    <mergeCell ref="A52:J52"/>
    <mergeCell ref="A53:J53"/>
    <mergeCell ref="D102:F102"/>
    <mergeCell ref="H102:J102"/>
    <mergeCell ref="A97:J97"/>
    <mergeCell ref="A98:J98"/>
    <mergeCell ref="A99:J99"/>
    <mergeCell ref="A100:J100"/>
    <mergeCell ref="A101:J101"/>
  </mergeCells>
  <pageMargins left="1" right="0.3" top="1" bottom="0.5" header="0.5" footer="0.3"/>
  <pageSetup paperSize="9" scale="65" orientation="portrait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96"/>
  <sheetViews>
    <sheetView topLeftCell="A25" zoomScale="80" zoomScaleNormal="80" workbookViewId="0">
      <selection activeCell="E33" sqref="E33"/>
    </sheetView>
  </sheetViews>
  <sheetFormatPr defaultColWidth="1.453125" defaultRowHeight="24" customHeight="1"/>
  <cols>
    <col min="1" max="1" width="67.81640625" style="4" customWidth="1"/>
    <col min="2" max="2" width="2.54296875" style="4" customWidth="1"/>
    <col min="3" max="3" width="10.54296875" style="4" customWidth="1"/>
    <col min="4" max="4" width="1.54296875" style="4" customWidth="1"/>
    <col min="5" max="5" width="13.54296875" style="4" customWidth="1"/>
    <col min="6" max="6" width="1.54296875" style="7" customWidth="1"/>
    <col min="7" max="7" width="13.54296875" style="7" customWidth="1"/>
    <col min="8" max="8" width="1.54296875" style="7" customWidth="1"/>
    <col min="9" max="9" width="13.54296875" style="6" customWidth="1"/>
    <col min="10" max="10" width="1.54296875" style="4" customWidth="1"/>
    <col min="11" max="11" width="11" style="6" customWidth="1"/>
    <col min="12" max="12" width="25.54296875" style="4" customWidth="1"/>
    <col min="13" max="242" width="10.54296875" style="4" customWidth="1"/>
    <col min="243" max="243" width="31.54296875" style="4" customWidth="1"/>
    <col min="244" max="244" width="2.54296875" style="4" customWidth="1"/>
    <col min="245" max="245" width="6.54296875" style="4" customWidth="1"/>
    <col min="246" max="246" width="0.54296875" style="4" customWidth="1"/>
    <col min="247" max="247" width="12.54296875" style="4" customWidth="1"/>
    <col min="248" max="16384" width="1.453125" style="4"/>
  </cols>
  <sheetData>
    <row r="1" spans="1:12" s="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 s="1" customFormat="1" ht="24" customHeight="1">
      <c r="A2" s="133" t="s">
        <v>227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2" s="1" customFormat="1" ht="24" customHeight="1">
      <c r="A3" s="133" t="s">
        <v>172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39"/>
    </row>
    <row r="4" spans="1:12" s="1" customFormat="1" ht="24" customHeight="1">
      <c r="A4" s="134" t="s">
        <v>118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39"/>
    </row>
    <row r="5" spans="1:12" s="3" customFormat="1" ht="24" customHeight="1">
      <c r="A5" s="135" t="s">
        <v>211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2" s="3" customFormat="1" ht="9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2" s="3" customFormat="1" ht="24" customHeight="1">
      <c r="A7" s="2"/>
      <c r="B7" s="2"/>
      <c r="C7" s="126" t="s">
        <v>24</v>
      </c>
      <c r="D7" s="25"/>
      <c r="E7" s="126"/>
      <c r="F7" s="126" t="s">
        <v>2</v>
      </c>
      <c r="G7" s="126"/>
      <c r="H7" s="25"/>
      <c r="I7" s="46"/>
      <c r="J7" s="126" t="s">
        <v>33</v>
      </c>
      <c r="K7" s="53"/>
    </row>
    <row r="8" spans="1:12" ht="24" customHeight="1">
      <c r="D8" s="26"/>
      <c r="E8" s="54">
        <v>2563</v>
      </c>
      <c r="F8" s="26"/>
      <c r="G8" s="54" t="s">
        <v>176</v>
      </c>
      <c r="H8" s="26"/>
      <c r="I8" s="54">
        <v>2563</v>
      </c>
      <c r="J8" s="26"/>
      <c r="K8" s="54" t="s">
        <v>176</v>
      </c>
    </row>
    <row r="9" spans="1:12" ht="24" customHeight="1">
      <c r="A9" s="4" t="s">
        <v>68</v>
      </c>
      <c r="C9" s="78"/>
      <c r="D9" s="16"/>
      <c r="E9" s="21"/>
      <c r="F9" s="16"/>
      <c r="G9" s="21"/>
      <c r="H9" s="16"/>
      <c r="I9" s="21"/>
      <c r="J9" s="7"/>
      <c r="K9" s="21"/>
    </row>
    <row r="10" spans="1:12" ht="24" customHeight="1">
      <c r="A10" s="29" t="s">
        <v>110</v>
      </c>
      <c r="C10" s="78">
        <v>30</v>
      </c>
      <c r="D10" s="16"/>
      <c r="E10" s="44">
        <v>101544</v>
      </c>
      <c r="F10" s="16"/>
      <c r="G10" s="44">
        <v>61507</v>
      </c>
      <c r="H10" s="10"/>
      <c r="I10" s="56">
        <v>0</v>
      </c>
      <c r="J10" s="11"/>
      <c r="K10" s="56">
        <v>0</v>
      </c>
    </row>
    <row r="11" spans="1:12" ht="24" customHeight="1">
      <c r="A11" s="29" t="s">
        <v>111</v>
      </c>
      <c r="C11" s="17" t="s">
        <v>253</v>
      </c>
      <c r="D11" s="8"/>
      <c r="E11" s="19">
        <v>13960</v>
      </c>
      <c r="F11" s="8"/>
      <c r="G11" s="19">
        <v>14117</v>
      </c>
      <c r="H11" s="11"/>
      <c r="I11" s="69">
        <v>150</v>
      </c>
      <c r="J11" s="9"/>
      <c r="K11" s="56">
        <v>0</v>
      </c>
    </row>
    <row r="12" spans="1:12" ht="24" customHeight="1">
      <c r="A12" s="29" t="s">
        <v>198</v>
      </c>
      <c r="C12" s="17"/>
      <c r="D12" s="8"/>
      <c r="E12" s="19">
        <v>2014</v>
      </c>
      <c r="F12" s="8"/>
      <c r="G12" s="69">
        <f>2579+3227</f>
        <v>5806</v>
      </c>
      <c r="H12" s="11"/>
      <c r="I12" s="56">
        <v>0</v>
      </c>
      <c r="J12" s="9"/>
      <c r="K12" s="56">
        <v>0</v>
      </c>
    </row>
    <row r="13" spans="1:12" ht="24" customHeight="1">
      <c r="A13" s="29" t="s">
        <v>199</v>
      </c>
      <c r="C13" s="17"/>
      <c r="D13" s="8"/>
      <c r="E13" s="19">
        <v>20917</v>
      </c>
      <c r="F13" s="8"/>
      <c r="G13" s="19">
        <f>12453-3227+20007</f>
        <v>29233</v>
      </c>
      <c r="H13" s="11"/>
      <c r="I13" s="69">
        <v>1964</v>
      </c>
      <c r="J13" s="9"/>
      <c r="K13" s="19">
        <v>3511</v>
      </c>
    </row>
    <row r="14" spans="1:12" ht="24" customHeight="1">
      <c r="A14" s="29" t="s">
        <v>200</v>
      </c>
      <c r="C14" s="17"/>
      <c r="D14" s="8"/>
      <c r="E14" s="19">
        <v>39142</v>
      </c>
      <c r="F14" s="8"/>
      <c r="G14" s="19">
        <v>43369</v>
      </c>
      <c r="H14" s="11"/>
      <c r="I14" s="56">
        <v>0</v>
      </c>
      <c r="J14" s="9"/>
      <c r="K14" s="56">
        <v>0</v>
      </c>
    </row>
    <row r="15" spans="1:12" ht="24" customHeight="1">
      <c r="A15" s="29" t="s">
        <v>201</v>
      </c>
      <c r="C15" s="17"/>
      <c r="D15" s="8"/>
      <c r="E15" s="19">
        <v>20317</v>
      </c>
      <c r="F15" s="8"/>
      <c r="G15" s="19">
        <v>17342</v>
      </c>
      <c r="H15" s="11"/>
      <c r="I15" s="56">
        <v>0</v>
      </c>
      <c r="J15" s="9"/>
      <c r="K15" s="56">
        <v>0</v>
      </c>
    </row>
    <row r="16" spans="1:12" ht="24" customHeight="1">
      <c r="A16" s="29" t="s">
        <v>99</v>
      </c>
      <c r="E16" s="19">
        <v>33545</v>
      </c>
      <c r="F16" s="8"/>
      <c r="G16" s="19">
        <v>12638</v>
      </c>
      <c r="H16" s="11"/>
      <c r="I16" s="56">
        <v>0</v>
      </c>
      <c r="J16" s="9"/>
      <c r="K16" s="56">
        <v>0</v>
      </c>
    </row>
    <row r="17" spans="1:12" ht="24" customHeight="1">
      <c r="A17" s="29" t="s">
        <v>69</v>
      </c>
      <c r="E17" s="19">
        <v>2048</v>
      </c>
      <c r="F17" s="4"/>
      <c r="G17" s="19">
        <v>2786</v>
      </c>
      <c r="H17" s="11"/>
      <c r="I17" s="56">
        <v>0</v>
      </c>
      <c r="J17" s="9"/>
      <c r="K17" s="56">
        <v>0</v>
      </c>
    </row>
    <row r="18" spans="1:12" ht="24" customHeight="1">
      <c r="A18" s="30" t="s">
        <v>70</v>
      </c>
      <c r="E18" s="65">
        <f>SUM(E10:E17)</f>
        <v>233487</v>
      </c>
      <c r="F18" s="4"/>
      <c r="G18" s="65">
        <f>SUM(G10:G17)</f>
        <v>186798</v>
      </c>
      <c r="H18" s="11"/>
      <c r="I18" s="20">
        <f>SUM(I10:I17)</f>
        <v>2114</v>
      </c>
      <c r="J18" s="9"/>
      <c r="K18" s="20">
        <f>SUM(K10:K17)</f>
        <v>3511</v>
      </c>
    </row>
    <row r="19" spans="1:12" ht="24" customHeight="1">
      <c r="A19" s="30"/>
      <c r="E19" s="11"/>
      <c r="F19" s="4"/>
      <c r="G19" s="11"/>
      <c r="H19" s="11"/>
      <c r="I19" s="11"/>
      <c r="J19" s="9"/>
      <c r="K19" s="11"/>
    </row>
    <row r="20" spans="1:12" ht="24" customHeight="1">
      <c r="A20" s="4" t="s">
        <v>71</v>
      </c>
      <c r="E20" s="70"/>
      <c r="F20" s="4"/>
      <c r="G20" s="70"/>
      <c r="H20" s="11"/>
      <c r="I20" s="70"/>
      <c r="J20" s="9"/>
      <c r="K20" s="70"/>
    </row>
    <row r="21" spans="1:12" ht="24" customHeight="1">
      <c r="A21" s="29" t="s">
        <v>72</v>
      </c>
      <c r="E21" s="11"/>
      <c r="F21" s="4"/>
      <c r="G21" s="11"/>
      <c r="H21" s="11"/>
      <c r="I21" s="11"/>
      <c r="J21" s="9"/>
      <c r="K21" s="11"/>
    </row>
    <row r="22" spans="1:12" ht="24" customHeight="1">
      <c r="A22" s="29" t="s">
        <v>73</v>
      </c>
      <c r="C22" s="17"/>
      <c r="D22" s="8"/>
      <c r="E22" s="11">
        <v>106922</v>
      </c>
      <c r="F22" s="8"/>
      <c r="G22" s="11">
        <v>98140</v>
      </c>
      <c r="H22" s="11"/>
      <c r="I22" s="11">
        <v>12309</v>
      </c>
      <c r="J22" s="11"/>
      <c r="K22" s="11">
        <v>13874</v>
      </c>
    </row>
    <row r="23" spans="1:12" ht="24" customHeight="1">
      <c r="A23" s="29" t="s">
        <v>107</v>
      </c>
      <c r="E23" s="11">
        <v>39481</v>
      </c>
      <c r="F23" s="4"/>
      <c r="G23" s="11">
        <v>13683</v>
      </c>
      <c r="H23" s="11"/>
      <c r="I23" s="11">
        <v>1479</v>
      </c>
      <c r="J23" s="11"/>
      <c r="K23" s="11">
        <v>311</v>
      </c>
    </row>
    <row r="24" spans="1:12" ht="24" customHeight="1">
      <c r="A24" s="29" t="s">
        <v>74</v>
      </c>
      <c r="E24" s="11">
        <v>25021</v>
      </c>
      <c r="F24" s="4"/>
      <c r="G24" s="11">
        <v>13970</v>
      </c>
      <c r="H24" s="11"/>
      <c r="I24" s="11">
        <v>580</v>
      </c>
      <c r="J24" s="11"/>
      <c r="K24" s="11">
        <v>506</v>
      </c>
    </row>
    <row r="25" spans="1:12" ht="24" customHeight="1">
      <c r="A25" s="29" t="s">
        <v>75</v>
      </c>
      <c r="C25" s="17"/>
      <c r="D25" s="8"/>
      <c r="E25" s="11">
        <v>48045</v>
      </c>
      <c r="F25" s="8"/>
      <c r="G25" s="11">
        <v>44928</v>
      </c>
      <c r="H25" s="10"/>
      <c r="I25" s="11">
        <v>3922</v>
      </c>
      <c r="J25" s="11"/>
      <c r="K25" s="11">
        <v>5178</v>
      </c>
    </row>
    <row r="26" spans="1:12" ht="24" customHeight="1">
      <c r="A26" s="30" t="s">
        <v>76</v>
      </c>
      <c r="C26" s="17"/>
      <c r="D26" s="8"/>
      <c r="E26" s="34">
        <f>SUM(E22:E25)</f>
        <v>219469</v>
      </c>
      <c r="F26" s="8"/>
      <c r="G26" s="34">
        <f>SUM(G22:G25)</f>
        <v>170721</v>
      </c>
      <c r="H26" s="10"/>
      <c r="I26" s="34">
        <f>SUM(I22:I25)</f>
        <v>18290</v>
      </c>
      <c r="J26" s="11"/>
      <c r="K26" s="34">
        <f>SUM(K22:K25)</f>
        <v>19869</v>
      </c>
    </row>
    <row r="27" spans="1:12" ht="24" customHeight="1">
      <c r="A27" s="29" t="s">
        <v>256</v>
      </c>
      <c r="C27" s="17">
        <v>32</v>
      </c>
      <c r="D27" s="8"/>
      <c r="E27" s="11">
        <v>-37265</v>
      </c>
      <c r="F27" s="8"/>
      <c r="G27" s="56">
        <v>0</v>
      </c>
      <c r="H27" s="10"/>
      <c r="I27" s="56">
        <v>0</v>
      </c>
      <c r="J27" s="11"/>
      <c r="K27" s="56">
        <v>0</v>
      </c>
    </row>
    <row r="28" spans="1:12" ht="24" customHeight="1">
      <c r="A28" s="29" t="s">
        <v>105</v>
      </c>
      <c r="C28" s="17">
        <v>32</v>
      </c>
      <c r="E28" s="56">
        <v>0</v>
      </c>
      <c r="G28" s="11">
        <v>6748</v>
      </c>
      <c r="H28" s="11"/>
      <c r="I28" s="56">
        <v>0</v>
      </c>
      <c r="J28" s="11"/>
      <c r="K28" s="56">
        <v>0</v>
      </c>
      <c r="L28" s="7"/>
    </row>
    <row r="29" spans="1:12" ht="24" customHeight="1">
      <c r="A29" s="30" t="s">
        <v>77</v>
      </c>
      <c r="C29" s="17"/>
      <c r="D29" s="8"/>
      <c r="E29" s="65">
        <f>SUM(E26:E28)</f>
        <v>182204</v>
      </c>
      <c r="F29" s="8"/>
      <c r="G29" s="65">
        <f>SUM(G26:G28)</f>
        <v>177469</v>
      </c>
      <c r="H29" s="10"/>
      <c r="I29" s="65">
        <f>SUM(I26:I28)</f>
        <v>18290</v>
      </c>
      <c r="J29" s="9"/>
      <c r="K29" s="65">
        <f>SUM(K26:K28)</f>
        <v>19869</v>
      </c>
    </row>
    <row r="30" spans="1:12" ht="24" customHeight="1">
      <c r="A30" s="1" t="s">
        <v>109</v>
      </c>
      <c r="C30" s="17"/>
      <c r="D30" s="8"/>
      <c r="E30" s="11"/>
      <c r="F30" s="8"/>
      <c r="G30" s="11"/>
      <c r="H30" s="10"/>
      <c r="I30" s="11"/>
      <c r="J30" s="9"/>
      <c r="K30" s="11"/>
    </row>
    <row r="31" spans="1:12" ht="24" customHeight="1">
      <c r="A31" s="1" t="s">
        <v>255</v>
      </c>
      <c r="C31" s="17"/>
      <c r="D31" s="8"/>
      <c r="E31" s="66">
        <f>+E18-E29</f>
        <v>51283</v>
      </c>
      <c r="F31" s="8"/>
      <c r="G31" s="66">
        <f>+G18-G29</f>
        <v>9329</v>
      </c>
      <c r="H31" s="10"/>
      <c r="I31" s="11">
        <f>+I18-I29</f>
        <v>-16176</v>
      </c>
      <c r="J31" s="9"/>
      <c r="K31" s="11">
        <f>+K18-K29</f>
        <v>-16358</v>
      </c>
    </row>
    <row r="32" spans="1:12" ht="24" customHeight="1">
      <c r="A32" s="4" t="s">
        <v>100</v>
      </c>
      <c r="C32" s="17">
        <v>14</v>
      </c>
      <c r="D32" s="8"/>
      <c r="E32" s="12">
        <v>-2652</v>
      </c>
      <c r="F32" s="4"/>
      <c r="G32" s="12">
        <v>-31431</v>
      </c>
      <c r="H32" s="11"/>
      <c r="I32" s="57">
        <v>0</v>
      </c>
      <c r="J32" s="9"/>
      <c r="K32" s="57">
        <v>0</v>
      </c>
    </row>
    <row r="33" spans="1:11" ht="24" customHeight="1">
      <c r="A33" s="1" t="s">
        <v>236</v>
      </c>
      <c r="C33" s="17"/>
      <c r="D33" s="8"/>
      <c r="E33" s="66">
        <f>SUM(E31:E32)</f>
        <v>48631</v>
      </c>
      <c r="F33" s="8"/>
      <c r="G33" s="66">
        <f>SUM(G31:G32)</f>
        <v>-22102</v>
      </c>
      <c r="H33" s="10"/>
      <c r="I33" s="11">
        <f>SUM(I31:I32)</f>
        <v>-16176</v>
      </c>
      <c r="J33" s="9"/>
      <c r="K33" s="11">
        <f>SUM(K31:K32)</f>
        <v>-16358</v>
      </c>
    </row>
    <row r="34" spans="1:11" ht="24" customHeight="1">
      <c r="A34" s="4" t="s">
        <v>138</v>
      </c>
      <c r="E34" s="12">
        <v>35749</v>
      </c>
      <c r="F34" s="4"/>
      <c r="G34" s="12">
        <v>26270</v>
      </c>
      <c r="H34" s="11"/>
      <c r="I34" s="122">
        <v>147</v>
      </c>
      <c r="J34" s="9"/>
      <c r="K34" s="57">
        <v>0</v>
      </c>
    </row>
    <row r="35" spans="1:11" ht="24" customHeight="1">
      <c r="A35" s="106" t="s">
        <v>257</v>
      </c>
      <c r="C35" s="17"/>
      <c r="D35" s="8"/>
      <c r="E35" s="66">
        <f>+E33-E34</f>
        <v>12882</v>
      </c>
      <c r="F35" s="8"/>
      <c r="G35" s="66">
        <f>+G33-G34</f>
        <v>-48372</v>
      </c>
      <c r="H35" s="10"/>
      <c r="I35" s="66">
        <f>+I33-I34</f>
        <v>-16323</v>
      </c>
      <c r="J35" s="9"/>
      <c r="K35" s="66">
        <f>+K33-K34</f>
        <v>-16358</v>
      </c>
    </row>
    <row r="36" spans="1:11" ht="24" customHeight="1">
      <c r="A36" s="4" t="s">
        <v>151</v>
      </c>
      <c r="C36" s="17">
        <v>29</v>
      </c>
      <c r="D36" s="8"/>
      <c r="E36" s="12">
        <v>13501</v>
      </c>
      <c r="F36" s="8"/>
      <c r="G36" s="12">
        <v>-3718</v>
      </c>
      <c r="H36" s="10"/>
      <c r="I36" s="58">
        <v>0</v>
      </c>
      <c r="J36" s="9"/>
      <c r="K36" s="58">
        <v>0</v>
      </c>
    </row>
    <row r="37" spans="1:11" ht="24" customHeight="1">
      <c r="A37" s="1" t="s">
        <v>136</v>
      </c>
      <c r="C37" s="17"/>
      <c r="D37" s="8"/>
      <c r="E37" s="65">
        <f>E35-E36</f>
        <v>-619</v>
      </c>
      <c r="F37" s="8"/>
      <c r="G37" s="65">
        <f>G35-G36</f>
        <v>-44654</v>
      </c>
      <c r="H37" s="10"/>
      <c r="I37" s="65">
        <f>I35-I36</f>
        <v>-16323</v>
      </c>
      <c r="J37" s="9"/>
      <c r="K37" s="65">
        <f>K35-K36</f>
        <v>-16358</v>
      </c>
    </row>
    <row r="38" spans="1:11" ht="24" customHeight="1">
      <c r="C38" s="17"/>
      <c r="D38" s="8"/>
      <c r="F38" s="10"/>
      <c r="G38" s="4"/>
      <c r="H38" s="4"/>
      <c r="I38" s="4"/>
      <c r="K38" s="4"/>
    </row>
    <row r="39" spans="1:11" ht="24" customHeight="1">
      <c r="C39" s="17"/>
      <c r="D39" s="8"/>
      <c r="E39" s="70"/>
      <c r="F39" s="4"/>
      <c r="G39" s="70"/>
      <c r="H39" s="4"/>
      <c r="I39" s="70"/>
      <c r="K39" s="70"/>
    </row>
    <row r="40" spans="1:11" ht="24" customHeight="1">
      <c r="C40" s="17"/>
      <c r="D40" s="8"/>
      <c r="E40" s="71"/>
      <c r="F40" s="4"/>
      <c r="G40" s="71"/>
      <c r="H40" s="4"/>
      <c r="I40" s="72"/>
      <c r="K40" s="72"/>
    </row>
    <row r="41" spans="1:11" ht="24" customHeight="1">
      <c r="C41" s="17"/>
      <c r="D41" s="8"/>
      <c r="F41" s="4"/>
      <c r="G41" s="4"/>
      <c r="H41" s="4"/>
      <c r="I41" s="4"/>
      <c r="K41" s="4"/>
    </row>
    <row r="42" spans="1:11" ht="24" customHeight="1">
      <c r="C42" s="17"/>
      <c r="D42" s="8"/>
      <c r="F42" s="4"/>
      <c r="G42" s="4"/>
      <c r="H42" s="4"/>
      <c r="I42" s="4"/>
      <c r="K42" s="4"/>
    </row>
    <row r="43" spans="1:11" ht="24" customHeight="1">
      <c r="C43" s="17"/>
      <c r="D43" s="8"/>
      <c r="F43" s="4"/>
      <c r="G43" s="4"/>
      <c r="H43" s="4"/>
      <c r="I43" s="4"/>
      <c r="K43" s="4"/>
    </row>
    <row r="44" spans="1:11" ht="24" customHeight="1">
      <c r="C44" s="17"/>
      <c r="D44" s="8"/>
      <c r="F44" s="4"/>
      <c r="G44" s="4"/>
      <c r="H44" s="4"/>
      <c r="I44" s="4"/>
      <c r="K44" s="4"/>
    </row>
    <row r="45" spans="1:11" ht="24" customHeight="1">
      <c r="C45" s="17"/>
      <c r="D45" s="8"/>
      <c r="F45" s="4"/>
      <c r="G45" s="4"/>
      <c r="H45" s="4"/>
      <c r="I45" s="4"/>
      <c r="K45" s="4"/>
    </row>
    <row r="46" spans="1:11" ht="24" customHeight="1">
      <c r="C46" s="17"/>
      <c r="D46" s="8"/>
      <c r="F46" s="4"/>
      <c r="G46" s="4"/>
      <c r="H46" s="4"/>
      <c r="I46" s="4"/>
      <c r="K46" s="4"/>
    </row>
    <row r="47" spans="1:11" ht="24" customHeight="1">
      <c r="C47" s="17"/>
      <c r="D47" s="8"/>
      <c r="F47" s="4"/>
      <c r="G47" s="4"/>
      <c r="H47" s="4"/>
      <c r="I47" s="4"/>
      <c r="K47" s="4"/>
    </row>
    <row r="48" spans="1:11" ht="24" customHeight="1">
      <c r="C48" s="17"/>
      <c r="D48" s="8"/>
      <c r="F48" s="4"/>
      <c r="G48" s="4"/>
      <c r="H48" s="4"/>
      <c r="I48" s="4"/>
      <c r="K48" s="4"/>
    </row>
    <row r="49" spans="1:12" s="1" customFormat="1" ht="24" customHeight="1">
      <c r="A49" s="133" t="s">
        <v>0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</row>
    <row r="50" spans="1:12" s="1" customFormat="1" ht="24" customHeight="1">
      <c r="A50" s="133" t="s">
        <v>228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</row>
    <row r="51" spans="1:12" s="1" customFormat="1" ht="24" customHeight="1">
      <c r="A51" s="133" t="s">
        <v>172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39"/>
    </row>
    <row r="52" spans="1:12" s="1" customFormat="1" ht="24" customHeight="1">
      <c r="A52" s="134" t="s">
        <v>118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39"/>
    </row>
    <row r="53" spans="1:12" s="3" customFormat="1" ht="24" customHeight="1">
      <c r="A53" s="135" t="s">
        <v>211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spans="1:12" s="3" customFormat="1" ht="9" customHeight="1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</row>
    <row r="55" spans="1:12" s="3" customFormat="1" ht="24" customHeight="1">
      <c r="A55" s="2"/>
      <c r="B55" s="2"/>
      <c r="C55" s="126" t="s">
        <v>24</v>
      </c>
      <c r="D55" s="25"/>
      <c r="E55" s="126"/>
      <c r="F55" s="126" t="s">
        <v>2</v>
      </c>
      <c r="G55" s="126"/>
      <c r="H55" s="25"/>
      <c r="I55" s="46"/>
      <c r="J55" s="126" t="s">
        <v>33</v>
      </c>
      <c r="K55" s="53"/>
    </row>
    <row r="56" spans="1:12" ht="24" customHeight="1">
      <c r="D56" s="26"/>
      <c r="E56" s="54">
        <v>2563</v>
      </c>
      <c r="F56" s="26"/>
      <c r="G56" s="54" t="s">
        <v>176</v>
      </c>
      <c r="H56" s="26"/>
      <c r="I56" s="54">
        <v>2563</v>
      </c>
      <c r="J56" s="26"/>
      <c r="K56" s="54" t="s">
        <v>176</v>
      </c>
    </row>
    <row r="57" spans="1:12" ht="24" customHeight="1">
      <c r="A57" s="1" t="s">
        <v>127</v>
      </c>
      <c r="C57" s="78"/>
      <c r="D57" s="16"/>
      <c r="E57" s="16"/>
      <c r="F57" s="16"/>
      <c r="G57" s="21"/>
      <c r="H57" s="16"/>
      <c r="I57" s="21"/>
      <c r="J57" s="7"/>
      <c r="K57" s="21"/>
    </row>
    <row r="58" spans="1:12" ht="24" customHeight="1">
      <c r="A58" s="4" t="s">
        <v>203</v>
      </c>
      <c r="C58" s="78"/>
      <c r="D58" s="16"/>
      <c r="E58" s="16"/>
      <c r="F58" s="16"/>
      <c r="G58" s="21"/>
      <c r="H58" s="16"/>
      <c r="I58" s="21"/>
      <c r="J58" s="7"/>
      <c r="K58" s="21"/>
    </row>
    <row r="59" spans="1:12" ht="24" customHeight="1">
      <c r="A59" s="4" t="s">
        <v>204</v>
      </c>
      <c r="C59" s="78"/>
      <c r="D59" s="16"/>
      <c r="E59" s="16"/>
      <c r="F59" s="16"/>
      <c r="G59" s="21"/>
      <c r="H59" s="16"/>
      <c r="I59" s="21"/>
      <c r="J59" s="7"/>
      <c r="K59" s="21"/>
    </row>
    <row r="60" spans="1:12" ht="24" customHeight="1">
      <c r="A60" s="32" t="s">
        <v>205</v>
      </c>
      <c r="C60" s="78"/>
      <c r="D60" s="16"/>
      <c r="E60" s="11">
        <v>3182</v>
      </c>
      <c r="F60" s="8"/>
      <c r="G60" s="11">
        <v>2483</v>
      </c>
      <c r="H60" s="16"/>
      <c r="I60" s="58">
        <v>0</v>
      </c>
      <c r="K60" s="58">
        <v>0</v>
      </c>
    </row>
    <row r="61" spans="1:12" ht="24" customHeight="1">
      <c r="A61" s="32" t="s">
        <v>230</v>
      </c>
      <c r="C61" s="17"/>
      <c r="D61" s="8"/>
      <c r="E61" s="66">
        <v>7901</v>
      </c>
      <c r="F61" s="16"/>
      <c r="G61" s="21">
        <v>-121</v>
      </c>
      <c r="H61" s="16"/>
      <c r="I61" s="58">
        <v>0</v>
      </c>
      <c r="J61" s="7"/>
      <c r="K61" s="58">
        <v>0</v>
      </c>
    </row>
    <row r="62" spans="1:12" ht="24" customHeight="1">
      <c r="A62" s="32" t="s">
        <v>206</v>
      </c>
      <c r="C62" s="17"/>
      <c r="D62" s="8"/>
      <c r="E62" s="123"/>
      <c r="F62" s="16"/>
      <c r="G62" s="21"/>
      <c r="H62" s="16"/>
      <c r="I62" s="58"/>
      <c r="J62" s="7"/>
      <c r="K62" s="58"/>
    </row>
    <row r="63" spans="1:12" ht="24" customHeight="1">
      <c r="A63" s="55" t="s">
        <v>207</v>
      </c>
      <c r="C63" s="17"/>
      <c r="D63" s="8"/>
      <c r="E63" s="122">
        <v>-1580</v>
      </c>
      <c r="F63" s="8"/>
      <c r="G63" s="12">
        <v>24</v>
      </c>
      <c r="H63" s="16"/>
      <c r="I63" s="57">
        <v>0</v>
      </c>
      <c r="K63" s="57">
        <v>0</v>
      </c>
    </row>
    <row r="64" spans="1:12" ht="24" customHeight="1">
      <c r="A64" s="55" t="s">
        <v>208</v>
      </c>
      <c r="C64" s="17"/>
      <c r="D64" s="8"/>
      <c r="E64" s="65">
        <f>SUM(E60:E63)</f>
        <v>9503</v>
      </c>
      <c r="F64" s="8"/>
      <c r="G64" s="65">
        <f>SUM(G60:G63)</f>
        <v>2386</v>
      </c>
      <c r="H64" s="16"/>
      <c r="I64" s="65">
        <f>SUM(I60:I63)</f>
        <v>0</v>
      </c>
      <c r="J64" s="31"/>
      <c r="K64" s="65">
        <f>SUM(K60:K63)</f>
        <v>0</v>
      </c>
    </row>
    <row r="65" spans="1:11" s="7" customFormat="1" ht="24" customHeight="1">
      <c r="A65" s="7" t="s">
        <v>231</v>
      </c>
      <c r="C65" s="78"/>
      <c r="D65" s="16"/>
      <c r="E65" s="65">
        <f>E64</f>
        <v>9503</v>
      </c>
      <c r="F65" s="16"/>
      <c r="G65" s="65">
        <f>G64</f>
        <v>2386</v>
      </c>
      <c r="H65" s="10"/>
      <c r="I65" s="65">
        <f>I64</f>
        <v>0</v>
      </c>
      <c r="J65" s="11"/>
      <c r="K65" s="65">
        <f>K64</f>
        <v>0</v>
      </c>
    </row>
    <row r="66" spans="1:11" ht="24" customHeight="1" thickBot="1">
      <c r="A66" s="1" t="s">
        <v>128</v>
      </c>
      <c r="C66" s="17"/>
      <c r="D66" s="8"/>
      <c r="E66" s="67">
        <f>SUM(E37,E65)</f>
        <v>8884</v>
      </c>
      <c r="F66" s="8"/>
      <c r="G66" s="67">
        <f>SUM(G37,G65)</f>
        <v>-42268</v>
      </c>
      <c r="H66" s="10"/>
      <c r="I66" s="67">
        <f>SUM(I37,I65)</f>
        <v>-16323</v>
      </c>
      <c r="J66" s="9"/>
      <c r="K66" s="67">
        <f>SUM(K37,K65)</f>
        <v>-16358</v>
      </c>
    </row>
    <row r="67" spans="1:11" ht="24" customHeight="1" thickTop="1">
      <c r="C67" s="17"/>
      <c r="D67" s="8"/>
      <c r="E67" s="11"/>
      <c r="F67" s="8"/>
      <c r="G67" s="11"/>
      <c r="H67" s="10"/>
      <c r="I67" s="11"/>
      <c r="J67" s="9"/>
      <c r="K67" s="11"/>
    </row>
    <row r="68" spans="1:11" ht="24" customHeight="1">
      <c r="A68" s="1" t="s">
        <v>131</v>
      </c>
      <c r="C68" s="17"/>
      <c r="D68" s="8"/>
      <c r="E68" s="11"/>
      <c r="F68" s="8"/>
      <c r="G68" s="11"/>
      <c r="H68" s="10"/>
      <c r="I68" s="11"/>
      <c r="J68" s="9"/>
      <c r="K68" s="11"/>
    </row>
    <row r="69" spans="1:11" ht="24" customHeight="1" thickBot="1">
      <c r="A69" s="4" t="s">
        <v>130</v>
      </c>
      <c r="C69" s="17"/>
      <c r="D69" s="8"/>
      <c r="E69" s="11">
        <v>6910</v>
      </c>
      <c r="F69" s="16"/>
      <c r="G69" s="11">
        <v>-46394</v>
      </c>
      <c r="H69" s="10"/>
      <c r="I69" s="68">
        <f>+I66</f>
        <v>-16323</v>
      </c>
      <c r="J69" s="9"/>
      <c r="K69" s="68">
        <f>+K66</f>
        <v>-16358</v>
      </c>
    </row>
    <row r="70" spans="1:11" ht="24" customHeight="1" thickTop="1">
      <c r="A70" s="109" t="s">
        <v>171</v>
      </c>
      <c r="C70" s="17"/>
      <c r="D70" s="8"/>
      <c r="E70" s="12">
        <v>-7529</v>
      </c>
      <c r="F70" s="8"/>
      <c r="G70" s="12">
        <v>1740</v>
      </c>
      <c r="H70" s="10"/>
      <c r="I70" s="11"/>
      <c r="J70" s="9"/>
      <c r="K70" s="11"/>
    </row>
    <row r="71" spans="1:11" ht="24" customHeight="1" thickBot="1">
      <c r="C71" s="17"/>
      <c r="D71" s="8"/>
      <c r="E71" s="67">
        <f>SUM(E69:E70)</f>
        <v>-619</v>
      </c>
      <c r="F71" s="8"/>
      <c r="G71" s="67">
        <f>SUM(G69:G70)</f>
        <v>-44654</v>
      </c>
      <c r="H71" s="10"/>
      <c r="I71" s="11"/>
      <c r="J71" s="9"/>
      <c r="K71" s="11"/>
    </row>
    <row r="72" spans="1:11" ht="24" customHeight="1" thickTop="1">
      <c r="A72" s="1" t="s">
        <v>132</v>
      </c>
      <c r="C72" s="17"/>
      <c r="D72" s="8">
        <f>SUM(D60:D71)</f>
        <v>0</v>
      </c>
      <c r="E72" s="11"/>
      <c r="F72" s="8">
        <f>SUM(F60:F71)</f>
        <v>0</v>
      </c>
      <c r="G72" s="11"/>
      <c r="H72" s="10"/>
      <c r="I72" s="11"/>
      <c r="J72" s="9"/>
      <c r="K72" s="11"/>
    </row>
    <row r="73" spans="1:11" ht="24" customHeight="1" thickBot="1">
      <c r="A73" s="4" t="s">
        <v>130</v>
      </c>
      <c r="C73" s="17"/>
      <c r="D73" s="8"/>
      <c r="E73" s="11">
        <v>16519</v>
      </c>
      <c r="F73" s="8"/>
      <c r="G73" s="11">
        <v>-44091</v>
      </c>
      <c r="H73" s="10"/>
      <c r="I73" s="68">
        <f>I69</f>
        <v>-16323</v>
      </c>
      <c r="J73" s="11"/>
      <c r="K73" s="68">
        <f>K69</f>
        <v>-16358</v>
      </c>
    </row>
    <row r="74" spans="1:11" ht="24" customHeight="1" thickTop="1">
      <c r="A74" s="109" t="s">
        <v>171</v>
      </c>
      <c r="C74" s="17"/>
      <c r="D74" s="8"/>
      <c r="E74" s="12">
        <v>-7635</v>
      </c>
      <c r="F74" s="8"/>
      <c r="G74" s="12">
        <v>1823</v>
      </c>
      <c r="H74" s="10"/>
      <c r="I74" s="11"/>
      <c r="J74" s="11"/>
      <c r="K74" s="11"/>
    </row>
    <row r="75" spans="1:11" ht="24" customHeight="1" thickBot="1">
      <c r="C75" s="17"/>
      <c r="D75" s="8"/>
      <c r="E75" s="15">
        <f>SUM(E73:E74)</f>
        <v>8884</v>
      </c>
      <c r="F75" s="8"/>
      <c r="G75" s="15">
        <f>SUM(G73:G74)</f>
        <v>-42268</v>
      </c>
      <c r="H75" s="10"/>
      <c r="I75" s="11"/>
      <c r="J75" s="11"/>
      <c r="K75" s="11"/>
    </row>
    <row r="76" spans="1:11" ht="24" customHeight="1" thickTop="1">
      <c r="C76" s="17"/>
      <c r="D76" s="8"/>
      <c r="E76" s="11"/>
      <c r="F76" s="8"/>
      <c r="G76" s="11"/>
      <c r="H76" s="10"/>
      <c r="I76" s="11"/>
      <c r="J76" s="9"/>
      <c r="K76" s="11"/>
    </row>
    <row r="77" spans="1:11" ht="24" customHeight="1">
      <c r="A77" s="1" t="s">
        <v>169</v>
      </c>
      <c r="C77" s="17">
        <v>33</v>
      </c>
      <c r="D77" s="5"/>
      <c r="E77" s="35"/>
      <c r="F77" s="5"/>
      <c r="G77" s="35"/>
      <c r="H77" s="5"/>
      <c r="I77" s="35"/>
      <c r="J77" s="5"/>
      <c r="K77" s="35"/>
    </row>
    <row r="78" spans="1:11" ht="24" customHeight="1">
      <c r="A78" s="4" t="s">
        <v>237</v>
      </c>
      <c r="C78" s="17"/>
      <c r="E78" s="21"/>
      <c r="F78" s="4"/>
      <c r="G78" s="21"/>
      <c r="I78" s="21"/>
      <c r="J78" s="7"/>
      <c r="K78" s="21"/>
    </row>
    <row r="79" spans="1:11" ht="24" customHeight="1" thickBot="1">
      <c r="A79" s="4" t="s">
        <v>238</v>
      </c>
      <c r="C79" s="17"/>
      <c r="D79" s="22"/>
      <c r="E79" s="36">
        <v>1.1000000000000001E-3</v>
      </c>
      <c r="F79" s="37"/>
      <c r="G79" s="36">
        <v>-7.0000000000000001E-3</v>
      </c>
      <c r="H79" s="38"/>
      <c r="I79" s="36">
        <v>-2.5999999999999999E-3</v>
      </c>
      <c r="J79" s="38"/>
      <c r="K79" s="36">
        <v>-2.5999999999999999E-3</v>
      </c>
    </row>
    <row r="80" spans="1:11" ht="24" customHeight="1" thickTop="1">
      <c r="A80" s="4" t="s">
        <v>239</v>
      </c>
      <c r="C80" s="17"/>
      <c r="E80" s="21"/>
      <c r="F80" s="4"/>
      <c r="G80" s="21"/>
      <c r="I80" s="21"/>
      <c r="J80" s="7"/>
      <c r="K80" s="21"/>
    </row>
    <row r="81" spans="1:11" ht="24" customHeight="1" thickBot="1">
      <c r="A81" s="4" t="s">
        <v>238</v>
      </c>
      <c r="C81" s="17"/>
      <c r="D81" s="22"/>
      <c r="E81" s="36">
        <f>+E79</f>
        <v>1.1000000000000001E-3</v>
      </c>
      <c r="F81" s="37"/>
      <c r="G81" s="36">
        <v>-7.0000000000000001E-3</v>
      </c>
      <c r="H81" s="38"/>
      <c r="I81" s="36">
        <f>+I79</f>
        <v>-2.5999999999999999E-3</v>
      </c>
      <c r="J81" s="38"/>
      <c r="K81" s="36">
        <v>-2.5999999999999999E-3</v>
      </c>
    </row>
    <row r="82" spans="1:11" ht="24" customHeight="1" thickTop="1">
      <c r="C82" s="17"/>
      <c r="D82" s="8"/>
      <c r="E82" s="11"/>
      <c r="F82" s="8"/>
      <c r="G82" s="11"/>
      <c r="H82" s="10"/>
      <c r="I82" s="11"/>
      <c r="J82" s="9"/>
      <c r="K82" s="11"/>
    </row>
    <row r="83" spans="1:11" ht="24" customHeight="1">
      <c r="A83" s="7"/>
      <c r="B83" s="7"/>
      <c r="C83" s="78"/>
      <c r="D83" s="16"/>
      <c r="E83" s="16"/>
      <c r="F83" s="16"/>
      <c r="G83" s="16"/>
      <c r="H83" s="16"/>
      <c r="I83" s="7"/>
      <c r="J83" s="7"/>
      <c r="K83" s="7"/>
    </row>
    <row r="84" spans="1:11" ht="24" customHeight="1">
      <c r="A84" s="7"/>
      <c r="B84" s="7"/>
      <c r="C84" s="7"/>
      <c r="D84" s="7"/>
      <c r="E84" s="7"/>
      <c r="I84" s="21"/>
      <c r="J84" s="7"/>
      <c r="K84" s="21"/>
    </row>
    <row r="85" spans="1:11" ht="24" customHeight="1">
      <c r="C85" s="17"/>
      <c r="D85" s="8"/>
      <c r="F85" s="4"/>
      <c r="G85" s="4"/>
      <c r="H85" s="4"/>
      <c r="I85" s="4"/>
      <c r="K85" s="4"/>
    </row>
    <row r="96" spans="1:11" ht="24" customHeight="1">
      <c r="A96" s="4" t="s">
        <v>146</v>
      </c>
    </row>
  </sheetData>
  <mergeCells count="12">
    <mergeCell ref="A1:K1"/>
    <mergeCell ref="A2:K2"/>
    <mergeCell ref="A3:K3"/>
    <mergeCell ref="A4:K4"/>
    <mergeCell ref="A5:K5"/>
    <mergeCell ref="A53:K53"/>
    <mergeCell ref="A54:K54"/>
    <mergeCell ref="A6:K6"/>
    <mergeCell ref="A49:K49"/>
    <mergeCell ref="A50:K50"/>
    <mergeCell ref="A51:K51"/>
    <mergeCell ref="A52:K52"/>
  </mergeCells>
  <pageMargins left="1" right="0.3" top="1" bottom="0.5" header="0.5" footer="0.3"/>
  <pageSetup paperSize="9" scale="65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94"/>
  <sheetViews>
    <sheetView topLeftCell="A70" zoomScale="60" zoomScaleNormal="60" zoomScaleSheetLayoutView="79" workbookViewId="0">
      <selection activeCell="J64" sqref="J64"/>
    </sheetView>
  </sheetViews>
  <sheetFormatPr defaultColWidth="1.453125" defaultRowHeight="24" customHeight="1"/>
  <cols>
    <col min="1" max="1" width="63.54296875" style="4" customWidth="1"/>
    <col min="2" max="2" width="2.54296875" style="4" customWidth="1"/>
    <col min="3" max="3" width="10.54296875" style="4" customWidth="1"/>
    <col min="4" max="4" width="1.54296875" style="4" customWidth="1"/>
    <col min="5" max="5" width="13.54296875" style="4" customWidth="1"/>
    <col min="6" max="6" width="1.54296875" style="7" customWidth="1"/>
    <col min="7" max="7" width="13.54296875" style="7" customWidth="1"/>
    <col min="8" max="8" width="1.54296875" style="7" customWidth="1"/>
    <col min="9" max="9" width="13.54296875" style="6" customWidth="1"/>
    <col min="10" max="10" width="1.54296875" style="4" customWidth="1"/>
    <col min="11" max="11" width="13.54296875" style="6" customWidth="1"/>
    <col min="12" max="12" width="25.54296875" style="4" customWidth="1"/>
    <col min="13" max="242" width="10.54296875" style="4" customWidth="1"/>
    <col min="243" max="243" width="31.54296875" style="4" customWidth="1"/>
    <col min="244" max="244" width="2.54296875" style="4" customWidth="1"/>
    <col min="245" max="245" width="6.54296875" style="4" customWidth="1"/>
    <col min="246" max="246" width="0.54296875" style="4" customWidth="1"/>
    <col min="247" max="247" width="12.54296875" style="4" customWidth="1"/>
    <col min="248" max="16384" width="1.453125" style="4"/>
  </cols>
  <sheetData>
    <row r="1" spans="1:12" s="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 s="1" customFormat="1" ht="24" customHeight="1">
      <c r="A2" s="133" t="s">
        <v>227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2" s="1" customFormat="1" ht="24" customHeight="1">
      <c r="A3" s="134" t="s">
        <v>173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39"/>
    </row>
    <row r="4" spans="1:12" s="1" customFormat="1" ht="24" customHeight="1">
      <c r="A4" s="134" t="s">
        <v>118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39"/>
    </row>
    <row r="5" spans="1:12" s="3" customFormat="1" ht="24" customHeight="1">
      <c r="A5" s="135" t="s">
        <v>211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2" s="3" customFormat="1" ht="9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2" s="3" customFormat="1" ht="24" customHeight="1">
      <c r="A7" s="2"/>
      <c r="B7" s="2"/>
      <c r="C7" s="126" t="s">
        <v>24</v>
      </c>
      <c r="D7" s="25"/>
      <c r="E7" s="126"/>
      <c r="F7" s="126" t="s">
        <v>2</v>
      </c>
      <c r="G7" s="126"/>
      <c r="H7" s="25"/>
      <c r="I7" s="46"/>
      <c r="J7" s="126" t="s">
        <v>33</v>
      </c>
      <c r="K7" s="53"/>
    </row>
    <row r="8" spans="1:12" ht="24" customHeight="1">
      <c r="D8" s="26"/>
      <c r="E8" s="54">
        <v>2563</v>
      </c>
      <c r="F8" s="26"/>
      <c r="G8" s="54" t="s">
        <v>176</v>
      </c>
      <c r="H8" s="26"/>
      <c r="I8" s="54">
        <v>2563</v>
      </c>
      <c r="J8" s="26"/>
      <c r="K8" s="54" t="s">
        <v>176</v>
      </c>
    </row>
    <row r="9" spans="1:12" ht="24" customHeight="1">
      <c r="A9" s="4" t="s">
        <v>68</v>
      </c>
      <c r="C9" s="78"/>
      <c r="D9" s="16"/>
      <c r="E9" s="21"/>
      <c r="F9" s="16"/>
      <c r="G9" s="21"/>
      <c r="H9" s="16"/>
      <c r="I9" s="21"/>
      <c r="J9" s="7"/>
      <c r="K9" s="21"/>
    </row>
    <row r="10" spans="1:12" ht="24" customHeight="1">
      <c r="A10" s="29" t="s">
        <v>110</v>
      </c>
      <c r="C10" s="78">
        <v>30</v>
      </c>
      <c r="D10" s="16"/>
      <c r="E10" s="44">
        <v>217164</v>
      </c>
      <c r="F10" s="16"/>
      <c r="G10" s="44">
        <v>117015</v>
      </c>
      <c r="H10" s="10"/>
      <c r="I10" s="56">
        <v>0</v>
      </c>
      <c r="J10" s="11"/>
      <c r="K10" s="56">
        <v>0</v>
      </c>
    </row>
    <row r="11" spans="1:12" ht="24" customHeight="1">
      <c r="A11" s="29" t="s">
        <v>111</v>
      </c>
      <c r="C11" s="17" t="s">
        <v>253</v>
      </c>
      <c r="D11" s="8"/>
      <c r="E11" s="19">
        <v>31470</v>
      </c>
      <c r="F11" s="8"/>
      <c r="G11" s="19">
        <v>27653</v>
      </c>
      <c r="H11" s="11"/>
      <c r="I11" s="19">
        <v>300</v>
      </c>
      <c r="J11" s="9"/>
      <c r="K11" s="56">
        <v>0</v>
      </c>
    </row>
    <row r="12" spans="1:12" ht="22.4" customHeight="1">
      <c r="A12" s="29" t="s">
        <v>198</v>
      </c>
      <c r="C12" s="17"/>
      <c r="D12" s="8"/>
      <c r="E12" s="19">
        <v>6286</v>
      </c>
      <c r="F12" s="8"/>
      <c r="G12" s="19">
        <v>9558</v>
      </c>
      <c r="H12" s="11"/>
      <c r="I12" s="56">
        <v>0</v>
      </c>
      <c r="J12" s="9"/>
      <c r="K12" s="56">
        <v>0</v>
      </c>
    </row>
    <row r="13" spans="1:12" ht="24" customHeight="1">
      <c r="A13" s="29" t="s">
        <v>199</v>
      </c>
      <c r="C13" s="40"/>
      <c r="D13" s="22"/>
      <c r="E13" s="19">
        <v>52082</v>
      </c>
      <c r="F13" s="22"/>
      <c r="G13" s="19">
        <v>58658</v>
      </c>
      <c r="H13" s="11"/>
      <c r="I13" s="19">
        <v>5098</v>
      </c>
      <c r="J13" s="9"/>
      <c r="K13" s="19">
        <v>7048</v>
      </c>
    </row>
    <row r="14" spans="1:12" ht="24" customHeight="1">
      <c r="A14" s="29" t="s">
        <v>200</v>
      </c>
      <c r="C14" s="17"/>
      <c r="D14" s="8"/>
      <c r="E14" s="19">
        <v>85197</v>
      </c>
      <c r="F14" s="8"/>
      <c r="G14" s="19">
        <v>85602</v>
      </c>
      <c r="H14" s="11"/>
      <c r="I14" s="56">
        <v>0</v>
      </c>
      <c r="J14" s="9"/>
      <c r="K14" s="56">
        <v>0</v>
      </c>
    </row>
    <row r="15" spans="1:12" ht="24" customHeight="1">
      <c r="A15" s="29" t="s">
        <v>201</v>
      </c>
      <c r="C15" s="17"/>
      <c r="D15" s="8"/>
      <c r="E15" s="19">
        <v>39485</v>
      </c>
      <c r="F15" s="8"/>
      <c r="G15" s="19">
        <v>34748</v>
      </c>
      <c r="H15" s="11"/>
      <c r="I15" s="56">
        <v>0</v>
      </c>
      <c r="J15" s="9"/>
      <c r="K15" s="56">
        <v>0</v>
      </c>
    </row>
    <row r="16" spans="1:12" ht="24" customHeight="1">
      <c r="A16" s="29" t="s">
        <v>99</v>
      </c>
      <c r="C16" s="17"/>
      <c r="D16" s="8"/>
      <c r="E16" s="19">
        <v>46029</v>
      </c>
      <c r="F16" s="8"/>
      <c r="G16" s="19">
        <v>24831</v>
      </c>
      <c r="H16" s="11"/>
      <c r="I16" s="56">
        <v>0</v>
      </c>
      <c r="J16" s="9"/>
      <c r="K16" s="56">
        <v>0</v>
      </c>
    </row>
    <row r="17" spans="1:12" ht="24" customHeight="1">
      <c r="A17" s="29" t="s">
        <v>69</v>
      </c>
      <c r="E17" s="19">
        <v>6699</v>
      </c>
      <c r="F17" s="4"/>
      <c r="G17" s="19">
        <v>3423</v>
      </c>
      <c r="H17" s="11"/>
      <c r="I17" s="69">
        <v>0</v>
      </c>
      <c r="J17" s="9"/>
      <c r="K17" s="69">
        <v>4</v>
      </c>
    </row>
    <row r="18" spans="1:12" ht="24" customHeight="1">
      <c r="A18" s="30" t="s">
        <v>70</v>
      </c>
      <c r="E18" s="65">
        <f>SUM(E10:E17)</f>
        <v>484412</v>
      </c>
      <c r="F18" s="4"/>
      <c r="G18" s="65">
        <f>SUM(G10:G17)</f>
        <v>361488</v>
      </c>
      <c r="H18" s="11"/>
      <c r="I18" s="20">
        <f>SUM(I10:I17)</f>
        <v>5398</v>
      </c>
      <c r="J18" s="9"/>
      <c r="K18" s="20">
        <f>SUM(K10:K17)</f>
        <v>7052</v>
      </c>
    </row>
    <row r="19" spans="1:12" ht="24" customHeight="1">
      <c r="A19" s="30"/>
      <c r="E19" s="11"/>
      <c r="F19" s="4"/>
      <c r="G19" s="11"/>
      <c r="H19" s="11"/>
      <c r="I19" s="11"/>
      <c r="J19" s="9"/>
      <c r="K19" s="11"/>
    </row>
    <row r="20" spans="1:12" ht="24" customHeight="1">
      <c r="A20" s="4" t="s">
        <v>71</v>
      </c>
      <c r="E20" s="70"/>
      <c r="F20" s="4"/>
      <c r="G20" s="70"/>
      <c r="H20" s="11"/>
      <c r="I20" s="70"/>
      <c r="J20" s="9"/>
      <c r="K20" s="70"/>
    </row>
    <row r="21" spans="1:12" ht="24" customHeight="1">
      <c r="A21" s="29" t="s">
        <v>72</v>
      </c>
      <c r="E21" s="11"/>
      <c r="F21" s="4"/>
      <c r="G21" s="11"/>
      <c r="H21" s="11"/>
      <c r="I21" s="11"/>
      <c r="J21" s="9"/>
      <c r="K21" s="11"/>
    </row>
    <row r="22" spans="1:12" ht="24" customHeight="1">
      <c r="A22" s="29" t="s">
        <v>73</v>
      </c>
      <c r="C22" s="17"/>
      <c r="D22" s="8"/>
      <c r="E22" s="11">
        <v>216122</v>
      </c>
      <c r="F22" s="8"/>
      <c r="G22" s="11">
        <v>191954</v>
      </c>
      <c r="H22" s="11"/>
      <c r="I22" s="11">
        <v>25853</v>
      </c>
      <c r="J22" s="11"/>
      <c r="K22" s="11">
        <v>25548</v>
      </c>
    </row>
    <row r="23" spans="1:12" ht="24" customHeight="1">
      <c r="A23" s="29" t="s">
        <v>107</v>
      </c>
      <c r="E23" s="11">
        <v>78386</v>
      </c>
      <c r="F23" s="4"/>
      <c r="G23" s="11">
        <v>29023</v>
      </c>
      <c r="H23" s="11"/>
      <c r="I23" s="11">
        <v>2962</v>
      </c>
      <c r="J23" s="11"/>
      <c r="K23" s="11">
        <v>620</v>
      </c>
    </row>
    <row r="24" spans="1:12" ht="24" customHeight="1">
      <c r="A24" s="29" t="s">
        <v>74</v>
      </c>
      <c r="E24" s="11">
        <v>54597</v>
      </c>
      <c r="F24" s="4"/>
      <c r="G24" s="11">
        <v>27852</v>
      </c>
      <c r="H24" s="11"/>
      <c r="I24" s="11">
        <v>984</v>
      </c>
      <c r="J24" s="11"/>
      <c r="K24" s="11">
        <v>1213</v>
      </c>
    </row>
    <row r="25" spans="1:12" ht="24" customHeight="1">
      <c r="A25" s="29" t="s">
        <v>75</v>
      </c>
      <c r="C25" s="17"/>
      <c r="D25" s="8"/>
      <c r="E25" s="11">
        <f>74813+2</f>
        <v>74815</v>
      </c>
      <c r="F25" s="8"/>
      <c r="G25" s="11">
        <v>86174</v>
      </c>
      <c r="H25" s="10"/>
      <c r="I25" s="11">
        <v>1946</v>
      </c>
      <c r="J25" s="11"/>
      <c r="K25" s="11">
        <v>8744</v>
      </c>
    </row>
    <row r="26" spans="1:12" ht="24" customHeight="1">
      <c r="A26" s="30" t="s">
        <v>76</v>
      </c>
      <c r="C26" s="17"/>
      <c r="D26" s="8"/>
      <c r="E26" s="34">
        <f>SUM(E22:E25)</f>
        <v>423920</v>
      </c>
      <c r="F26" s="8"/>
      <c r="G26" s="34">
        <f>SUM(G22:G25)</f>
        <v>335003</v>
      </c>
      <c r="H26" s="10"/>
      <c r="I26" s="34">
        <f>SUM(I22:I25)</f>
        <v>31745</v>
      </c>
      <c r="J26" s="11"/>
      <c r="K26" s="34">
        <f>SUM(K22:K25)</f>
        <v>36125</v>
      </c>
    </row>
    <row r="27" spans="1:12" ht="24" customHeight="1">
      <c r="A27" s="29" t="s">
        <v>202</v>
      </c>
      <c r="C27" s="17">
        <v>32</v>
      </c>
      <c r="D27" s="8"/>
      <c r="E27" s="11">
        <v>8392</v>
      </c>
      <c r="F27" s="8"/>
      <c r="G27" s="56">
        <v>0</v>
      </c>
      <c r="H27" s="10"/>
      <c r="I27" s="56">
        <v>0</v>
      </c>
      <c r="J27" s="11"/>
      <c r="K27" s="56">
        <v>0</v>
      </c>
    </row>
    <row r="28" spans="1:12" ht="24" customHeight="1">
      <c r="A28" s="29" t="s">
        <v>226</v>
      </c>
      <c r="C28" s="17">
        <v>32</v>
      </c>
      <c r="E28" s="56">
        <v>0</v>
      </c>
      <c r="G28" s="11">
        <v>20292</v>
      </c>
      <c r="H28" s="11"/>
      <c r="I28" s="56">
        <v>0</v>
      </c>
      <c r="J28" s="11"/>
      <c r="K28" s="56">
        <v>0</v>
      </c>
      <c r="L28" s="7"/>
    </row>
    <row r="29" spans="1:12" ht="24" customHeight="1">
      <c r="A29" s="30" t="s">
        <v>77</v>
      </c>
      <c r="C29" s="17"/>
      <c r="D29" s="8"/>
      <c r="E29" s="65">
        <f>SUM(E26:E28)</f>
        <v>432312</v>
      </c>
      <c r="F29" s="8"/>
      <c r="G29" s="65">
        <f>SUM(G26:G28)</f>
        <v>355295</v>
      </c>
      <c r="H29" s="10"/>
      <c r="I29" s="65">
        <f>SUM(I26:I28)</f>
        <v>31745</v>
      </c>
      <c r="J29" s="9"/>
      <c r="K29" s="65">
        <f>SUM(K26:K28)</f>
        <v>36125</v>
      </c>
    </row>
    <row r="30" spans="1:12" ht="24" customHeight="1">
      <c r="A30" s="1" t="s">
        <v>109</v>
      </c>
      <c r="C30" s="17"/>
      <c r="D30" s="8"/>
      <c r="E30" s="11"/>
      <c r="F30" s="8"/>
      <c r="G30" s="11"/>
      <c r="H30" s="10"/>
      <c r="I30" s="11"/>
      <c r="J30" s="9"/>
      <c r="K30" s="11"/>
    </row>
    <row r="31" spans="1:12" ht="24" customHeight="1">
      <c r="A31" s="1" t="s">
        <v>254</v>
      </c>
      <c r="C31" s="17"/>
      <c r="D31" s="8"/>
      <c r="E31" s="66">
        <f>+E18-E29</f>
        <v>52100</v>
      </c>
      <c r="F31" s="8"/>
      <c r="G31" s="66">
        <f>+G18-G29</f>
        <v>6193</v>
      </c>
      <c r="H31" s="10"/>
      <c r="I31" s="11">
        <f>+I18-I29</f>
        <v>-26347</v>
      </c>
      <c r="J31" s="9"/>
      <c r="K31" s="11">
        <f>+K18-K29</f>
        <v>-29073</v>
      </c>
    </row>
    <row r="32" spans="1:12" ht="24" customHeight="1">
      <c r="A32" s="4" t="s">
        <v>100</v>
      </c>
      <c r="C32" s="17">
        <v>14</v>
      </c>
      <c r="D32" s="8"/>
      <c r="E32" s="12">
        <v>-18222</v>
      </c>
      <c r="F32" s="4"/>
      <c r="G32" s="12">
        <v>-43409</v>
      </c>
      <c r="H32" s="11"/>
      <c r="I32" s="57">
        <v>0</v>
      </c>
      <c r="J32" s="9"/>
      <c r="K32" s="57">
        <v>0</v>
      </c>
    </row>
    <row r="33" spans="1:11" ht="24" customHeight="1">
      <c r="A33" s="1" t="s">
        <v>236</v>
      </c>
      <c r="C33" s="17"/>
      <c r="D33" s="8"/>
      <c r="E33" s="66">
        <f>SUM(E31:E32)</f>
        <v>33878</v>
      </c>
      <c r="F33" s="8"/>
      <c r="G33" s="66">
        <f>SUM(G31:G32)</f>
        <v>-37216</v>
      </c>
      <c r="H33" s="10"/>
      <c r="I33" s="11">
        <f>SUM(I31:I32)</f>
        <v>-26347</v>
      </c>
      <c r="J33" s="9"/>
      <c r="K33" s="11">
        <f>SUM(K31:K32)</f>
        <v>-29073</v>
      </c>
    </row>
    <row r="34" spans="1:11" ht="24" customHeight="1">
      <c r="A34" s="4" t="s">
        <v>138</v>
      </c>
      <c r="E34" s="12">
        <v>73887</v>
      </c>
      <c r="F34" s="4"/>
      <c r="G34" s="12">
        <v>51163</v>
      </c>
      <c r="H34" s="11"/>
      <c r="I34" s="12">
        <v>310</v>
      </c>
      <c r="J34" s="9"/>
      <c r="K34" s="57">
        <v>0</v>
      </c>
    </row>
    <row r="35" spans="1:11" ht="24" customHeight="1">
      <c r="A35" s="1" t="s">
        <v>240</v>
      </c>
      <c r="C35" s="17"/>
      <c r="D35" s="8"/>
      <c r="E35" s="66">
        <f>+E33-E34</f>
        <v>-40009</v>
      </c>
      <c r="F35" s="8"/>
      <c r="G35" s="66">
        <f>+G33-G34</f>
        <v>-88379</v>
      </c>
      <c r="H35" s="10"/>
      <c r="I35" s="66">
        <f>+I33-I34</f>
        <v>-26657</v>
      </c>
      <c r="J35" s="9"/>
      <c r="K35" s="66">
        <f>+K33-K34</f>
        <v>-29073</v>
      </c>
    </row>
    <row r="36" spans="1:11" ht="24" customHeight="1">
      <c r="A36" s="109" t="s">
        <v>151</v>
      </c>
      <c r="C36" s="17">
        <v>29</v>
      </c>
      <c r="D36" s="8"/>
      <c r="E36" s="12">
        <v>16484</v>
      </c>
      <c r="F36" s="8"/>
      <c r="G36" s="12">
        <v>-1815</v>
      </c>
      <c r="H36" s="10"/>
      <c r="I36" s="58">
        <v>0</v>
      </c>
      <c r="J36" s="9"/>
      <c r="K36" s="58">
        <v>0</v>
      </c>
    </row>
    <row r="37" spans="1:11" ht="24" customHeight="1">
      <c r="A37" s="1" t="s">
        <v>136</v>
      </c>
      <c r="C37" s="17"/>
      <c r="D37" s="8"/>
      <c r="E37" s="65">
        <f>+E35-E36</f>
        <v>-56493</v>
      </c>
      <c r="F37" s="8"/>
      <c r="G37" s="65">
        <f>+G35-G36</f>
        <v>-86564</v>
      </c>
      <c r="H37" s="10"/>
      <c r="I37" s="65">
        <f>+I35-I36</f>
        <v>-26657</v>
      </c>
      <c r="J37" s="9"/>
      <c r="K37" s="65">
        <f>+K35-K36</f>
        <v>-29073</v>
      </c>
    </row>
    <row r="38" spans="1:11" ht="24" customHeight="1">
      <c r="C38" s="17"/>
      <c r="D38" s="8"/>
      <c r="F38" s="10"/>
      <c r="G38" s="4"/>
      <c r="H38" s="4"/>
      <c r="I38" s="4"/>
      <c r="K38" s="4"/>
    </row>
    <row r="39" spans="1:11" ht="24" customHeight="1">
      <c r="C39" s="17"/>
      <c r="D39" s="8"/>
      <c r="E39" s="70"/>
      <c r="F39" s="4"/>
      <c r="G39" s="4"/>
      <c r="H39" s="4"/>
      <c r="I39" s="70"/>
      <c r="K39" s="70"/>
    </row>
    <row r="40" spans="1:11" ht="24" customHeight="1">
      <c r="C40" s="17"/>
      <c r="D40" s="8"/>
      <c r="E40" s="71"/>
      <c r="F40" s="4"/>
      <c r="G40" s="4"/>
      <c r="H40" s="4"/>
      <c r="I40" s="72"/>
      <c r="K40" s="72"/>
    </row>
    <row r="41" spans="1:11" ht="24" customHeight="1">
      <c r="C41" s="17"/>
      <c r="D41" s="8"/>
      <c r="F41" s="4"/>
      <c r="G41" s="4"/>
      <c r="H41" s="4"/>
      <c r="I41" s="4"/>
      <c r="K41" s="4"/>
    </row>
    <row r="42" spans="1:11" ht="24" customHeight="1">
      <c r="C42" s="17"/>
      <c r="D42" s="8"/>
      <c r="F42" s="4"/>
      <c r="G42" s="4"/>
      <c r="H42" s="4"/>
      <c r="I42" s="4"/>
      <c r="K42" s="4"/>
    </row>
    <row r="43" spans="1:11" ht="24" customHeight="1">
      <c r="C43" s="17"/>
      <c r="D43" s="8"/>
      <c r="F43" s="4"/>
      <c r="G43" s="4"/>
      <c r="H43" s="4"/>
      <c r="I43" s="4"/>
      <c r="K43" s="4"/>
    </row>
    <row r="44" spans="1:11" ht="24" customHeight="1">
      <c r="C44" s="17"/>
      <c r="D44" s="8"/>
      <c r="F44" s="4"/>
      <c r="G44" s="4"/>
      <c r="H44" s="4"/>
      <c r="I44" s="4"/>
      <c r="K44" s="4"/>
    </row>
    <row r="45" spans="1:11" ht="24" customHeight="1">
      <c r="C45" s="17"/>
      <c r="D45" s="8"/>
      <c r="F45" s="4"/>
      <c r="G45" s="4"/>
      <c r="H45" s="4"/>
      <c r="I45" s="4"/>
      <c r="K45" s="4"/>
    </row>
    <row r="46" spans="1:11" ht="24" customHeight="1">
      <c r="C46" s="17"/>
      <c r="D46" s="8"/>
      <c r="F46" s="4"/>
      <c r="G46" s="4"/>
      <c r="H46" s="4"/>
      <c r="I46" s="4"/>
      <c r="K46" s="4"/>
    </row>
    <row r="47" spans="1:11" s="1" customFormat="1" ht="24" customHeight="1">
      <c r="A47" s="133" t="s">
        <v>0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</row>
    <row r="48" spans="1:11" s="1" customFormat="1" ht="24" customHeight="1">
      <c r="A48" s="133" t="s">
        <v>228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</row>
    <row r="49" spans="1:12" s="1" customFormat="1" ht="24" customHeight="1">
      <c r="A49" s="133" t="s">
        <v>173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39"/>
    </row>
    <row r="50" spans="1:12" s="1" customFormat="1" ht="24" customHeight="1">
      <c r="A50" s="134" t="s">
        <v>118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39"/>
    </row>
    <row r="51" spans="1:12" s="3" customFormat="1" ht="24" customHeight="1">
      <c r="A51" s="135" t="s">
        <v>211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spans="1:12" s="33" customFormat="1" ht="9" customHeight="1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</row>
    <row r="53" spans="1:12" s="33" customFormat="1" ht="24" customHeight="1">
      <c r="A53" s="103"/>
      <c r="B53" s="103"/>
      <c r="C53" s="126" t="s">
        <v>24</v>
      </c>
      <c r="D53" s="25"/>
      <c r="E53" s="126"/>
      <c r="F53" s="126" t="s">
        <v>2</v>
      </c>
      <c r="G53" s="126"/>
      <c r="H53" s="25"/>
      <c r="I53" s="46"/>
      <c r="J53" s="126" t="s">
        <v>33</v>
      </c>
      <c r="K53" s="53"/>
    </row>
    <row r="54" spans="1:12" ht="24" customHeight="1">
      <c r="D54" s="26"/>
      <c r="E54" s="54">
        <v>2563</v>
      </c>
      <c r="F54" s="26"/>
      <c r="G54" s="54" t="s">
        <v>176</v>
      </c>
      <c r="H54" s="26"/>
      <c r="I54" s="54">
        <v>2563</v>
      </c>
      <c r="J54" s="26"/>
      <c r="K54" s="54" t="s">
        <v>176</v>
      </c>
    </row>
    <row r="55" spans="1:12" ht="24" customHeight="1">
      <c r="A55" s="1" t="s">
        <v>127</v>
      </c>
      <c r="C55" s="78"/>
      <c r="D55" s="16"/>
      <c r="E55" s="16"/>
      <c r="F55" s="16"/>
      <c r="G55" s="21"/>
      <c r="H55" s="16"/>
      <c r="I55" s="21"/>
      <c r="J55" s="7"/>
      <c r="K55" s="21"/>
    </row>
    <row r="56" spans="1:12" ht="24" customHeight="1">
      <c r="A56" s="4" t="s">
        <v>203</v>
      </c>
      <c r="C56" s="78"/>
      <c r="D56" s="16"/>
      <c r="E56" s="16"/>
      <c r="F56" s="16"/>
      <c r="G56" s="21"/>
      <c r="H56" s="16"/>
      <c r="I56" s="21"/>
      <c r="J56" s="7"/>
      <c r="K56" s="21"/>
    </row>
    <row r="57" spans="1:12" ht="24" customHeight="1">
      <c r="A57" s="4" t="s">
        <v>204</v>
      </c>
      <c r="C57" s="17"/>
      <c r="D57" s="8"/>
      <c r="E57" s="16"/>
      <c r="F57" s="16"/>
      <c r="G57" s="21"/>
      <c r="H57" s="16"/>
      <c r="I57" s="21"/>
      <c r="J57" s="7"/>
      <c r="K57" s="21"/>
    </row>
    <row r="58" spans="1:12" ht="24" customHeight="1">
      <c r="A58" s="32" t="s">
        <v>205</v>
      </c>
      <c r="C58" s="17"/>
      <c r="D58" s="8"/>
      <c r="E58" s="11">
        <v>799</v>
      </c>
      <c r="F58" s="8"/>
      <c r="G58" s="11">
        <v>3112</v>
      </c>
      <c r="H58" s="16"/>
      <c r="I58" s="58">
        <v>0</v>
      </c>
      <c r="J58" s="7"/>
      <c r="K58" s="58">
        <v>0</v>
      </c>
    </row>
    <row r="59" spans="1:12" ht="24" customHeight="1">
      <c r="A59" s="32" t="s">
        <v>153</v>
      </c>
      <c r="C59" s="17"/>
      <c r="D59" s="8"/>
      <c r="E59" s="66">
        <v>-14070</v>
      </c>
      <c r="F59" s="16"/>
      <c r="G59" s="21">
        <v>-3211</v>
      </c>
      <c r="H59" s="16"/>
      <c r="I59" s="58">
        <v>0</v>
      </c>
      <c r="J59" s="7"/>
      <c r="K59" s="58">
        <v>0</v>
      </c>
    </row>
    <row r="60" spans="1:12" ht="24" customHeight="1">
      <c r="A60" s="32" t="s">
        <v>206</v>
      </c>
      <c r="C60" s="17"/>
      <c r="D60" s="8"/>
      <c r="E60" s="123"/>
      <c r="F60" s="16"/>
      <c r="G60" s="21"/>
      <c r="H60" s="16"/>
      <c r="I60" s="58"/>
      <c r="J60" s="7"/>
      <c r="K60" s="58"/>
    </row>
    <row r="61" spans="1:12" ht="24" customHeight="1">
      <c r="A61" s="55" t="s">
        <v>207</v>
      </c>
      <c r="C61" s="17"/>
      <c r="D61" s="8"/>
      <c r="E61" s="122">
        <v>2814</v>
      </c>
      <c r="F61" s="8"/>
      <c r="G61" s="12">
        <v>642</v>
      </c>
      <c r="H61" s="16"/>
      <c r="I61" s="57">
        <v>0</v>
      </c>
      <c r="K61" s="57">
        <v>0</v>
      </c>
    </row>
    <row r="62" spans="1:12" ht="24" customHeight="1">
      <c r="A62" s="55" t="s">
        <v>208</v>
      </c>
      <c r="C62" s="17"/>
      <c r="D62" s="8"/>
      <c r="E62" s="65">
        <f>SUM(E58:E61)</f>
        <v>-10457</v>
      </c>
      <c r="F62" s="8"/>
      <c r="G62" s="65">
        <f>SUM(G58:G61)</f>
        <v>543</v>
      </c>
      <c r="H62" s="16"/>
      <c r="I62" s="65">
        <f>SUM(I58:I61)</f>
        <v>0</v>
      </c>
      <c r="J62" s="31"/>
      <c r="K62" s="65">
        <f>SUM(K58:K61)</f>
        <v>0</v>
      </c>
    </row>
    <row r="63" spans="1:12" s="7" customFormat="1" ht="24" customHeight="1">
      <c r="A63" s="7" t="s">
        <v>129</v>
      </c>
      <c r="C63" s="78"/>
      <c r="D63" s="16"/>
      <c r="E63" s="65">
        <f>E62</f>
        <v>-10457</v>
      </c>
      <c r="F63" s="16"/>
      <c r="G63" s="65">
        <f>G62</f>
        <v>543</v>
      </c>
      <c r="H63" s="10"/>
      <c r="I63" s="65">
        <f>I62</f>
        <v>0</v>
      </c>
      <c r="J63" s="11"/>
      <c r="K63" s="65">
        <f>K62</f>
        <v>0</v>
      </c>
    </row>
    <row r="64" spans="1:12" ht="24" customHeight="1" thickBot="1">
      <c r="A64" s="1" t="s">
        <v>137</v>
      </c>
      <c r="C64" s="17"/>
      <c r="D64" s="8"/>
      <c r="E64" s="67">
        <f>SUM(E37,E63)</f>
        <v>-66950</v>
      </c>
      <c r="F64" s="8"/>
      <c r="G64" s="67">
        <f>SUM(G37,G63)</f>
        <v>-86021</v>
      </c>
      <c r="H64" s="10"/>
      <c r="I64" s="67">
        <f>SUM(I37,I63)</f>
        <v>-26657</v>
      </c>
      <c r="J64" s="9"/>
      <c r="K64" s="67">
        <f>SUM(K37,K63)</f>
        <v>-29073</v>
      </c>
    </row>
    <row r="65" spans="1:11" ht="24" customHeight="1" thickTop="1">
      <c r="C65" s="17"/>
      <c r="D65" s="8"/>
      <c r="E65" s="11"/>
      <c r="F65" s="8"/>
      <c r="G65" s="11"/>
      <c r="H65" s="10"/>
      <c r="I65" s="11"/>
      <c r="J65" s="9"/>
      <c r="K65" s="11"/>
    </row>
    <row r="66" spans="1:11" ht="24" customHeight="1">
      <c r="A66" s="106" t="s">
        <v>258</v>
      </c>
      <c r="C66" s="17"/>
      <c r="D66" s="8"/>
      <c r="E66" s="11"/>
      <c r="F66" s="8"/>
      <c r="G66" s="11"/>
      <c r="H66" s="10"/>
      <c r="I66" s="11"/>
      <c r="J66" s="9"/>
      <c r="K66" s="11"/>
    </row>
    <row r="67" spans="1:11" ht="24" customHeight="1" thickBot="1">
      <c r="A67" s="4" t="s">
        <v>130</v>
      </c>
      <c r="C67" s="17"/>
      <c r="D67" s="8"/>
      <c r="E67" s="11">
        <v>-29115</v>
      </c>
      <c r="F67" s="16"/>
      <c r="G67" s="11">
        <v>-85413</v>
      </c>
      <c r="H67" s="10"/>
      <c r="I67" s="68">
        <f>+I64</f>
        <v>-26657</v>
      </c>
      <c r="J67" s="9"/>
      <c r="K67" s="68">
        <f>K64</f>
        <v>-29073</v>
      </c>
    </row>
    <row r="68" spans="1:11" ht="24" customHeight="1" thickTop="1">
      <c r="A68" s="109" t="s">
        <v>171</v>
      </c>
      <c r="C68" s="17"/>
      <c r="D68" s="8"/>
      <c r="E68" s="11">
        <v>-27378</v>
      </c>
      <c r="F68" s="16"/>
      <c r="G68" s="11">
        <v>-1151</v>
      </c>
      <c r="H68" s="10"/>
      <c r="I68" s="66"/>
      <c r="J68" s="9"/>
      <c r="K68" s="66"/>
    </row>
    <row r="69" spans="1:11" ht="24" customHeight="1" thickBot="1">
      <c r="C69" s="17"/>
      <c r="D69" s="8"/>
      <c r="E69" s="67">
        <f>SUM(E67:E68)</f>
        <v>-56493</v>
      </c>
      <c r="F69" s="8"/>
      <c r="G69" s="67">
        <f>SUM(G67:G68)</f>
        <v>-86564</v>
      </c>
      <c r="H69" s="10"/>
      <c r="I69" s="11"/>
      <c r="J69" s="9"/>
      <c r="K69" s="11"/>
    </row>
    <row r="70" spans="1:11" ht="24" customHeight="1" thickTop="1">
      <c r="A70" s="106" t="s">
        <v>259</v>
      </c>
      <c r="C70" s="17"/>
      <c r="D70" s="8"/>
      <c r="E70" s="11"/>
      <c r="F70" s="8"/>
      <c r="G70" s="11"/>
      <c r="H70" s="10"/>
      <c r="I70" s="11"/>
      <c r="J70" s="9"/>
      <c r="K70" s="11"/>
    </row>
    <row r="71" spans="1:11" ht="24" customHeight="1" thickBot="1">
      <c r="A71" s="4" t="s">
        <v>130</v>
      </c>
      <c r="C71" s="17"/>
      <c r="D71" s="8"/>
      <c r="E71" s="11">
        <f>-39546</f>
        <v>-39546</v>
      </c>
      <c r="F71" s="8"/>
      <c r="G71" s="11">
        <v>-84973</v>
      </c>
      <c r="H71" s="10"/>
      <c r="I71" s="68">
        <f>+I67</f>
        <v>-26657</v>
      </c>
      <c r="J71" s="11"/>
      <c r="K71" s="68">
        <f>K67</f>
        <v>-29073</v>
      </c>
    </row>
    <row r="72" spans="1:11" ht="24" customHeight="1" thickTop="1">
      <c r="A72" s="109" t="s">
        <v>171</v>
      </c>
      <c r="C72" s="17"/>
      <c r="D72" s="8">
        <f>SUM(D60:D71)</f>
        <v>0</v>
      </c>
      <c r="E72" s="12">
        <v>-27404</v>
      </c>
      <c r="F72" s="8">
        <f>SUM(F60:F71)</f>
        <v>0</v>
      </c>
      <c r="G72" s="12">
        <v>-1048</v>
      </c>
      <c r="H72" s="10"/>
      <c r="I72" s="11"/>
      <c r="J72" s="11"/>
      <c r="K72" s="11"/>
    </row>
    <row r="73" spans="1:11" ht="24" customHeight="1" thickBot="1">
      <c r="C73" s="17"/>
      <c r="D73" s="8"/>
      <c r="E73" s="15">
        <f>SUM(E71:E72)</f>
        <v>-66950</v>
      </c>
      <c r="F73" s="8"/>
      <c r="G73" s="15">
        <f>SUM(G71:G72)</f>
        <v>-86021</v>
      </c>
      <c r="H73" s="10"/>
      <c r="I73" s="11"/>
      <c r="J73" s="11"/>
      <c r="K73" s="11"/>
    </row>
    <row r="74" spans="1:11" ht="24" customHeight="1" thickTop="1">
      <c r="C74" s="17"/>
      <c r="D74" s="8"/>
      <c r="E74" s="11"/>
      <c r="F74" s="8"/>
      <c r="G74" s="11"/>
      <c r="H74" s="10"/>
      <c r="I74" s="11"/>
      <c r="J74" s="9"/>
      <c r="K74" s="11"/>
    </row>
    <row r="75" spans="1:11" ht="24" customHeight="1">
      <c r="A75" s="1" t="s">
        <v>260</v>
      </c>
      <c r="C75" s="17">
        <v>33</v>
      </c>
      <c r="D75" s="5"/>
      <c r="E75" s="35"/>
      <c r="F75" s="5"/>
      <c r="G75" s="35"/>
      <c r="H75" s="5"/>
      <c r="I75" s="35"/>
      <c r="J75" s="5"/>
      <c r="K75" s="35"/>
    </row>
    <row r="76" spans="1:11" ht="24" customHeight="1">
      <c r="A76" s="4" t="s">
        <v>242</v>
      </c>
      <c r="C76" s="17"/>
      <c r="E76" s="21"/>
      <c r="F76" s="4"/>
      <c r="G76" s="21"/>
      <c r="I76" s="21"/>
      <c r="J76" s="7"/>
      <c r="K76" s="21"/>
    </row>
    <row r="77" spans="1:11" ht="24" customHeight="1" thickBot="1">
      <c r="A77" s="4" t="s">
        <v>243</v>
      </c>
      <c r="C77" s="17"/>
      <c r="D77" s="22"/>
      <c r="E77" s="36">
        <v>-4.5999999999999999E-3</v>
      </c>
      <c r="F77" s="37"/>
      <c r="G77" s="36">
        <v>-1.43E-2</v>
      </c>
      <c r="H77" s="38"/>
      <c r="I77" s="36">
        <v>-4.1999999999999997E-3</v>
      </c>
      <c r="J77" s="38"/>
      <c r="K77" s="36">
        <v>-4.7999999999999996E-3</v>
      </c>
    </row>
    <row r="78" spans="1:11" ht="24" customHeight="1" thickTop="1">
      <c r="A78" s="4" t="s">
        <v>244</v>
      </c>
      <c r="C78" s="17"/>
      <c r="E78" s="21"/>
      <c r="F78" s="4"/>
      <c r="G78" s="21"/>
      <c r="I78" s="21"/>
      <c r="J78" s="7"/>
      <c r="K78" s="21"/>
    </row>
    <row r="79" spans="1:11" ht="24" customHeight="1" thickBot="1">
      <c r="A79" s="4" t="s">
        <v>243</v>
      </c>
      <c r="C79" s="17"/>
      <c r="D79" s="22"/>
      <c r="E79" s="36">
        <f>+E77</f>
        <v>-4.5999999999999999E-3</v>
      </c>
      <c r="F79" s="37"/>
      <c r="G79" s="36">
        <v>-1.43E-2</v>
      </c>
      <c r="H79" s="38"/>
      <c r="I79" s="36">
        <f>+I77</f>
        <v>-4.1999999999999997E-3</v>
      </c>
      <c r="J79" s="38"/>
      <c r="K79" s="36">
        <v>-4.7999999999999996E-3</v>
      </c>
    </row>
    <row r="80" spans="1:11" ht="24" customHeight="1" thickTop="1">
      <c r="C80" s="17"/>
      <c r="D80" s="8"/>
      <c r="E80" s="11"/>
      <c r="F80" s="8"/>
      <c r="G80" s="11"/>
      <c r="H80" s="10"/>
      <c r="I80" s="11"/>
      <c r="J80" s="9"/>
      <c r="K80" s="11"/>
    </row>
    <row r="81" spans="1:11" ht="24" customHeight="1">
      <c r="A81" s="7"/>
      <c r="B81" s="7"/>
      <c r="C81" s="78"/>
      <c r="D81" s="16"/>
      <c r="E81" s="16"/>
      <c r="F81" s="16"/>
      <c r="G81" s="16"/>
      <c r="H81" s="16"/>
      <c r="I81" s="7"/>
      <c r="J81" s="7"/>
      <c r="K81" s="7"/>
    </row>
    <row r="82" spans="1:11" ht="24" customHeight="1">
      <c r="A82" s="7"/>
      <c r="B82" s="7"/>
      <c r="C82" s="78"/>
      <c r="D82" s="16"/>
      <c r="E82" s="16"/>
      <c r="F82" s="16"/>
      <c r="G82" s="16"/>
      <c r="H82" s="16"/>
      <c r="I82" s="7"/>
      <c r="J82" s="7"/>
      <c r="K82" s="7"/>
    </row>
    <row r="83" spans="1:11" ht="24" customHeight="1">
      <c r="A83" s="7"/>
      <c r="B83" s="7"/>
      <c r="C83" s="78"/>
      <c r="D83" s="16"/>
      <c r="E83" s="16"/>
      <c r="F83" s="16"/>
      <c r="G83" s="16"/>
      <c r="H83" s="16"/>
      <c r="I83" s="7"/>
      <c r="J83" s="7"/>
      <c r="K83" s="7"/>
    </row>
    <row r="84" spans="1:11" ht="24" customHeight="1">
      <c r="A84" s="7"/>
      <c r="B84" s="7"/>
      <c r="C84" s="78"/>
      <c r="D84" s="16"/>
      <c r="E84" s="16"/>
      <c r="F84" s="16"/>
      <c r="G84" s="16"/>
      <c r="H84" s="16"/>
      <c r="I84" s="7"/>
      <c r="J84" s="7"/>
      <c r="K84" s="7"/>
    </row>
    <row r="85" spans="1:11" ht="24" customHeight="1">
      <c r="A85" s="7"/>
      <c r="B85" s="7"/>
      <c r="C85" s="78"/>
      <c r="D85" s="16"/>
      <c r="E85" s="16"/>
      <c r="F85" s="16"/>
      <c r="G85" s="16"/>
      <c r="H85" s="16"/>
      <c r="I85" s="7"/>
      <c r="J85" s="7"/>
      <c r="K85" s="7"/>
    </row>
    <row r="86" spans="1:11" ht="24" customHeight="1">
      <c r="A86" s="7"/>
      <c r="B86" s="7"/>
      <c r="C86" s="78"/>
      <c r="D86" s="16"/>
      <c r="E86" s="16"/>
      <c r="F86" s="16"/>
      <c r="G86" s="16"/>
      <c r="H86" s="16"/>
      <c r="I86" s="7"/>
      <c r="J86" s="7"/>
      <c r="K86" s="7"/>
    </row>
    <row r="87" spans="1:11" ht="24" customHeight="1">
      <c r="A87" s="7"/>
      <c r="B87" s="7"/>
      <c r="C87" s="78"/>
      <c r="D87" s="16"/>
      <c r="E87" s="16"/>
      <c r="F87" s="16"/>
      <c r="G87" s="16"/>
      <c r="H87" s="16"/>
      <c r="I87" s="7"/>
      <c r="J87" s="7"/>
      <c r="K87" s="7"/>
    </row>
    <row r="88" spans="1:11" ht="24" customHeight="1">
      <c r="C88" s="17"/>
      <c r="D88" s="8"/>
      <c r="F88" s="4"/>
      <c r="G88" s="4"/>
      <c r="H88" s="4"/>
      <c r="I88" s="4"/>
      <c r="K88" s="4"/>
    </row>
    <row r="89" spans="1:11" ht="24" customHeight="1">
      <c r="C89" s="17"/>
      <c r="D89" s="8"/>
      <c r="F89" s="4"/>
      <c r="G89" s="4"/>
      <c r="H89" s="4"/>
      <c r="I89" s="4"/>
      <c r="K89" s="4"/>
    </row>
    <row r="90" spans="1:11" ht="24" customHeight="1">
      <c r="C90" s="17"/>
      <c r="D90" s="8"/>
      <c r="F90" s="4"/>
      <c r="G90" s="4"/>
      <c r="H90" s="4"/>
      <c r="I90" s="4"/>
      <c r="K90" s="4"/>
    </row>
    <row r="94" spans="1:11" ht="24" customHeight="1">
      <c r="A94" s="4" t="s">
        <v>146</v>
      </c>
    </row>
  </sheetData>
  <mergeCells count="12">
    <mergeCell ref="A51:K51"/>
    <mergeCell ref="A52:K52"/>
    <mergeCell ref="A1:K1"/>
    <mergeCell ref="A2:K2"/>
    <mergeCell ref="A3:K3"/>
    <mergeCell ref="A5:K5"/>
    <mergeCell ref="A6:K6"/>
    <mergeCell ref="A4:K4"/>
    <mergeCell ref="A47:K47"/>
    <mergeCell ref="A48:K48"/>
    <mergeCell ref="A49:K49"/>
    <mergeCell ref="A50:K50"/>
  </mergeCells>
  <pageMargins left="1" right="0.3" top="1" bottom="0.5" header="0.5" footer="0.3"/>
  <pageSetup paperSize="9" scale="65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S69"/>
  <sheetViews>
    <sheetView topLeftCell="A7" zoomScale="112" zoomScaleNormal="112" workbookViewId="0">
      <selection activeCell="L68" sqref="L68"/>
    </sheetView>
  </sheetViews>
  <sheetFormatPr defaultColWidth="10.54296875" defaultRowHeight="22.4" customHeight="1"/>
  <cols>
    <col min="1" max="1" width="54.08984375" style="61" customWidth="1"/>
    <col min="2" max="2" width="9.453125" style="61" customWidth="1"/>
    <col min="3" max="3" width="1.54296875" style="61" customWidth="1"/>
    <col min="4" max="4" width="11.54296875" style="61" hidden="1" customWidth="1"/>
    <col min="5" max="5" width="1" style="61" customWidth="1"/>
    <col min="6" max="6" width="11.6328125" style="61" customWidth="1"/>
    <col min="7" max="7" width="1" style="61" customWidth="1"/>
    <col min="8" max="8" width="11.6328125" style="61" customWidth="1"/>
    <col min="9" max="9" width="1" style="61" customWidth="1"/>
    <col min="10" max="10" width="11.6328125" style="61" customWidth="1"/>
    <col min="11" max="11" width="1" style="61" customWidth="1"/>
    <col min="12" max="12" width="12.54296875" style="74" bestFit="1" customWidth="1"/>
    <col min="13" max="13" width="1" style="61" customWidth="1"/>
    <col min="14" max="14" width="11.54296875" style="61" customWidth="1"/>
    <col min="15" max="15" width="1" style="61" customWidth="1"/>
    <col min="16" max="16" width="11.54296875" style="61" customWidth="1"/>
    <col min="17" max="17" width="1" style="61" customWidth="1"/>
    <col min="18" max="18" width="12.54296875" style="61" customWidth="1"/>
    <col min="19" max="19" width="1" style="61" customWidth="1"/>
    <col min="20" max="20" width="11.54296875" style="74" customWidth="1"/>
    <col min="21" max="21" width="1" style="61" customWidth="1"/>
    <col min="22" max="22" width="11.6328125" style="74" customWidth="1"/>
    <col min="23" max="23" width="1" style="61" customWidth="1"/>
    <col min="24" max="24" width="11.54296875" style="74" customWidth="1"/>
    <col min="25" max="25" width="1" style="61" customWidth="1"/>
    <col min="26" max="26" width="11.6328125" style="74" customWidth="1"/>
    <col min="27" max="16384" width="10.54296875" style="61"/>
  </cols>
  <sheetData>
    <row r="1" spans="1:26" s="79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s="79" customFormat="1" ht="24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s="79" customFormat="1" ht="24" customHeight="1">
      <c r="A3" s="134" t="s">
        <v>173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spans="1:26" s="79" customFormat="1" ht="24" customHeight="1">
      <c r="A4" s="134" t="s">
        <v>118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 spans="1:26" s="80" customFormat="1" ht="24" customHeight="1">
      <c r="A5" s="139" t="s">
        <v>211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26" s="80" customFormat="1" ht="6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spans="1:26" s="80" customFormat="1" ht="21" customHeight="1">
      <c r="A7" s="81"/>
      <c r="B7" s="88" t="s">
        <v>24</v>
      </c>
      <c r="C7" s="81"/>
      <c r="D7" s="112"/>
      <c r="E7" s="144" t="s">
        <v>2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spans="1:26" s="80" customFormat="1" ht="21" customHeight="1">
      <c r="A8" s="81"/>
      <c r="B8" s="81"/>
      <c r="C8" s="81"/>
      <c r="E8" s="111"/>
      <c r="F8" s="143" t="s">
        <v>134</v>
      </c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81"/>
      <c r="X8" s="82"/>
      <c r="Y8" s="81"/>
      <c r="Z8" s="83"/>
    </row>
    <row r="9" spans="1:26" s="80" customFormat="1" ht="21" customHeight="1">
      <c r="A9" s="84"/>
      <c r="B9" s="84"/>
      <c r="C9" s="84"/>
      <c r="D9" s="85"/>
      <c r="E9" s="84"/>
      <c r="F9" s="85"/>
      <c r="G9" s="84"/>
      <c r="H9" s="85"/>
      <c r="I9" s="84"/>
      <c r="J9" s="86"/>
      <c r="K9" s="84"/>
      <c r="L9" s="86"/>
      <c r="M9" s="84"/>
      <c r="N9" s="141" t="s">
        <v>3</v>
      </c>
      <c r="O9" s="141"/>
      <c r="P9" s="141"/>
      <c r="Q9" s="141"/>
      <c r="R9" s="141"/>
      <c r="S9" s="84"/>
      <c r="T9" s="87"/>
      <c r="U9" s="84"/>
      <c r="V9" s="87"/>
      <c r="W9" s="84"/>
      <c r="X9" s="86"/>
      <c r="Y9" s="84"/>
      <c r="Z9" s="85"/>
    </row>
    <row r="10" spans="1:26" s="80" customFormat="1" ht="21" customHeight="1">
      <c r="A10" s="84"/>
      <c r="B10" s="84"/>
      <c r="C10" s="84"/>
      <c r="D10" s="85"/>
      <c r="E10" s="84"/>
      <c r="F10" s="85"/>
      <c r="G10" s="84"/>
      <c r="H10" s="85"/>
      <c r="I10" s="84"/>
      <c r="M10" s="84"/>
      <c r="N10" s="142" t="s">
        <v>4</v>
      </c>
      <c r="O10" s="142"/>
      <c r="P10" s="142"/>
      <c r="Q10" s="142"/>
      <c r="R10" s="142"/>
      <c r="S10" s="84"/>
      <c r="T10" s="86"/>
      <c r="U10" s="84"/>
      <c r="V10" s="86"/>
      <c r="W10" s="84"/>
      <c r="X10" s="87"/>
      <c r="Y10" s="84"/>
      <c r="Z10" s="85"/>
    </row>
    <row r="11" spans="1:26" s="80" customFormat="1" ht="21" customHeight="1">
      <c r="A11" s="84"/>
      <c r="B11" s="84"/>
      <c r="C11" s="84"/>
      <c r="D11" s="85"/>
      <c r="E11" s="84"/>
      <c r="F11" s="85"/>
      <c r="G11" s="84"/>
      <c r="H11" s="85"/>
      <c r="I11" s="84"/>
      <c r="J11" s="86"/>
      <c r="K11" s="86"/>
      <c r="L11" s="86"/>
      <c r="M11" s="84"/>
      <c r="N11" s="127" t="s">
        <v>222</v>
      </c>
      <c r="O11" s="84"/>
      <c r="P11" s="88"/>
      <c r="Q11" s="84"/>
      <c r="R11" s="88" t="s">
        <v>5</v>
      </c>
      <c r="S11" s="84"/>
      <c r="T11" s="86"/>
      <c r="U11" s="84"/>
      <c r="V11" s="86"/>
      <c r="W11" s="84"/>
      <c r="X11" s="86"/>
      <c r="Y11" s="84"/>
      <c r="Z11" s="85"/>
    </row>
    <row r="12" spans="1:26" s="80" customFormat="1" ht="21" customHeight="1">
      <c r="A12" s="84"/>
      <c r="B12" s="84"/>
      <c r="C12" s="84"/>
      <c r="D12" s="85"/>
      <c r="E12" s="84"/>
      <c r="F12" s="85"/>
      <c r="G12" s="84"/>
      <c r="H12" s="86"/>
      <c r="I12" s="84"/>
      <c r="J12" s="142" t="s">
        <v>170</v>
      </c>
      <c r="K12" s="142"/>
      <c r="L12" s="142"/>
      <c r="M12" s="84"/>
      <c r="N12" s="127" t="s">
        <v>6</v>
      </c>
      <c r="O12" s="84"/>
      <c r="P12" s="88" t="s">
        <v>223</v>
      </c>
      <c r="Q12" s="84"/>
      <c r="R12" s="127" t="s">
        <v>7</v>
      </c>
      <c r="S12" s="84"/>
      <c r="T12" s="88" t="s">
        <v>8</v>
      </c>
      <c r="U12" s="84"/>
      <c r="V12" s="86"/>
      <c r="W12" s="84"/>
      <c r="X12" s="87" t="s">
        <v>9</v>
      </c>
      <c r="Y12" s="84"/>
      <c r="Z12" s="85"/>
    </row>
    <row r="13" spans="1:26" s="80" customFormat="1" ht="21" customHeight="1">
      <c r="A13" s="84"/>
      <c r="B13" s="84"/>
      <c r="C13" s="84"/>
      <c r="D13" s="85"/>
      <c r="E13" s="84"/>
      <c r="F13" s="85"/>
      <c r="G13" s="84"/>
      <c r="H13" s="127"/>
      <c r="I13" s="84"/>
      <c r="J13" s="88" t="s">
        <v>10</v>
      </c>
      <c r="K13" s="84"/>
      <c r="L13" s="89"/>
      <c r="M13" s="84"/>
      <c r="N13" s="127" t="s">
        <v>11</v>
      </c>
      <c r="O13" s="84"/>
      <c r="P13" s="127" t="s">
        <v>6</v>
      </c>
      <c r="Q13" s="84"/>
      <c r="R13" s="127" t="s">
        <v>12</v>
      </c>
      <c r="S13" s="84"/>
      <c r="T13" s="87" t="s">
        <v>13</v>
      </c>
      <c r="U13" s="84"/>
      <c r="V13" s="87" t="s">
        <v>14</v>
      </c>
      <c r="W13" s="84"/>
      <c r="X13" s="87" t="s">
        <v>15</v>
      </c>
      <c r="Y13" s="84"/>
      <c r="Z13" s="85" t="s">
        <v>8</v>
      </c>
    </row>
    <row r="14" spans="1:26" s="80" customFormat="1" ht="21" customHeight="1">
      <c r="A14" s="84"/>
      <c r="B14" s="88"/>
      <c r="C14" s="84"/>
      <c r="E14" s="84"/>
      <c r="F14" s="88" t="s">
        <v>16</v>
      </c>
      <c r="G14" s="84"/>
      <c r="H14" s="88" t="s">
        <v>17</v>
      </c>
      <c r="I14" s="84"/>
      <c r="J14" s="88" t="s">
        <v>232</v>
      </c>
      <c r="K14" s="84"/>
      <c r="L14" s="92" t="s">
        <v>28</v>
      </c>
      <c r="M14" s="84"/>
      <c r="N14" s="88" t="s">
        <v>18</v>
      </c>
      <c r="O14" s="84"/>
      <c r="P14" s="127" t="s">
        <v>11</v>
      </c>
      <c r="Q14" s="84"/>
      <c r="R14" s="127" t="s">
        <v>19</v>
      </c>
      <c r="S14" s="84"/>
      <c r="T14" s="87" t="s">
        <v>20</v>
      </c>
      <c r="U14" s="84"/>
      <c r="V14" s="90" t="s">
        <v>21</v>
      </c>
      <c r="W14" s="84"/>
      <c r="X14" s="90" t="s">
        <v>22</v>
      </c>
      <c r="Y14" s="84"/>
      <c r="Z14" s="127" t="s">
        <v>23</v>
      </c>
    </row>
    <row r="15" spans="1:26" s="95" customFormat="1" ht="21" customHeight="1">
      <c r="A15" s="91"/>
      <c r="B15" s="92"/>
      <c r="C15" s="91"/>
      <c r="E15" s="91"/>
      <c r="F15" s="93" t="s">
        <v>25</v>
      </c>
      <c r="G15" s="91"/>
      <c r="H15" s="93" t="s">
        <v>26</v>
      </c>
      <c r="I15" s="91"/>
      <c r="J15" s="93" t="s">
        <v>27</v>
      </c>
      <c r="K15" s="91"/>
      <c r="L15" s="93" t="s">
        <v>233</v>
      </c>
      <c r="M15" s="91"/>
      <c r="N15" s="93" t="s">
        <v>29</v>
      </c>
      <c r="O15" s="91"/>
      <c r="P15" s="93" t="s">
        <v>30</v>
      </c>
      <c r="Q15" s="91"/>
      <c r="R15" s="93" t="s">
        <v>31</v>
      </c>
      <c r="S15" s="91"/>
      <c r="T15" s="94" t="s">
        <v>21</v>
      </c>
      <c r="U15" s="91"/>
      <c r="V15" s="93" t="s">
        <v>133</v>
      </c>
      <c r="W15" s="91"/>
      <c r="X15" s="93" t="s">
        <v>32</v>
      </c>
      <c r="Y15" s="91"/>
      <c r="Z15" s="93" t="s">
        <v>21</v>
      </c>
    </row>
    <row r="16" spans="1:26" s="95" customFormat="1" ht="21" customHeight="1">
      <c r="A16" s="91"/>
      <c r="B16" s="92"/>
      <c r="C16" s="91"/>
      <c r="E16" s="91"/>
      <c r="F16" s="92"/>
      <c r="G16" s="91"/>
      <c r="H16" s="92"/>
      <c r="I16" s="91"/>
      <c r="J16" s="92"/>
      <c r="K16" s="91"/>
      <c r="L16" s="92"/>
      <c r="M16" s="91"/>
      <c r="N16" s="92"/>
      <c r="O16" s="91"/>
      <c r="P16" s="92"/>
      <c r="Q16" s="91"/>
      <c r="R16" s="92"/>
      <c r="S16" s="91"/>
      <c r="T16" s="87"/>
      <c r="U16" s="91"/>
      <c r="V16" s="92"/>
      <c r="W16" s="91"/>
      <c r="X16" s="92"/>
      <c r="Y16" s="91"/>
      <c r="Z16" s="92"/>
    </row>
    <row r="17" spans="1:45" ht="21" customHeight="1">
      <c r="A17" s="105" t="s">
        <v>161</v>
      </c>
      <c r="B17" s="96"/>
      <c r="C17" s="79"/>
      <c r="E17" s="77"/>
      <c r="F17" s="77">
        <v>1578720</v>
      </c>
      <c r="G17" s="77"/>
      <c r="H17" s="77">
        <v>3060540</v>
      </c>
      <c r="I17" s="77"/>
      <c r="J17" s="77">
        <v>16789</v>
      </c>
      <c r="K17" s="77"/>
      <c r="L17" s="77">
        <v>-658263</v>
      </c>
      <c r="M17" s="77"/>
      <c r="N17" s="77">
        <v>11127</v>
      </c>
      <c r="O17" s="77"/>
      <c r="P17" s="77">
        <v>-19897</v>
      </c>
      <c r="Q17" s="77"/>
      <c r="R17" s="77">
        <v>3778</v>
      </c>
      <c r="S17" s="77"/>
      <c r="T17" s="77">
        <v>-4992</v>
      </c>
      <c r="U17" s="77"/>
      <c r="V17" s="77">
        <v>3992794</v>
      </c>
      <c r="W17" s="77"/>
      <c r="X17" s="77">
        <v>668575</v>
      </c>
      <c r="Y17" s="77"/>
      <c r="Z17" s="77">
        <v>4661369</v>
      </c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</row>
    <row r="18" spans="1:45" ht="21" customHeight="1">
      <c r="A18" s="61" t="s">
        <v>136</v>
      </c>
      <c r="B18" s="96"/>
      <c r="C18" s="79"/>
      <c r="E18" s="98"/>
      <c r="F18" s="98">
        <v>0</v>
      </c>
      <c r="G18" s="88"/>
      <c r="H18" s="98">
        <v>0</v>
      </c>
      <c r="I18" s="88"/>
      <c r="J18" s="98">
        <v>0</v>
      </c>
      <c r="K18" s="79"/>
      <c r="L18" s="97">
        <v>-85413</v>
      </c>
      <c r="M18" s="79"/>
      <c r="N18" s="98">
        <v>0</v>
      </c>
      <c r="O18" s="98"/>
      <c r="P18" s="98">
        <v>0</v>
      </c>
      <c r="Q18" s="98"/>
      <c r="R18" s="98">
        <v>0</v>
      </c>
      <c r="S18" s="98"/>
      <c r="T18" s="98">
        <f>SUM(N18:R18)</f>
        <v>0</v>
      </c>
      <c r="U18" s="79"/>
      <c r="V18" s="97">
        <f>SUM(E18:R18)</f>
        <v>-85413</v>
      </c>
      <c r="W18" s="79"/>
      <c r="X18" s="97">
        <v>-1151</v>
      </c>
      <c r="Y18" s="79"/>
      <c r="Z18" s="77">
        <f>+V18+X18</f>
        <v>-86564</v>
      </c>
      <c r="AA18" s="96"/>
    </row>
    <row r="19" spans="1:45" ht="21" customHeight="1">
      <c r="A19" s="61" t="s">
        <v>135</v>
      </c>
      <c r="B19" s="96"/>
      <c r="C19" s="96"/>
      <c r="E19" s="98"/>
      <c r="F19" s="99">
        <v>0</v>
      </c>
      <c r="G19" s="96"/>
      <c r="H19" s="99">
        <v>0</v>
      </c>
      <c r="I19" s="96"/>
      <c r="J19" s="99">
        <v>0</v>
      </c>
      <c r="K19" s="79"/>
      <c r="L19" s="99">
        <v>0</v>
      </c>
      <c r="M19" s="98"/>
      <c r="N19" s="99">
        <v>0</v>
      </c>
      <c r="O19" s="79"/>
      <c r="P19" s="100">
        <v>-2568</v>
      </c>
      <c r="Q19" s="79"/>
      <c r="R19" s="100">
        <v>3008</v>
      </c>
      <c r="S19" s="79"/>
      <c r="T19" s="100">
        <f>SUM(N19:R19)</f>
        <v>440</v>
      </c>
      <c r="U19" s="79"/>
      <c r="V19" s="100">
        <f>SUM(E19:R19)</f>
        <v>440</v>
      </c>
      <c r="W19" s="79"/>
      <c r="X19" s="100">
        <v>103</v>
      </c>
      <c r="Y19" s="79"/>
      <c r="Z19" s="121">
        <f>+V19+X19</f>
        <v>543</v>
      </c>
    </row>
    <row r="20" spans="1:45" ht="21" customHeight="1">
      <c r="A20" s="61" t="s">
        <v>128</v>
      </c>
      <c r="B20" s="96"/>
      <c r="E20" s="98"/>
      <c r="F20" s="98">
        <f>SUM(F18:F19)</f>
        <v>0</v>
      </c>
      <c r="H20" s="98">
        <f>SUM(H18:H19)</f>
        <v>0</v>
      </c>
      <c r="I20" s="98"/>
      <c r="J20" s="98">
        <f>SUM(J18:J19)</f>
        <v>0</v>
      </c>
      <c r="K20" s="98"/>
      <c r="L20" s="107">
        <f>SUM(L18:L19)</f>
        <v>-85413</v>
      </c>
      <c r="M20" s="98"/>
      <c r="N20" s="98">
        <f>SUM(N18:N19)</f>
        <v>0</v>
      </c>
      <c r="O20" s="98"/>
      <c r="P20" s="107">
        <f>SUM(P18:P19)</f>
        <v>-2568</v>
      </c>
      <c r="Q20" s="98"/>
      <c r="R20" s="107">
        <f>SUM(R18:R19)</f>
        <v>3008</v>
      </c>
      <c r="S20" s="98"/>
      <c r="T20" s="107">
        <f>SUM(T18:T19)</f>
        <v>440</v>
      </c>
      <c r="U20" s="98"/>
      <c r="V20" s="107">
        <f>SUM(V18:V19)</f>
        <v>-84973</v>
      </c>
      <c r="W20" s="98"/>
      <c r="X20" s="107">
        <f>SUM(X18:X19)</f>
        <v>-1048</v>
      </c>
      <c r="Y20" s="98"/>
      <c r="Z20" s="107">
        <f>SUM(Z18:Z19)</f>
        <v>-86021</v>
      </c>
    </row>
    <row r="21" spans="1:45" ht="21" customHeight="1">
      <c r="A21" s="61" t="s">
        <v>148</v>
      </c>
      <c r="B21" s="96"/>
      <c r="C21" s="79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45" ht="21" customHeight="1">
      <c r="A22" s="101" t="s">
        <v>149</v>
      </c>
      <c r="B22" s="96"/>
      <c r="C22" s="79"/>
      <c r="E22" s="98"/>
      <c r="F22" s="98">
        <v>0</v>
      </c>
      <c r="G22" s="98"/>
      <c r="H22" s="98">
        <v>0</v>
      </c>
      <c r="I22" s="98"/>
      <c r="J22" s="98">
        <v>0</v>
      </c>
      <c r="K22" s="98"/>
      <c r="L22" s="98">
        <v>0</v>
      </c>
      <c r="M22" s="98"/>
      <c r="N22" s="98">
        <v>0</v>
      </c>
      <c r="O22" s="98"/>
      <c r="P22" s="98">
        <v>0</v>
      </c>
      <c r="Q22" s="98"/>
      <c r="R22" s="98">
        <v>0</v>
      </c>
      <c r="S22" s="98"/>
      <c r="T22" s="98">
        <v>0</v>
      </c>
      <c r="U22" s="98"/>
      <c r="V22" s="98">
        <f>SUM(E22:R22)</f>
        <v>0</v>
      </c>
      <c r="W22" s="98"/>
      <c r="X22" s="107">
        <v>160000</v>
      </c>
      <c r="Y22" s="98"/>
      <c r="Z22" s="77">
        <f>+V22+X22</f>
        <v>160000</v>
      </c>
    </row>
    <row r="23" spans="1:45" ht="21" customHeight="1" thickBot="1">
      <c r="A23" s="105" t="s">
        <v>162</v>
      </c>
      <c r="B23" s="96"/>
      <c r="E23" s="79"/>
      <c r="F23" s="102">
        <f>SUM(F20:F22)+F17</f>
        <v>1578720</v>
      </c>
      <c r="H23" s="102">
        <f>SUM(H20:H22)+H17</f>
        <v>3060540</v>
      </c>
      <c r="J23" s="102">
        <f>SUM(J20:J22)+J17</f>
        <v>16789</v>
      </c>
      <c r="K23" s="79"/>
      <c r="L23" s="102">
        <f>SUM(L20:L22)+L17</f>
        <v>-743676</v>
      </c>
      <c r="M23" s="79"/>
      <c r="N23" s="102">
        <f>SUM(N20:N22)+N17</f>
        <v>11127</v>
      </c>
      <c r="O23" s="79"/>
      <c r="P23" s="102">
        <f>SUM(P20:P22)+P17</f>
        <v>-22465</v>
      </c>
      <c r="Q23" s="79"/>
      <c r="R23" s="102">
        <f>SUM(R20:R22)+R17</f>
        <v>6786</v>
      </c>
      <c r="S23" s="79"/>
      <c r="T23" s="102">
        <f>SUM(T20:T22)+T17</f>
        <v>-4552</v>
      </c>
      <c r="U23" s="79"/>
      <c r="V23" s="102">
        <f>SUM(V20:V22)+V17</f>
        <v>3907821</v>
      </c>
      <c r="W23" s="79"/>
      <c r="X23" s="102">
        <f>SUM(X20:X22)+X17</f>
        <v>827527</v>
      </c>
      <c r="Y23" s="79"/>
      <c r="Z23" s="102">
        <f>SUM(Z20:Z22)+Z17</f>
        <v>4735348</v>
      </c>
    </row>
    <row r="24" spans="1:45" s="95" customFormat="1" ht="21" customHeight="1" thickTop="1">
      <c r="A24" s="91"/>
      <c r="B24" s="92"/>
      <c r="C24" s="91"/>
      <c r="E24" s="91"/>
      <c r="F24" s="92"/>
      <c r="G24" s="91"/>
      <c r="H24" s="92"/>
      <c r="I24" s="91"/>
      <c r="J24" s="92"/>
      <c r="K24" s="91"/>
      <c r="L24" s="92"/>
      <c r="M24" s="91"/>
      <c r="N24" s="92"/>
      <c r="O24" s="91"/>
      <c r="P24" s="92"/>
      <c r="Q24" s="91"/>
      <c r="R24" s="92"/>
      <c r="S24" s="91"/>
      <c r="T24" s="87"/>
      <c r="U24" s="91"/>
      <c r="V24" s="92"/>
      <c r="W24" s="91"/>
      <c r="X24" s="92"/>
      <c r="Y24" s="91"/>
      <c r="Z24" s="92"/>
    </row>
    <row r="25" spans="1:45" ht="21" customHeight="1">
      <c r="A25" s="105" t="s">
        <v>189</v>
      </c>
      <c r="B25" s="96"/>
      <c r="C25" s="79"/>
      <c r="E25" s="77"/>
      <c r="F25" s="77">
        <v>1578720</v>
      </c>
      <c r="G25" s="77"/>
      <c r="H25" s="77">
        <v>3060540</v>
      </c>
      <c r="I25" s="77"/>
      <c r="J25" s="77">
        <v>16789</v>
      </c>
      <c r="K25" s="77"/>
      <c r="L25" s="77">
        <v>-823372</v>
      </c>
      <c r="M25" s="77"/>
      <c r="N25" s="77">
        <v>11127</v>
      </c>
      <c r="O25" s="77"/>
      <c r="P25" s="77">
        <v>-22439</v>
      </c>
      <c r="Q25" s="77"/>
      <c r="R25" s="77">
        <v>8065</v>
      </c>
      <c r="S25" s="77"/>
      <c r="T25" s="107">
        <v>-3247</v>
      </c>
      <c r="U25" s="77"/>
      <c r="V25" s="97">
        <v>3829430</v>
      </c>
      <c r="W25" s="77"/>
      <c r="X25" s="77">
        <v>808923</v>
      </c>
      <c r="Y25" s="77"/>
      <c r="Z25" s="77">
        <v>4638353</v>
      </c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</row>
    <row r="26" spans="1:45" ht="21" customHeight="1">
      <c r="A26" s="80" t="s">
        <v>190</v>
      </c>
      <c r="B26" s="124">
        <v>1.1200000000000001</v>
      </c>
      <c r="C26" s="79"/>
      <c r="E26" s="77"/>
      <c r="F26" s="98">
        <v>0</v>
      </c>
      <c r="G26" s="77"/>
      <c r="H26" s="98">
        <v>0</v>
      </c>
      <c r="I26" s="77"/>
      <c r="J26" s="98">
        <v>0</v>
      </c>
      <c r="K26" s="77"/>
      <c r="L26" s="77">
        <f>-215921</f>
        <v>-215921</v>
      </c>
      <c r="M26" s="77"/>
      <c r="N26" s="98">
        <v>0</v>
      </c>
      <c r="O26" s="77"/>
      <c r="P26" s="98">
        <v>0</v>
      </c>
      <c r="Q26" s="77"/>
      <c r="R26" s="98">
        <v>0</v>
      </c>
      <c r="S26" s="77"/>
      <c r="T26" s="98">
        <f>SUM(N26:R26)</f>
        <v>0</v>
      </c>
      <c r="U26" s="77"/>
      <c r="V26" s="97">
        <f>SUM(F26:R26)</f>
        <v>-215921</v>
      </c>
      <c r="W26" s="77"/>
      <c r="X26" s="98">
        <v>0</v>
      </c>
      <c r="Y26" s="77"/>
      <c r="Z26" s="77">
        <f>SUM(V26:X26)</f>
        <v>-215921</v>
      </c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</row>
    <row r="27" spans="1:45" ht="21" customHeight="1">
      <c r="A27" s="79" t="s">
        <v>191</v>
      </c>
      <c r="B27" s="96"/>
      <c r="C27" s="79"/>
      <c r="E27" s="77"/>
      <c r="F27" s="120">
        <f>SUM(F25:F26)</f>
        <v>1578720</v>
      </c>
      <c r="G27" s="77"/>
      <c r="H27" s="120">
        <f>SUM(H25:H26)</f>
        <v>3060540</v>
      </c>
      <c r="I27" s="77"/>
      <c r="J27" s="120">
        <f>SUM(J25:J26)</f>
        <v>16789</v>
      </c>
      <c r="K27" s="77"/>
      <c r="L27" s="120">
        <f>SUM(L25:L26)</f>
        <v>-1039293</v>
      </c>
      <c r="M27" s="77"/>
      <c r="N27" s="120">
        <f>SUM(N25:N26)</f>
        <v>11127</v>
      </c>
      <c r="O27" s="77"/>
      <c r="P27" s="120">
        <f>SUM(P25:P26)</f>
        <v>-22439</v>
      </c>
      <c r="Q27" s="77"/>
      <c r="R27" s="120">
        <f>SUM(R25:R26)</f>
        <v>8065</v>
      </c>
      <c r="S27" s="77"/>
      <c r="T27" s="120">
        <f>SUM(T25:T26)</f>
        <v>-3247</v>
      </c>
      <c r="U27" s="77"/>
      <c r="V27" s="120">
        <f>SUM(V25:V26)</f>
        <v>3613509</v>
      </c>
      <c r="W27" s="77"/>
      <c r="X27" s="120">
        <f>SUM(X25:X26)</f>
        <v>808923</v>
      </c>
      <c r="Y27" s="77"/>
      <c r="Z27" s="120">
        <f>SUM(Z25:Z26)</f>
        <v>4422432</v>
      </c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</row>
    <row r="28" spans="1:45" ht="21" customHeight="1">
      <c r="A28" s="61" t="s">
        <v>136</v>
      </c>
      <c r="B28" s="96"/>
      <c r="C28" s="79"/>
      <c r="E28" s="98"/>
      <c r="F28" s="98">
        <v>0</v>
      </c>
      <c r="G28" s="88"/>
      <c r="H28" s="98">
        <v>0</v>
      </c>
      <c r="I28" s="88"/>
      <c r="J28" s="98">
        <v>0</v>
      </c>
      <c r="K28" s="79"/>
      <c r="L28" s="97">
        <f>+'PL (6)'!E67</f>
        <v>-29115</v>
      </c>
      <c r="M28" s="79"/>
      <c r="N28" s="98">
        <v>0</v>
      </c>
      <c r="O28" s="98"/>
      <c r="P28" s="98">
        <v>0</v>
      </c>
      <c r="Q28" s="98"/>
      <c r="R28" s="98">
        <v>0</v>
      </c>
      <c r="S28" s="98"/>
      <c r="T28" s="98">
        <f>SUM(N28:R28)</f>
        <v>0</v>
      </c>
      <c r="U28" s="79"/>
      <c r="V28" s="97">
        <f>SUM(F28:R28)</f>
        <v>-29115</v>
      </c>
      <c r="W28" s="79"/>
      <c r="X28" s="97">
        <f>'PL (6)'!E68</f>
        <v>-27378</v>
      </c>
      <c r="Y28" s="79"/>
      <c r="Z28" s="77">
        <f>SUM(V28:X28)</f>
        <v>-56493</v>
      </c>
      <c r="AA28" s="96"/>
    </row>
    <row r="29" spans="1:45" ht="21" customHeight="1">
      <c r="A29" s="61" t="s">
        <v>135</v>
      </c>
      <c r="B29" s="96"/>
      <c r="C29" s="96"/>
      <c r="E29" s="98"/>
      <c r="F29" s="99">
        <v>0</v>
      </c>
      <c r="G29" s="96"/>
      <c r="H29" s="99">
        <v>0</v>
      </c>
      <c r="I29" s="96"/>
      <c r="J29" s="99">
        <v>0</v>
      </c>
      <c r="K29" s="79"/>
      <c r="L29" s="99">
        <v>0</v>
      </c>
      <c r="M29" s="98"/>
      <c r="N29" s="99">
        <v>0</v>
      </c>
      <c r="O29" s="79"/>
      <c r="P29" s="100">
        <v>-11256</v>
      </c>
      <c r="Q29" s="79"/>
      <c r="R29" s="100">
        <v>825</v>
      </c>
      <c r="S29" s="79"/>
      <c r="T29" s="100">
        <f>SUM(N29:R29)</f>
        <v>-10431</v>
      </c>
      <c r="U29" s="79"/>
      <c r="V29" s="100">
        <f>SUM(F29:R29)</f>
        <v>-10431</v>
      </c>
      <c r="W29" s="79"/>
      <c r="X29" s="100">
        <f>-26</f>
        <v>-26</v>
      </c>
      <c r="Y29" s="79"/>
      <c r="Z29" s="121">
        <f>SUM(V29:X29)</f>
        <v>-10457</v>
      </c>
    </row>
    <row r="30" spans="1:45" ht="21" customHeight="1">
      <c r="A30" s="61" t="s">
        <v>128</v>
      </c>
      <c r="B30" s="96"/>
      <c r="E30" s="98"/>
      <c r="F30" s="98">
        <f>SUM(F28:F29)</f>
        <v>0</v>
      </c>
      <c r="H30" s="98">
        <f>SUM(H28:H29)</f>
        <v>0</v>
      </c>
      <c r="I30" s="98"/>
      <c r="J30" s="98">
        <f>SUM(J28:J29)</f>
        <v>0</v>
      </c>
      <c r="K30" s="98"/>
      <c r="L30" s="107">
        <f>SUM(L28:L29)</f>
        <v>-29115</v>
      </c>
      <c r="M30" s="98"/>
      <c r="N30" s="98">
        <f>SUM(N28:N29)</f>
        <v>0</v>
      </c>
      <c r="O30" s="98"/>
      <c r="P30" s="107">
        <f>SUM(P28:P29)</f>
        <v>-11256</v>
      </c>
      <c r="Q30" s="98"/>
      <c r="R30" s="107">
        <f>SUM(R28:R29)</f>
        <v>825</v>
      </c>
      <c r="S30" s="98"/>
      <c r="T30" s="107">
        <f>SUM(T28:T29)</f>
        <v>-10431</v>
      </c>
      <c r="U30" s="98"/>
      <c r="V30" s="107">
        <f>SUM(V28:V29)</f>
        <v>-39546</v>
      </c>
      <c r="W30" s="98"/>
      <c r="X30" s="107">
        <f>SUM(X28:X29)</f>
        <v>-27404</v>
      </c>
      <c r="Y30" s="98"/>
      <c r="Z30" s="107">
        <f>SUM(Z28:Z29)</f>
        <v>-66950</v>
      </c>
    </row>
    <row r="31" spans="1:45" ht="21" customHeight="1">
      <c r="A31" s="61" t="s">
        <v>148</v>
      </c>
      <c r="B31" s="96"/>
      <c r="C31" s="96"/>
      <c r="E31" s="98"/>
      <c r="F31" s="98"/>
      <c r="G31" s="96"/>
      <c r="H31" s="98"/>
      <c r="I31" s="96"/>
      <c r="J31" s="98"/>
      <c r="K31" s="79"/>
      <c r="L31" s="98"/>
      <c r="M31" s="98"/>
      <c r="N31" s="98"/>
      <c r="O31" s="79"/>
      <c r="P31" s="97"/>
      <c r="Q31" s="79"/>
      <c r="R31" s="97"/>
      <c r="S31" s="79"/>
      <c r="T31" s="98"/>
      <c r="U31" s="79"/>
      <c r="V31" s="97"/>
      <c r="W31" s="79"/>
      <c r="X31" s="97"/>
      <c r="Y31" s="79"/>
      <c r="Z31" s="77"/>
    </row>
    <row r="32" spans="1:45" ht="21" customHeight="1">
      <c r="A32" s="61" t="s">
        <v>214</v>
      </c>
      <c r="B32" s="96"/>
      <c r="C32" s="96"/>
      <c r="E32" s="98"/>
      <c r="F32" s="99">
        <v>0</v>
      </c>
      <c r="G32" s="96"/>
      <c r="H32" s="99">
        <v>0</v>
      </c>
      <c r="I32" s="96"/>
      <c r="J32" s="99">
        <v>0</v>
      </c>
      <c r="K32" s="79"/>
      <c r="L32" s="99">
        <v>0</v>
      </c>
      <c r="M32" s="98"/>
      <c r="N32" s="99">
        <v>0</v>
      </c>
      <c r="O32" s="79"/>
      <c r="P32" s="99">
        <v>0</v>
      </c>
      <c r="Q32" s="79"/>
      <c r="R32" s="99">
        <v>0</v>
      </c>
      <c r="S32" s="79"/>
      <c r="T32" s="99">
        <v>0</v>
      </c>
      <c r="U32" s="79"/>
      <c r="V32" s="99">
        <v>0</v>
      </c>
      <c r="W32" s="79"/>
      <c r="X32" s="100">
        <v>1000</v>
      </c>
      <c r="Y32" s="79"/>
      <c r="Z32" s="121">
        <f>SUM(V32:X32)</f>
        <v>1000</v>
      </c>
    </row>
    <row r="33" spans="1:26" ht="21" customHeight="1" thickBot="1">
      <c r="A33" s="105" t="s">
        <v>175</v>
      </c>
      <c r="B33" s="96"/>
      <c r="E33" s="79"/>
      <c r="F33" s="102">
        <f>SUM(F30:F32,F27)</f>
        <v>1578720</v>
      </c>
      <c r="H33" s="102">
        <f>SUM(H30:H32,H27)</f>
        <v>3060540</v>
      </c>
      <c r="J33" s="102">
        <f>SUM(J30:J32,J27)</f>
        <v>16789</v>
      </c>
      <c r="K33" s="79"/>
      <c r="L33" s="102">
        <f>SUM(L30:L32,L27)</f>
        <v>-1068408</v>
      </c>
      <c r="M33" s="79"/>
      <c r="N33" s="102">
        <f>SUM(N30:N32,N27)</f>
        <v>11127</v>
      </c>
      <c r="O33" s="79"/>
      <c r="P33" s="102">
        <f>SUM(P30:P32,P27)</f>
        <v>-33695</v>
      </c>
      <c r="Q33" s="79"/>
      <c r="R33" s="102">
        <f>SUM(R30:R32,R27)</f>
        <v>8890</v>
      </c>
      <c r="S33" s="79"/>
      <c r="T33" s="102">
        <f>SUM(T30:T32,T27)</f>
        <v>-13678</v>
      </c>
      <c r="U33" s="79"/>
      <c r="V33" s="102">
        <f>SUM(V30:V32,V27)</f>
        <v>3573963</v>
      </c>
      <c r="W33" s="79"/>
      <c r="X33" s="102">
        <f>SUM(X30:X32,X27)</f>
        <v>782519</v>
      </c>
      <c r="Y33" s="79"/>
      <c r="Z33" s="102">
        <f>SUM(Z30:Z32,Z27)</f>
        <v>4356482</v>
      </c>
    </row>
    <row r="34" spans="1:26" ht="24" customHeight="1" thickTop="1">
      <c r="R34" s="96"/>
    </row>
    <row r="35" spans="1:26" s="4" customFormat="1" ht="24" customHeight="1">
      <c r="A35" s="4" t="s">
        <v>146</v>
      </c>
      <c r="L35" s="6"/>
      <c r="R35" s="17"/>
      <c r="T35" s="6"/>
      <c r="V35" s="6"/>
      <c r="X35" s="6"/>
      <c r="Z35" s="6"/>
    </row>
    <row r="36" spans="1:26" ht="24" customHeight="1"/>
    <row r="37" spans="1:26" ht="24" customHeight="1"/>
    <row r="69" spans="4:6" ht="22.4" customHeight="1">
      <c r="D69" s="61">
        <f>SUM(D58:D68)</f>
        <v>0</v>
      </c>
      <c r="F69" s="61">
        <f>SUM(F58:F68)</f>
        <v>0</v>
      </c>
    </row>
  </sheetData>
  <mergeCells count="11">
    <mergeCell ref="N9:R9"/>
    <mergeCell ref="J12:L12"/>
    <mergeCell ref="N10:R10"/>
    <mergeCell ref="F8:V8"/>
    <mergeCell ref="E7:Z7"/>
    <mergeCell ref="A1:Z1"/>
    <mergeCell ref="A2:Z2"/>
    <mergeCell ref="A3:Z3"/>
    <mergeCell ref="A5:Z5"/>
    <mergeCell ref="A6:Z6"/>
    <mergeCell ref="A4:Z4"/>
  </mergeCells>
  <pageMargins left="1" right="0.3" top="1" bottom="0.5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P79"/>
  <sheetViews>
    <sheetView tabSelected="1" zoomScale="60" zoomScaleNormal="60" workbookViewId="0">
      <selection activeCell="A15" sqref="A15"/>
    </sheetView>
  </sheetViews>
  <sheetFormatPr defaultColWidth="10.54296875" defaultRowHeight="24" customHeight="1"/>
  <cols>
    <col min="1" max="1" width="87.90625" style="4" customWidth="1"/>
    <col min="2" max="2" width="3.453125" style="4" customWidth="1"/>
    <col min="3" max="3" width="4.1796875" style="4" customWidth="1"/>
    <col min="4" max="4" width="11.54296875" style="4" customWidth="1"/>
    <col min="5" max="5" width="2.54296875" style="4" customWidth="1"/>
    <col min="6" max="6" width="15.54296875" style="4" customWidth="1"/>
    <col min="7" max="7" width="2.54296875" style="4" customWidth="1"/>
    <col min="8" max="8" width="15.54296875" style="4" customWidth="1"/>
    <col min="9" max="9" width="2.54296875" style="4" customWidth="1"/>
    <col min="10" max="10" width="16.54296875" style="4" customWidth="1"/>
    <col min="11" max="11" width="3.1796875" style="4" customWidth="1"/>
    <col min="12" max="12" width="16.1796875" style="4" customWidth="1"/>
    <col min="13" max="13" width="3.1796875" style="4" customWidth="1"/>
    <col min="14" max="14" width="15.54296875" style="6" customWidth="1"/>
    <col min="15" max="15" width="9.453125" style="6" customWidth="1"/>
    <col min="16" max="16" width="4.54296875" style="4" customWidth="1"/>
    <col min="17" max="16384" width="10.54296875" style="4"/>
  </cols>
  <sheetData>
    <row r="1" spans="1:16" s="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76"/>
    </row>
    <row r="2" spans="1:16" s="1" customFormat="1" ht="24" customHeight="1">
      <c r="A2" s="134" t="s">
        <v>154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76"/>
    </row>
    <row r="3" spans="1:16" s="1" customFormat="1" ht="24" customHeight="1">
      <c r="A3" s="134" t="s">
        <v>173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76"/>
    </row>
    <row r="4" spans="1:16" s="1" customFormat="1" ht="24" customHeight="1">
      <c r="A4" s="134" t="s">
        <v>118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75"/>
    </row>
    <row r="5" spans="1:16" s="33" customFormat="1" ht="24" customHeight="1">
      <c r="A5" s="146" t="s">
        <v>211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73"/>
      <c r="P5" s="7"/>
    </row>
    <row r="6" spans="1:16" s="33" customFormat="1" ht="9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7"/>
    </row>
    <row r="7" spans="1:16" s="3" customFormat="1" ht="24" customHeight="1">
      <c r="A7" s="24"/>
      <c r="B7" s="24"/>
      <c r="C7" s="24"/>
      <c r="D7" s="73"/>
      <c r="E7" s="73"/>
      <c r="F7" s="147" t="s">
        <v>33</v>
      </c>
      <c r="G7" s="147"/>
      <c r="H7" s="147"/>
      <c r="I7" s="147"/>
      <c r="J7" s="147"/>
      <c r="K7" s="147"/>
      <c r="L7" s="147"/>
      <c r="M7" s="147"/>
      <c r="N7" s="147"/>
      <c r="O7" s="46"/>
      <c r="P7" s="4"/>
    </row>
    <row r="8" spans="1:16" s="3" customFormat="1" ht="24" customHeight="1">
      <c r="A8" s="24"/>
      <c r="B8" s="24"/>
      <c r="C8" s="24"/>
      <c r="D8" s="25"/>
      <c r="E8" s="25"/>
      <c r="F8" s="25"/>
      <c r="G8" s="25"/>
      <c r="H8" s="126"/>
      <c r="I8" s="25"/>
      <c r="J8" s="145" t="s">
        <v>170</v>
      </c>
      <c r="K8" s="145"/>
      <c r="L8" s="145"/>
      <c r="M8" s="46"/>
      <c r="N8" s="25" t="s">
        <v>8</v>
      </c>
      <c r="O8" s="7"/>
    </row>
    <row r="9" spans="1:16" s="3" customFormat="1" ht="24" customHeight="1">
      <c r="A9" s="24"/>
      <c r="B9" s="24"/>
      <c r="D9" s="126"/>
      <c r="E9" s="23"/>
      <c r="F9" s="23" t="s">
        <v>16</v>
      </c>
      <c r="G9" s="23"/>
      <c r="H9" s="23" t="s">
        <v>17</v>
      </c>
      <c r="I9" s="23"/>
      <c r="J9" s="23" t="s">
        <v>10</v>
      </c>
      <c r="K9" s="23"/>
      <c r="L9" s="125" t="s">
        <v>220</v>
      </c>
      <c r="M9" s="125"/>
      <c r="N9" s="126" t="s">
        <v>23</v>
      </c>
      <c r="O9" s="4"/>
    </row>
    <row r="10" spans="1:16" s="42" customFormat="1" ht="24" customHeight="1">
      <c r="A10" s="47"/>
      <c r="B10" s="48"/>
      <c r="D10" s="47"/>
      <c r="E10" s="47"/>
      <c r="F10" s="148" t="s">
        <v>25</v>
      </c>
      <c r="G10" s="48"/>
      <c r="H10" s="148" t="s">
        <v>26</v>
      </c>
      <c r="I10" s="48"/>
      <c r="J10" s="148" t="s">
        <v>234</v>
      </c>
      <c r="K10" s="48"/>
      <c r="L10" s="149" t="s">
        <v>233</v>
      </c>
      <c r="M10" s="48"/>
      <c r="N10" s="148" t="s">
        <v>21</v>
      </c>
      <c r="O10" s="43"/>
    </row>
    <row r="11" spans="1:16" s="42" customFormat="1" ht="24" customHeight="1">
      <c r="A11" s="47"/>
      <c r="B11" s="48"/>
      <c r="D11" s="47"/>
      <c r="E11" s="110"/>
      <c r="F11" s="48"/>
      <c r="G11" s="48"/>
      <c r="H11" s="48"/>
      <c r="I11" s="48"/>
      <c r="J11" s="48"/>
      <c r="K11" s="48"/>
      <c r="L11" s="48"/>
      <c r="M11" s="48"/>
      <c r="N11" s="48"/>
      <c r="O11" s="43"/>
    </row>
    <row r="12" spans="1:16" ht="24" customHeight="1">
      <c r="A12" s="1" t="s">
        <v>161</v>
      </c>
      <c r="B12" s="23"/>
      <c r="D12" s="1"/>
      <c r="E12" s="62"/>
      <c r="F12" s="62">
        <v>1578720</v>
      </c>
      <c r="G12" s="62"/>
      <c r="H12" s="62">
        <v>3060540</v>
      </c>
      <c r="I12" s="62"/>
      <c r="J12" s="62">
        <v>16789</v>
      </c>
      <c r="K12" s="62"/>
      <c r="L12" s="62">
        <v>16058</v>
      </c>
      <c r="M12" s="62"/>
      <c r="N12" s="62">
        <v>4672107</v>
      </c>
      <c r="O12" s="4"/>
    </row>
    <row r="13" spans="1:16" ht="24" customHeight="1">
      <c r="A13" s="4" t="s">
        <v>136</v>
      </c>
      <c r="B13" s="23"/>
      <c r="E13" s="44"/>
      <c r="F13" s="59">
        <v>0</v>
      </c>
      <c r="G13" s="31"/>
      <c r="H13" s="59">
        <v>0</v>
      </c>
      <c r="I13" s="31"/>
      <c r="J13" s="59">
        <v>0</v>
      </c>
      <c r="K13" s="31"/>
      <c r="L13" s="63">
        <v>-29073</v>
      </c>
      <c r="M13" s="64"/>
      <c r="N13" s="12">
        <f>SUM(E13:L13)</f>
        <v>-29073</v>
      </c>
      <c r="O13" s="4"/>
    </row>
    <row r="14" spans="1:16" ht="24" customHeight="1">
      <c r="A14" s="4" t="s">
        <v>137</v>
      </c>
      <c r="B14" s="17"/>
      <c r="E14" s="44"/>
      <c r="F14" s="60">
        <f>SUM(F13)</f>
        <v>0</v>
      </c>
      <c r="G14" s="31"/>
      <c r="H14" s="60">
        <f>SUM(H13)</f>
        <v>0</v>
      </c>
      <c r="I14" s="31"/>
      <c r="J14" s="60">
        <f>SUM(J13)</f>
        <v>0</v>
      </c>
      <c r="K14" s="31"/>
      <c r="L14" s="62">
        <f>SUM(L13)</f>
        <v>-29073</v>
      </c>
      <c r="M14" s="64"/>
      <c r="N14" s="62">
        <f>SUM(N13)</f>
        <v>-29073</v>
      </c>
      <c r="O14" s="4"/>
    </row>
    <row r="15" spans="1:16" ht="24" customHeight="1" thickBot="1">
      <c r="A15" s="1" t="s">
        <v>162</v>
      </c>
      <c r="B15" s="1"/>
      <c r="C15" s="1"/>
      <c r="E15" s="11"/>
      <c r="F15" s="45">
        <f>SUM(F14:F14)+F12</f>
        <v>1578720</v>
      </c>
      <c r="G15" s="11"/>
      <c r="H15" s="45">
        <f>SUM(H14:H14)+H12</f>
        <v>3060540</v>
      </c>
      <c r="I15" s="11"/>
      <c r="J15" s="45">
        <f>SUM(J14:J14)+J12</f>
        <v>16789</v>
      </c>
      <c r="K15" s="11"/>
      <c r="L15" s="45">
        <f>SUM(L14:L14)+L12</f>
        <v>-13015</v>
      </c>
      <c r="M15" s="11"/>
      <c r="N15" s="45">
        <f>SUM(N14:N14)+N12</f>
        <v>4643034</v>
      </c>
      <c r="O15" s="4"/>
    </row>
    <row r="16" spans="1:16" ht="24" customHeight="1" thickTop="1">
      <c r="M16" s="6"/>
      <c r="N16" s="4"/>
      <c r="O16" s="4"/>
    </row>
    <row r="17" spans="1:15" ht="24" customHeight="1">
      <c r="A17" s="106" t="s">
        <v>174</v>
      </c>
      <c r="B17" s="23"/>
      <c r="C17" s="1"/>
      <c r="E17" s="62"/>
      <c r="F17" s="62">
        <v>1578720</v>
      </c>
      <c r="G17" s="62"/>
      <c r="H17" s="62">
        <v>3060540</v>
      </c>
      <c r="I17" s="62"/>
      <c r="J17" s="62">
        <v>16789</v>
      </c>
      <c r="K17" s="62"/>
      <c r="L17" s="62">
        <v>-10563</v>
      </c>
      <c r="M17" s="62"/>
      <c r="N17" s="62">
        <f>SUM(F17:L17)</f>
        <v>4645486</v>
      </c>
      <c r="O17" s="4"/>
    </row>
    <row r="18" spans="1:15" ht="24" customHeight="1">
      <c r="A18" s="4" t="s">
        <v>136</v>
      </c>
      <c r="B18" s="23"/>
      <c r="E18" s="44"/>
      <c r="F18" s="59">
        <v>0</v>
      </c>
      <c r="G18" s="31"/>
      <c r="H18" s="59">
        <v>0</v>
      </c>
      <c r="I18" s="31"/>
      <c r="J18" s="59">
        <v>0</v>
      </c>
      <c r="K18" s="31"/>
      <c r="L18" s="63">
        <f>+'PL (6)'!I37</f>
        <v>-26657</v>
      </c>
      <c r="M18" s="64"/>
      <c r="N18" s="12">
        <f>SUM(E18:L18)</f>
        <v>-26657</v>
      </c>
      <c r="O18" s="4"/>
    </row>
    <row r="19" spans="1:15" ht="24" customHeight="1">
      <c r="A19" s="4" t="s">
        <v>137</v>
      </c>
      <c r="B19" s="17"/>
      <c r="E19" s="44"/>
      <c r="F19" s="60">
        <f>SUM(F18)</f>
        <v>0</v>
      </c>
      <c r="G19" s="31"/>
      <c r="H19" s="60">
        <f>SUM(H18)</f>
        <v>0</v>
      </c>
      <c r="I19" s="31"/>
      <c r="J19" s="60">
        <f>SUM(J18)</f>
        <v>0</v>
      </c>
      <c r="K19" s="31"/>
      <c r="L19" s="62">
        <f>SUM(L18)</f>
        <v>-26657</v>
      </c>
      <c r="M19" s="64"/>
      <c r="N19" s="62">
        <f>N18</f>
        <v>-26657</v>
      </c>
      <c r="O19" s="4"/>
    </row>
    <row r="20" spans="1:15" ht="24" customHeight="1" thickBot="1">
      <c r="A20" s="106" t="s">
        <v>175</v>
      </c>
      <c r="B20" s="1"/>
      <c r="C20" s="1"/>
      <c r="E20" s="11"/>
      <c r="F20" s="45">
        <f>SUM(F19:F19)+F17</f>
        <v>1578720</v>
      </c>
      <c r="G20" s="11"/>
      <c r="H20" s="45">
        <f>SUM(H19:H19)+H17</f>
        <v>3060540</v>
      </c>
      <c r="I20" s="11"/>
      <c r="J20" s="45">
        <f>SUM(J19:J19)+J17</f>
        <v>16789</v>
      </c>
      <c r="K20" s="11"/>
      <c r="L20" s="45">
        <f>SUM(L19:L19)+L17</f>
        <v>-37220</v>
      </c>
      <c r="M20" s="11"/>
      <c r="N20" s="45">
        <f>SUM(N17,N19)</f>
        <v>4618829</v>
      </c>
      <c r="O20" s="4"/>
    </row>
    <row r="21" spans="1:15" ht="24" customHeight="1" thickTop="1">
      <c r="A21" s="106"/>
      <c r="B21" s="1"/>
      <c r="C21" s="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"/>
    </row>
    <row r="22" spans="1:15" ht="24" customHeight="1">
      <c r="A22" s="106"/>
      <c r="B22" s="1"/>
      <c r="C22" s="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"/>
    </row>
    <row r="23" spans="1:15" ht="24" customHeight="1">
      <c r="A23" s="106"/>
      <c r="B23" s="1"/>
      <c r="C23" s="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"/>
    </row>
    <row r="24" spans="1:15" ht="24" customHeight="1">
      <c r="A24" s="106"/>
      <c r="B24" s="1"/>
      <c r="C24" s="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"/>
    </row>
    <row r="25" spans="1:15" ht="24" customHeight="1">
      <c r="A25" s="106"/>
      <c r="B25" s="1"/>
      <c r="C25" s="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"/>
    </row>
    <row r="26" spans="1:15" ht="24" customHeight="1">
      <c r="A26" s="106"/>
      <c r="B26" s="1"/>
      <c r="C26" s="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"/>
    </row>
    <row r="27" spans="1:15" ht="24" customHeight="1">
      <c r="A27" s="106"/>
      <c r="B27" s="1"/>
      <c r="C27" s="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"/>
    </row>
    <row r="28" spans="1:15" ht="24" customHeight="1">
      <c r="A28" s="106"/>
      <c r="B28" s="1"/>
      <c r="C28" s="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"/>
    </row>
    <row r="29" spans="1:15" ht="24" customHeight="1">
      <c r="A29" s="106"/>
      <c r="B29" s="1"/>
      <c r="C29" s="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"/>
    </row>
    <row r="30" spans="1:15" ht="24" customHeight="1">
      <c r="L30" s="60"/>
      <c r="M30" s="21"/>
      <c r="N30" s="60"/>
      <c r="O30" s="4"/>
    </row>
    <row r="32" spans="1:15" ht="24" customHeight="1">
      <c r="A32" s="4" t="s">
        <v>146</v>
      </c>
    </row>
    <row r="79" spans="4:6" ht="24" customHeight="1">
      <c r="D79" s="4">
        <f>SUM(D68:D78)</f>
        <v>0</v>
      </c>
      <c r="F79" s="4">
        <f>SUM(F68:F78)</f>
        <v>0</v>
      </c>
    </row>
  </sheetData>
  <mergeCells count="7">
    <mergeCell ref="J8:L8"/>
    <mergeCell ref="A4:N4"/>
    <mergeCell ref="A3:N3"/>
    <mergeCell ref="A2:N2"/>
    <mergeCell ref="A1:N1"/>
    <mergeCell ref="A5:N5"/>
    <mergeCell ref="F7:N7"/>
  </mergeCells>
  <pageMargins left="1" right="0.3" top="1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5"/>
  <sheetViews>
    <sheetView topLeftCell="A64" zoomScaleNormal="100" workbookViewId="0">
      <selection activeCell="E94" sqref="E94"/>
    </sheetView>
  </sheetViews>
  <sheetFormatPr defaultColWidth="10.54296875" defaultRowHeight="22.4" customHeight="1"/>
  <cols>
    <col min="1" max="1" width="85.1796875" style="4" customWidth="1"/>
    <col min="2" max="2" width="4.36328125" style="4" customWidth="1"/>
    <col min="3" max="3" width="1.54296875" style="4" customWidth="1"/>
    <col min="4" max="4" width="10.6328125" style="4" customWidth="1"/>
    <col min="5" max="5" width="1.54296875" style="7" customWidth="1"/>
    <col min="6" max="6" width="10.6328125" style="7" customWidth="1"/>
    <col min="7" max="7" width="1.54296875" style="7" customWidth="1"/>
    <col min="8" max="8" width="10.6328125" style="6" customWidth="1"/>
    <col min="9" max="9" width="1.54296875" style="4" customWidth="1"/>
    <col min="10" max="10" width="10.6328125" style="6" customWidth="1"/>
    <col min="11" max="256" width="10.54296875" style="4"/>
    <col min="257" max="257" width="69" style="4" customWidth="1"/>
    <col min="258" max="258" width="7.54296875" style="4" customWidth="1"/>
    <col min="259" max="259" width="1.54296875" style="4" customWidth="1"/>
    <col min="260" max="260" width="11.54296875" style="4" customWidth="1"/>
    <col min="261" max="261" width="1.54296875" style="4" customWidth="1"/>
    <col min="262" max="262" width="15.453125" style="4" bestFit="1" customWidth="1"/>
    <col min="263" max="263" width="1.54296875" style="4" customWidth="1"/>
    <col min="264" max="264" width="11.54296875" style="4" customWidth="1"/>
    <col min="265" max="265" width="1.54296875" style="4" customWidth="1"/>
    <col min="266" max="266" width="12.453125" style="4" customWidth="1"/>
    <col min="267" max="512" width="10.54296875" style="4"/>
    <col min="513" max="513" width="69" style="4" customWidth="1"/>
    <col min="514" max="514" width="7.54296875" style="4" customWidth="1"/>
    <col min="515" max="515" width="1.54296875" style="4" customWidth="1"/>
    <col min="516" max="516" width="11.54296875" style="4" customWidth="1"/>
    <col min="517" max="517" width="1.54296875" style="4" customWidth="1"/>
    <col min="518" max="518" width="15.453125" style="4" bestFit="1" customWidth="1"/>
    <col min="519" max="519" width="1.54296875" style="4" customWidth="1"/>
    <col min="520" max="520" width="11.54296875" style="4" customWidth="1"/>
    <col min="521" max="521" width="1.54296875" style="4" customWidth="1"/>
    <col min="522" max="522" width="12.453125" style="4" customWidth="1"/>
    <col min="523" max="768" width="10.54296875" style="4"/>
    <col min="769" max="769" width="69" style="4" customWidth="1"/>
    <col min="770" max="770" width="7.54296875" style="4" customWidth="1"/>
    <col min="771" max="771" width="1.54296875" style="4" customWidth="1"/>
    <col min="772" max="772" width="11.54296875" style="4" customWidth="1"/>
    <col min="773" max="773" width="1.54296875" style="4" customWidth="1"/>
    <col min="774" max="774" width="15.453125" style="4" bestFit="1" customWidth="1"/>
    <col min="775" max="775" width="1.54296875" style="4" customWidth="1"/>
    <col min="776" max="776" width="11.54296875" style="4" customWidth="1"/>
    <col min="777" max="777" width="1.54296875" style="4" customWidth="1"/>
    <col min="778" max="778" width="12.453125" style="4" customWidth="1"/>
    <col min="779" max="1024" width="10.54296875" style="4"/>
    <col min="1025" max="1025" width="69" style="4" customWidth="1"/>
    <col min="1026" max="1026" width="7.54296875" style="4" customWidth="1"/>
    <col min="1027" max="1027" width="1.54296875" style="4" customWidth="1"/>
    <col min="1028" max="1028" width="11.54296875" style="4" customWidth="1"/>
    <col min="1029" max="1029" width="1.54296875" style="4" customWidth="1"/>
    <col min="1030" max="1030" width="15.453125" style="4" bestFit="1" customWidth="1"/>
    <col min="1031" max="1031" width="1.54296875" style="4" customWidth="1"/>
    <col min="1032" max="1032" width="11.54296875" style="4" customWidth="1"/>
    <col min="1033" max="1033" width="1.54296875" style="4" customWidth="1"/>
    <col min="1034" max="1034" width="12.453125" style="4" customWidth="1"/>
    <col min="1035" max="1280" width="10.54296875" style="4"/>
    <col min="1281" max="1281" width="69" style="4" customWidth="1"/>
    <col min="1282" max="1282" width="7.54296875" style="4" customWidth="1"/>
    <col min="1283" max="1283" width="1.54296875" style="4" customWidth="1"/>
    <col min="1284" max="1284" width="11.54296875" style="4" customWidth="1"/>
    <col min="1285" max="1285" width="1.54296875" style="4" customWidth="1"/>
    <col min="1286" max="1286" width="15.453125" style="4" bestFit="1" customWidth="1"/>
    <col min="1287" max="1287" width="1.54296875" style="4" customWidth="1"/>
    <col min="1288" max="1288" width="11.54296875" style="4" customWidth="1"/>
    <col min="1289" max="1289" width="1.54296875" style="4" customWidth="1"/>
    <col min="1290" max="1290" width="12.453125" style="4" customWidth="1"/>
    <col min="1291" max="1536" width="10.54296875" style="4"/>
    <col min="1537" max="1537" width="69" style="4" customWidth="1"/>
    <col min="1538" max="1538" width="7.54296875" style="4" customWidth="1"/>
    <col min="1539" max="1539" width="1.54296875" style="4" customWidth="1"/>
    <col min="1540" max="1540" width="11.54296875" style="4" customWidth="1"/>
    <col min="1541" max="1541" width="1.54296875" style="4" customWidth="1"/>
    <col min="1542" max="1542" width="15.453125" style="4" bestFit="1" customWidth="1"/>
    <col min="1543" max="1543" width="1.54296875" style="4" customWidth="1"/>
    <col min="1544" max="1544" width="11.54296875" style="4" customWidth="1"/>
    <col min="1545" max="1545" width="1.54296875" style="4" customWidth="1"/>
    <col min="1546" max="1546" width="12.453125" style="4" customWidth="1"/>
    <col min="1547" max="1792" width="10.54296875" style="4"/>
    <col min="1793" max="1793" width="69" style="4" customWidth="1"/>
    <col min="1794" max="1794" width="7.54296875" style="4" customWidth="1"/>
    <col min="1795" max="1795" width="1.54296875" style="4" customWidth="1"/>
    <col min="1796" max="1796" width="11.54296875" style="4" customWidth="1"/>
    <col min="1797" max="1797" width="1.54296875" style="4" customWidth="1"/>
    <col min="1798" max="1798" width="15.453125" style="4" bestFit="1" customWidth="1"/>
    <col min="1799" max="1799" width="1.54296875" style="4" customWidth="1"/>
    <col min="1800" max="1800" width="11.54296875" style="4" customWidth="1"/>
    <col min="1801" max="1801" width="1.54296875" style="4" customWidth="1"/>
    <col min="1802" max="1802" width="12.453125" style="4" customWidth="1"/>
    <col min="1803" max="2048" width="10.54296875" style="4"/>
    <col min="2049" max="2049" width="69" style="4" customWidth="1"/>
    <col min="2050" max="2050" width="7.54296875" style="4" customWidth="1"/>
    <col min="2051" max="2051" width="1.54296875" style="4" customWidth="1"/>
    <col min="2052" max="2052" width="11.54296875" style="4" customWidth="1"/>
    <col min="2053" max="2053" width="1.54296875" style="4" customWidth="1"/>
    <col min="2054" max="2054" width="15.453125" style="4" bestFit="1" customWidth="1"/>
    <col min="2055" max="2055" width="1.54296875" style="4" customWidth="1"/>
    <col min="2056" max="2056" width="11.54296875" style="4" customWidth="1"/>
    <col min="2057" max="2057" width="1.54296875" style="4" customWidth="1"/>
    <col min="2058" max="2058" width="12.453125" style="4" customWidth="1"/>
    <col min="2059" max="2304" width="10.54296875" style="4"/>
    <col min="2305" max="2305" width="69" style="4" customWidth="1"/>
    <col min="2306" max="2306" width="7.54296875" style="4" customWidth="1"/>
    <col min="2307" max="2307" width="1.54296875" style="4" customWidth="1"/>
    <col min="2308" max="2308" width="11.54296875" style="4" customWidth="1"/>
    <col min="2309" max="2309" width="1.54296875" style="4" customWidth="1"/>
    <col min="2310" max="2310" width="15.453125" style="4" bestFit="1" customWidth="1"/>
    <col min="2311" max="2311" width="1.54296875" style="4" customWidth="1"/>
    <col min="2312" max="2312" width="11.54296875" style="4" customWidth="1"/>
    <col min="2313" max="2313" width="1.54296875" style="4" customWidth="1"/>
    <col min="2314" max="2314" width="12.453125" style="4" customWidth="1"/>
    <col min="2315" max="2560" width="10.54296875" style="4"/>
    <col min="2561" max="2561" width="69" style="4" customWidth="1"/>
    <col min="2562" max="2562" width="7.54296875" style="4" customWidth="1"/>
    <col min="2563" max="2563" width="1.54296875" style="4" customWidth="1"/>
    <col min="2564" max="2564" width="11.54296875" style="4" customWidth="1"/>
    <col min="2565" max="2565" width="1.54296875" style="4" customWidth="1"/>
    <col min="2566" max="2566" width="15.453125" style="4" bestFit="1" customWidth="1"/>
    <col min="2567" max="2567" width="1.54296875" style="4" customWidth="1"/>
    <col min="2568" max="2568" width="11.54296875" style="4" customWidth="1"/>
    <col min="2569" max="2569" width="1.54296875" style="4" customWidth="1"/>
    <col min="2570" max="2570" width="12.453125" style="4" customWidth="1"/>
    <col min="2571" max="2816" width="10.54296875" style="4"/>
    <col min="2817" max="2817" width="69" style="4" customWidth="1"/>
    <col min="2818" max="2818" width="7.54296875" style="4" customWidth="1"/>
    <col min="2819" max="2819" width="1.54296875" style="4" customWidth="1"/>
    <col min="2820" max="2820" width="11.54296875" style="4" customWidth="1"/>
    <col min="2821" max="2821" width="1.54296875" style="4" customWidth="1"/>
    <col min="2822" max="2822" width="15.453125" style="4" bestFit="1" customWidth="1"/>
    <col min="2823" max="2823" width="1.54296875" style="4" customWidth="1"/>
    <col min="2824" max="2824" width="11.54296875" style="4" customWidth="1"/>
    <col min="2825" max="2825" width="1.54296875" style="4" customWidth="1"/>
    <col min="2826" max="2826" width="12.453125" style="4" customWidth="1"/>
    <col min="2827" max="3072" width="10.54296875" style="4"/>
    <col min="3073" max="3073" width="69" style="4" customWidth="1"/>
    <col min="3074" max="3074" width="7.54296875" style="4" customWidth="1"/>
    <col min="3075" max="3075" width="1.54296875" style="4" customWidth="1"/>
    <col min="3076" max="3076" width="11.54296875" style="4" customWidth="1"/>
    <col min="3077" max="3077" width="1.54296875" style="4" customWidth="1"/>
    <col min="3078" max="3078" width="15.453125" style="4" bestFit="1" customWidth="1"/>
    <col min="3079" max="3079" width="1.54296875" style="4" customWidth="1"/>
    <col min="3080" max="3080" width="11.54296875" style="4" customWidth="1"/>
    <col min="3081" max="3081" width="1.54296875" style="4" customWidth="1"/>
    <col min="3082" max="3082" width="12.453125" style="4" customWidth="1"/>
    <col min="3083" max="3328" width="10.54296875" style="4"/>
    <col min="3329" max="3329" width="69" style="4" customWidth="1"/>
    <col min="3330" max="3330" width="7.54296875" style="4" customWidth="1"/>
    <col min="3331" max="3331" width="1.54296875" style="4" customWidth="1"/>
    <col min="3332" max="3332" width="11.54296875" style="4" customWidth="1"/>
    <col min="3333" max="3333" width="1.54296875" style="4" customWidth="1"/>
    <col min="3334" max="3334" width="15.453125" style="4" bestFit="1" customWidth="1"/>
    <col min="3335" max="3335" width="1.54296875" style="4" customWidth="1"/>
    <col min="3336" max="3336" width="11.54296875" style="4" customWidth="1"/>
    <col min="3337" max="3337" width="1.54296875" style="4" customWidth="1"/>
    <col min="3338" max="3338" width="12.453125" style="4" customWidth="1"/>
    <col min="3339" max="3584" width="10.54296875" style="4"/>
    <col min="3585" max="3585" width="69" style="4" customWidth="1"/>
    <col min="3586" max="3586" width="7.54296875" style="4" customWidth="1"/>
    <col min="3587" max="3587" width="1.54296875" style="4" customWidth="1"/>
    <col min="3588" max="3588" width="11.54296875" style="4" customWidth="1"/>
    <col min="3589" max="3589" width="1.54296875" style="4" customWidth="1"/>
    <col min="3590" max="3590" width="15.453125" style="4" bestFit="1" customWidth="1"/>
    <col min="3591" max="3591" width="1.54296875" style="4" customWidth="1"/>
    <col min="3592" max="3592" width="11.54296875" style="4" customWidth="1"/>
    <col min="3593" max="3593" width="1.54296875" style="4" customWidth="1"/>
    <col min="3594" max="3594" width="12.453125" style="4" customWidth="1"/>
    <col min="3595" max="3840" width="10.54296875" style="4"/>
    <col min="3841" max="3841" width="69" style="4" customWidth="1"/>
    <col min="3842" max="3842" width="7.54296875" style="4" customWidth="1"/>
    <col min="3843" max="3843" width="1.54296875" style="4" customWidth="1"/>
    <col min="3844" max="3844" width="11.54296875" style="4" customWidth="1"/>
    <col min="3845" max="3845" width="1.54296875" style="4" customWidth="1"/>
    <col min="3846" max="3846" width="15.453125" style="4" bestFit="1" customWidth="1"/>
    <col min="3847" max="3847" width="1.54296875" style="4" customWidth="1"/>
    <col min="3848" max="3848" width="11.54296875" style="4" customWidth="1"/>
    <col min="3849" max="3849" width="1.54296875" style="4" customWidth="1"/>
    <col min="3850" max="3850" width="12.453125" style="4" customWidth="1"/>
    <col min="3851" max="4096" width="10.54296875" style="4"/>
    <col min="4097" max="4097" width="69" style="4" customWidth="1"/>
    <col min="4098" max="4098" width="7.54296875" style="4" customWidth="1"/>
    <col min="4099" max="4099" width="1.54296875" style="4" customWidth="1"/>
    <col min="4100" max="4100" width="11.54296875" style="4" customWidth="1"/>
    <col min="4101" max="4101" width="1.54296875" style="4" customWidth="1"/>
    <col min="4102" max="4102" width="15.453125" style="4" bestFit="1" customWidth="1"/>
    <col min="4103" max="4103" width="1.54296875" style="4" customWidth="1"/>
    <col min="4104" max="4104" width="11.54296875" style="4" customWidth="1"/>
    <col min="4105" max="4105" width="1.54296875" style="4" customWidth="1"/>
    <col min="4106" max="4106" width="12.453125" style="4" customWidth="1"/>
    <col min="4107" max="4352" width="10.54296875" style="4"/>
    <col min="4353" max="4353" width="69" style="4" customWidth="1"/>
    <col min="4354" max="4354" width="7.54296875" style="4" customWidth="1"/>
    <col min="4355" max="4355" width="1.54296875" style="4" customWidth="1"/>
    <col min="4356" max="4356" width="11.54296875" style="4" customWidth="1"/>
    <col min="4357" max="4357" width="1.54296875" style="4" customWidth="1"/>
    <col min="4358" max="4358" width="15.453125" style="4" bestFit="1" customWidth="1"/>
    <col min="4359" max="4359" width="1.54296875" style="4" customWidth="1"/>
    <col min="4360" max="4360" width="11.54296875" style="4" customWidth="1"/>
    <col min="4361" max="4361" width="1.54296875" style="4" customWidth="1"/>
    <col min="4362" max="4362" width="12.453125" style="4" customWidth="1"/>
    <col min="4363" max="4608" width="10.54296875" style="4"/>
    <col min="4609" max="4609" width="69" style="4" customWidth="1"/>
    <col min="4610" max="4610" width="7.54296875" style="4" customWidth="1"/>
    <col min="4611" max="4611" width="1.54296875" style="4" customWidth="1"/>
    <col min="4612" max="4612" width="11.54296875" style="4" customWidth="1"/>
    <col min="4613" max="4613" width="1.54296875" style="4" customWidth="1"/>
    <col min="4614" max="4614" width="15.453125" style="4" bestFit="1" customWidth="1"/>
    <col min="4615" max="4615" width="1.54296875" style="4" customWidth="1"/>
    <col min="4616" max="4616" width="11.54296875" style="4" customWidth="1"/>
    <col min="4617" max="4617" width="1.54296875" style="4" customWidth="1"/>
    <col min="4618" max="4618" width="12.453125" style="4" customWidth="1"/>
    <col min="4619" max="4864" width="10.54296875" style="4"/>
    <col min="4865" max="4865" width="69" style="4" customWidth="1"/>
    <col min="4866" max="4866" width="7.54296875" style="4" customWidth="1"/>
    <col min="4867" max="4867" width="1.54296875" style="4" customWidth="1"/>
    <col min="4868" max="4868" width="11.54296875" style="4" customWidth="1"/>
    <col min="4869" max="4869" width="1.54296875" style="4" customWidth="1"/>
    <col min="4870" max="4870" width="15.453125" style="4" bestFit="1" customWidth="1"/>
    <col min="4871" max="4871" width="1.54296875" style="4" customWidth="1"/>
    <col min="4872" max="4872" width="11.54296875" style="4" customWidth="1"/>
    <col min="4873" max="4873" width="1.54296875" style="4" customWidth="1"/>
    <col min="4874" max="4874" width="12.453125" style="4" customWidth="1"/>
    <col min="4875" max="5120" width="10.54296875" style="4"/>
    <col min="5121" max="5121" width="69" style="4" customWidth="1"/>
    <col min="5122" max="5122" width="7.54296875" style="4" customWidth="1"/>
    <col min="5123" max="5123" width="1.54296875" style="4" customWidth="1"/>
    <col min="5124" max="5124" width="11.54296875" style="4" customWidth="1"/>
    <col min="5125" max="5125" width="1.54296875" style="4" customWidth="1"/>
    <col min="5126" max="5126" width="15.453125" style="4" bestFit="1" customWidth="1"/>
    <col min="5127" max="5127" width="1.54296875" style="4" customWidth="1"/>
    <col min="5128" max="5128" width="11.54296875" style="4" customWidth="1"/>
    <col min="5129" max="5129" width="1.54296875" style="4" customWidth="1"/>
    <col min="5130" max="5130" width="12.453125" style="4" customWidth="1"/>
    <col min="5131" max="5376" width="10.54296875" style="4"/>
    <col min="5377" max="5377" width="69" style="4" customWidth="1"/>
    <col min="5378" max="5378" width="7.54296875" style="4" customWidth="1"/>
    <col min="5379" max="5379" width="1.54296875" style="4" customWidth="1"/>
    <col min="5380" max="5380" width="11.54296875" style="4" customWidth="1"/>
    <col min="5381" max="5381" width="1.54296875" style="4" customWidth="1"/>
    <col min="5382" max="5382" width="15.453125" style="4" bestFit="1" customWidth="1"/>
    <col min="5383" max="5383" width="1.54296875" style="4" customWidth="1"/>
    <col min="5384" max="5384" width="11.54296875" style="4" customWidth="1"/>
    <col min="5385" max="5385" width="1.54296875" style="4" customWidth="1"/>
    <col min="5386" max="5386" width="12.453125" style="4" customWidth="1"/>
    <col min="5387" max="5632" width="10.54296875" style="4"/>
    <col min="5633" max="5633" width="69" style="4" customWidth="1"/>
    <col min="5634" max="5634" width="7.54296875" style="4" customWidth="1"/>
    <col min="5635" max="5635" width="1.54296875" style="4" customWidth="1"/>
    <col min="5636" max="5636" width="11.54296875" style="4" customWidth="1"/>
    <col min="5637" max="5637" width="1.54296875" style="4" customWidth="1"/>
    <col min="5638" max="5638" width="15.453125" style="4" bestFit="1" customWidth="1"/>
    <col min="5639" max="5639" width="1.54296875" style="4" customWidth="1"/>
    <col min="5640" max="5640" width="11.54296875" style="4" customWidth="1"/>
    <col min="5641" max="5641" width="1.54296875" style="4" customWidth="1"/>
    <col min="5642" max="5642" width="12.453125" style="4" customWidth="1"/>
    <col min="5643" max="5888" width="10.54296875" style="4"/>
    <col min="5889" max="5889" width="69" style="4" customWidth="1"/>
    <col min="5890" max="5890" width="7.54296875" style="4" customWidth="1"/>
    <col min="5891" max="5891" width="1.54296875" style="4" customWidth="1"/>
    <col min="5892" max="5892" width="11.54296875" style="4" customWidth="1"/>
    <col min="5893" max="5893" width="1.54296875" style="4" customWidth="1"/>
    <col min="5894" max="5894" width="15.453125" style="4" bestFit="1" customWidth="1"/>
    <col min="5895" max="5895" width="1.54296875" style="4" customWidth="1"/>
    <col min="5896" max="5896" width="11.54296875" style="4" customWidth="1"/>
    <col min="5897" max="5897" width="1.54296875" style="4" customWidth="1"/>
    <col min="5898" max="5898" width="12.453125" style="4" customWidth="1"/>
    <col min="5899" max="6144" width="10.54296875" style="4"/>
    <col min="6145" max="6145" width="69" style="4" customWidth="1"/>
    <col min="6146" max="6146" width="7.54296875" style="4" customWidth="1"/>
    <col min="6147" max="6147" width="1.54296875" style="4" customWidth="1"/>
    <col min="6148" max="6148" width="11.54296875" style="4" customWidth="1"/>
    <col min="6149" max="6149" width="1.54296875" style="4" customWidth="1"/>
    <col min="6150" max="6150" width="15.453125" style="4" bestFit="1" customWidth="1"/>
    <col min="6151" max="6151" width="1.54296875" style="4" customWidth="1"/>
    <col min="6152" max="6152" width="11.54296875" style="4" customWidth="1"/>
    <col min="6153" max="6153" width="1.54296875" style="4" customWidth="1"/>
    <col min="6154" max="6154" width="12.453125" style="4" customWidth="1"/>
    <col min="6155" max="6400" width="10.54296875" style="4"/>
    <col min="6401" max="6401" width="69" style="4" customWidth="1"/>
    <col min="6402" max="6402" width="7.54296875" style="4" customWidth="1"/>
    <col min="6403" max="6403" width="1.54296875" style="4" customWidth="1"/>
    <col min="6404" max="6404" width="11.54296875" style="4" customWidth="1"/>
    <col min="6405" max="6405" width="1.54296875" style="4" customWidth="1"/>
    <col min="6406" max="6406" width="15.453125" style="4" bestFit="1" customWidth="1"/>
    <col min="6407" max="6407" width="1.54296875" style="4" customWidth="1"/>
    <col min="6408" max="6408" width="11.54296875" style="4" customWidth="1"/>
    <col min="6409" max="6409" width="1.54296875" style="4" customWidth="1"/>
    <col min="6410" max="6410" width="12.453125" style="4" customWidth="1"/>
    <col min="6411" max="6656" width="10.54296875" style="4"/>
    <col min="6657" max="6657" width="69" style="4" customWidth="1"/>
    <col min="6658" max="6658" width="7.54296875" style="4" customWidth="1"/>
    <col min="6659" max="6659" width="1.54296875" style="4" customWidth="1"/>
    <col min="6660" max="6660" width="11.54296875" style="4" customWidth="1"/>
    <col min="6661" max="6661" width="1.54296875" style="4" customWidth="1"/>
    <col min="6662" max="6662" width="15.453125" style="4" bestFit="1" customWidth="1"/>
    <col min="6663" max="6663" width="1.54296875" style="4" customWidth="1"/>
    <col min="6664" max="6664" width="11.54296875" style="4" customWidth="1"/>
    <col min="6665" max="6665" width="1.54296875" style="4" customWidth="1"/>
    <col min="6666" max="6666" width="12.453125" style="4" customWidth="1"/>
    <col min="6667" max="6912" width="10.54296875" style="4"/>
    <col min="6913" max="6913" width="69" style="4" customWidth="1"/>
    <col min="6914" max="6914" width="7.54296875" style="4" customWidth="1"/>
    <col min="6915" max="6915" width="1.54296875" style="4" customWidth="1"/>
    <col min="6916" max="6916" width="11.54296875" style="4" customWidth="1"/>
    <col min="6917" max="6917" width="1.54296875" style="4" customWidth="1"/>
    <col min="6918" max="6918" width="15.453125" style="4" bestFit="1" customWidth="1"/>
    <col min="6919" max="6919" width="1.54296875" style="4" customWidth="1"/>
    <col min="6920" max="6920" width="11.54296875" style="4" customWidth="1"/>
    <col min="6921" max="6921" width="1.54296875" style="4" customWidth="1"/>
    <col min="6922" max="6922" width="12.453125" style="4" customWidth="1"/>
    <col min="6923" max="7168" width="10.54296875" style="4"/>
    <col min="7169" max="7169" width="69" style="4" customWidth="1"/>
    <col min="7170" max="7170" width="7.54296875" style="4" customWidth="1"/>
    <col min="7171" max="7171" width="1.54296875" style="4" customWidth="1"/>
    <col min="7172" max="7172" width="11.54296875" style="4" customWidth="1"/>
    <col min="7173" max="7173" width="1.54296875" style="4" customWidth="1"/>
    <col min="7174" max="7174" width="15.453125" style="4" bestFit="1" customWidth="1"/>
    <col min="7175" max="7175" width="1.54296875" style="4" customWidth="1"/>
    <col min="7176" max="7176" width="11.54296875" style="4" customWidth="1"/>
    <col min="7177" max="7177" width="1.54296875" style="4" customWidth="1"/>
    <col min="7178" max="7178" width="12.453125" style="4" customWidth="1"/>
    <col min="7179" max="7424" width="10.54296875" style="4"/>
    <col min="7425" max="7425" width="69" style="4" customWidth="1"/>
    <col min="7426" max="7426" width="7.54296875" style="4" customWidth="1"/>
    <col min="7427" max="7427" width="1.54296875" style="4" customWidth="1"/>
    <col min="7428" max="7428" width="11.54296875" style="4" customWidth="1"/>
    <col min="7429" max="7429" width="1.54296875" style="4" customWidth="1"/>
    <col min="7430" max="7430" width="15.453125" style="4" bestFit="1" customWidth="1"/>
    <col min="7431" max="7431" width="1.54296875" style="4" customWidth="1"/>
    <col min="7432" max="7432" width="11.54296875" style="4" customWidth="1"/>
    <col min="7433" max="7433" width="1.54296875" style="4" customWidth="1"/>
    <col min="7434" max="7434" width="12.453125" style="4" customWidth="1"/>
    <col min="7435" max="7680" width="10.54296875" style="4"/>
    <col min="7681" max="7681" width="69" style="4" customWidth="1"/>
    <col min="7682" max="7682" width="7.54296875" style="4" customWidth="1"/>
    <col min="7683" max="7683" width="1.54296875" style="4" customWidth="1"/>
    <col min="7684" max="7684" width="11.54296875" style="4" customWidth="1"/>
    <col min="7685" max="7685" width="1.54296875" style="4" customWidth="1"/>
    <col min="7686" max="7686" width="15.453125" style="4" bestFit="1" customWidth="1"/>
    <col min="7687" max="7687" width="1.54296875" style="4" customWidth="1"/>
    <col min="7688" max="7688" width="11.54296875" style="4" customWidth="1"/>
    <col min="7689" max="7689" width="1.54296875" style="4" customWidth="1"/>
    <col min="7690" max="7690" width="12.453125" style="4" customWidth="1"/>
    <col min="7691" max="7936" width="10.54296875" style="4"/>
    <col min="7937" max="7937" width="69" style="4" customWidth="1"/>
    <col min="7938" max="7938" width="7.54296875" style="4" customWidth="1"/>
    <col min="7939" max="7939" width="1.54296875" style="4" customWidth="1"/>
    <col min="7940" max="7940" width="11.54296875" style="4" customWidth="1"/>
    <col min="7941" max="7941" width="1.54296875" style="4" customWidth="1"/>
    <col min="7942" max="7942" width="15.453125" style="4" bestFit="1" customWidth="1"/>
    <col min="7943" max="7943" width="1.54296875" style="4" customWidth="1"/>
    <col min="7944" max="7944" width="11.54296875" style="4" customWidth="1"/>
    <col min="7945" max="7945" width="1.54296875" style="4" customWidth="1"/>
    <col min="7946" max="7946" width="12.453125" style="4" customWidth="1"/>
    <col min="7947" max="8192" width="10.54296875" style="4"/>
    <col min="8193" max="8193" width="69" style="4" customWidth="1"/>
    <col min="8194" max="8194" width="7.54296875" style="4" customWidth="1"/>
    <col min="8195" max="8195" width="1.54296875" style="4" customWidth="1"/>
    <col min="8196" max="8196" width="11.54296875" style="4" customWidth="1"/>
    <col min="8197" max="8197" width="1.54296875" style="4" customWidth="1"/>
    <col min="8198" max="8198" width="15.453125" style="4" bestFit="1" customWidth="1"/>
    <col min="8199" max="8199" width="1.54296875" style="4" customWidth="1"/>
    <col min="8200" max="8200" width="11.54296875" style="4" customWidth="1"/>
    <col min="8201" max="8201" width="1.54296875" style="4" customWidth="1"/>
    <col min="8202" max="8202" width="12.453125" style="4" customWidth="1"/>
    <col min="8203" max="8448" width="10.54296875" style="4"/>
    <col min="8449" max="8449" width="69" style="4" customWidth="1"/>
    <col min="8450" max="8450" width="7.54296875" style="4" customWidth="1"/>
    <col min="8451" max="8451" width="1.54296875" style="4" customWidth="1"/>
    <col min="8452" max="8452" width="11.54296875" style="4" customWidth="1"/>
    <col min="8453" max="8453" width="1.54296875" style="4" customWidth="1"/>
    <col min="8454" max="8454" width="15.453125" style="4" bestFit="1" customWidth="1"/>
    <col min="8455" max="8455" width="1.54296875" style="4" customWidth="1"/>
    <col min="8456" max="8456" width="11.54296875" style="4" customWidth="1"/>
    <col min="8457" max="8457" width="1.54296875" style="4" customWidth="1"/>
    <col min="8458" max="8458" width="12.453125" style="4" customWidth="1"/>
    <col min="8459" max="8704" width="10.54296875" style="4"/>
    <col min="8705" max="8705" width="69" style="4" customWidth="1"/>
    <col min="8706" max="8706" width="7.54296875" style="4" customWidth="1"/>
    <col min="8707" max="8707" width="1.54296875" style="4" customWidth="1"/>
    <col min="8708" max="8708" width="11.54296875" style="4" customWidth="1"/>
    <col min="8709" max="8709" width="1.54296875" style="4" customWidth="1"/>
    <col min="8710" max="8710" width="15.453125" style="4" bestFit="1" customWidth="1"/>
    <col min="8711" max="8711" width="1.54296875" style="4" customWidth="1"/>
    <col min="8712" max="8712" width="11.54296875" style="4" customWidth="1"/>
    <col min="8713" max="8713" width="1.54296875" style="4" customWidth="1"/>
    <col min="8714" max="8714" width="12.453125" style="4" customWidth="1"/>
    <col min="8715" max="8960" width="10.54296875" style="4"/>
    <col min="8961" max="8961" width="69" style="4" customWidth="1"/>
    <col min="8962" max="8962" width="7.54296875" style="4" customWidth="1"/>
    <col min="8963" max="8963" width="1.54296875" style="4" customWidth="1"/>
    <col min="8964" max="8964" width="11.54296875" style="4" customWidth="1"/>
    <col min="8965" max="8965" width="1.54296875" style="4" customWidth="1"/>
    <col min="8966" max="8966" width="15.453125" style="4" bestFit="1" customWidth="1"/>
    <col min="8967" max="8967" width="1.54296875" style="4" customWidth="1"/>
    <col min="8968" max="8968" width="11.54296875" style="4" customWidth="1"/>
    <col min="8969" max="8969" width="1.54296875" style="4" customWidth="1"/>
    <col min="8970" max="8970" width="12.453125" style="4" customWidth="1"/>
    <col min="8971" max="9216" width="10.54296875" style="4"/>
    <col min="9217" max="9217" width="69" style="4" customWidth="1"/>
    <col min="9218" max="9218" width="7.54296875" style="4" customWidth="1"/>
    <col min="9219" max="9219" width="1.54296875" style="4" customWidth="1"/>
    <col min="9220" max="9220" width="11.54296875" style="4" customWidth="1"/>
    <col min="9221" max="9221" width="1.54296875" style="4" customWidth="1"/>
    <col min="9222" max="9222" width="15.453125" style="4" bestFit="1" customWidth="1"/>
    <col min="9223" max="9223" width="1.54296875" style="4" customWidth="1"/>
    <col min="9224" max="9224" width="11.54296875" style="4" customWidth="1"/>
    <col min="9225" max="9225" width="1.54296875" style="4" customWidth="1"/>
    <col min="9226" max="9226" width="12.453125" style="4" customWidth="1"/>
    <col min="9227" max="9472" width="10.54296875" style="4"/>
    <col min="9473" max="9473" width="69" style="4" customWidth="1"/>
    <col min="9474" max="9474" width="7.54296875" style="4" customWidth="1"/>
    <col min="9475" max="9475" width="1.54296875" style="4" customWidth="1"/>
    <col min="9476" max="9476" width="11.54296875" style="4" customWidth="1"/>
    <col min="9477" max="9477" width="1.54296875" style="4" customWidth="1"/>
    <col min="9478" max="9478" width="15.453125" style="4" bestFit="1" customWidth="1"/>
    <col min="9479" max="9479" width="1.54296875" style="4" customWidth="1"/>
    <col min="9480" max="9480" width="11.54296875" style="4" customWidth="1"/>
    <col min="9481" max="9481" width="1.54296875" style="4" customWidth="1"/>
    <col min="9482" max="9482" width="12.453125" style="4" customWidth="1"/>
    <col min="9483" max="9728" width="10.54296875" style="4"/>
    <col min="9729" max="9729" width="69" style="4" customWidth="1"/>
    <col min="9730" max="9730" width="7.54296875" style="4" customWidth="1"/>
    <col min="9731" max="9731" width="1.54296875" style="4" customWidth="1"/>
    <col min="9732" max="9732" width="11.54296875" style="4" customWidth="1"/>
    <col min="9733" max="9733" width="1.54296875" style="4" customWidth="1"/>
    <col min="9734" max="9734" width="15.453125" style="4" bestFit="1" customWidth="1"/>
    <col min="9735" max="9735" width="1.54296875" style="4" customWidth="1"/>
    <col min="9736" max="9736" width="11.54296875" style="4" customWidth="1"/>
    <col min="9737" max="9737" width="1.54296875" style="4" customWidth="1"/>
    <col min="9738" max="9738" width="12.453125" style="4" customWidth="1"/>
    <col min="9739" max="9984" width="10.54296875" style="4"/>
    <col min="9985" max="9985" width="69" style="4" customWidth="1"/>
    <col min="9986" max="9986" width="7.54296875" style="4" customWidth="1"/>
    <col min="9987" max="9987" width="1.54296875" style="4" customWidth="1"/>
    <col min="9988" max="9988" width="11.54296875" style="4" customWidth="1"/>
    <col min="9989" max="9989" width="1.54296875" style="4" customWidth="1"/>
    <col min="9990" max="9990" width="15.453125" style="4" bestFit="1" customWidth="1"/>
    <col min="9991" max="9991" width="1.54296875" style="4" customWidth="1"/>
    <col min="9992" max="9992" width="11.54296875" style="4" customWidth="1"/>
    <col min="9993" max="9993" width="1.54296875" style="4" customWidth="1"/>
    <col min="9994" max="9994" width="12.453125" style="4" customWidth="1"/>
    <col min="9995" max="10240" width="10.54296875" style="4"/>
    <col min="10241" max="10241" width="69" style="4" customWidth="1"/>
    <col min="10242" max="10242" width="7.54296875" style="4" customWidth="1"/>
    <col min="10243" max="10243" width="1.54296875" style="4" customWidth="1"/>
    <col min="10244" max="10244" width="11.54296875" style="4" customWidth="1"/>
    <col min="10245" max="10245" width="1.54296875" style="4" customWidth="1"/>
    <col min="10246" max="10246" width="15.453125" style="4" bestFit="1" customWidth="1"/>
    <col min="10247" max="10247" width="1.54296875" style="4" customWidth="1"/>
    <col min="10248" max="10248" width="11.54296875" style="4" customWidth="1"/>
    <col min="10249" max="10249" width="1.54296875" style="4" customWidth="1"/>
    <col min="10250" max="10250" width="12.453125" style="4" customWidth="1"/>
    <col min="10251" max="10496" width="10.54296875" style="4"/>
    <col min="10497" max="10497" width="69" style="4" customWidth="1"/>
    <col min="10498" max="10498" width="7.54296875" style="4" customWidth="1"/>
    <col min="10499" max="10499" width="1.54296875" style="4" customWidth="1"/>
    <col min="10500" max="10500" width="11.54296875" style="4" customWidth="1"/>
    <col min="10501" max="10501" width="1.54296875" style="4" customWidth="1"/>
    <col min="10502" max="10502" width="15.453125" style="4" bestFit="1" customWidth="1"/>
    <col min="10503" max="10503" width="1.54296875" style="4" customWidth="1"/>
    <col min="10504" max="10504" width="11.54296875" style="4" customWidth="1"/>
    <col min="10505" max="10505" width="1.54296875" style="4" customWidth="1"/>
    <col min="10506" max="10506" width="12.453125" style="4" customWidth="1"/>
    <col min="10507" max="10752" width="10.54296875" style="4"/>
    <col min="10753" max="10753" width="69" style="4" customWidth="1"/>
    <col min="10754" max="10754" width="7.54296875" style="4" customWidth="1"/>
    <col min="10755" max="10755" width="1.54296875" style="4" customWidth="1"/>
    <col min="10756" max="10756" width="11.54296875" style="4" customWidth="1"/>
    <col min="10757" max="10757" width="1.54296875" style="4" customWidth="1"/>
    <col min="10758" max="10758" width="15.453125" style="4" bestFit="1" customWidth="1"/>
    <col min="10759" max="10759" width="1.54296875" style="4" customWidth="1"/>
    <col min="10760" max="10760" width="11.54296875" style="4" customWidth="1"/>
    <col min="10761" max="10761" width="1.54296875" style="4" customWidth="1"/>
    <col min="10762" max="10762" width="12.453125" style="4" customWidth="1"/>
    <col min="10763" max="11008" width="10.54296875" style="4"/>
    <col min="11009" max="11009" width="69" style="4" customWidth="1"/>
    <col min="11010" max="11010" width="7.54296875" style="4" customWidth="1"/>
    <col min="11011" max="11011" width="1.54296875" style="4" customWidth="1"/>
    <col min="11012" max="11012" width="11.54296875" style="4" customWidth="1"/>
    <col min="11013" max="11013" width="1.54296875" style="4" customWidth="1"/>
    <col min="11014" max="11014" width="15.453125" style="4" bestFit="1" customWidth="1"/>
    <col min="11015" max="11015" width="1.54296875" style="4" customWidth="1"/>
    <col min="11016" max="11016" width="11.54296875" style="4" customWidth="1"/>
    <col min="11017" max="11017" width="1.54296875" style="4" customWidth="1"/>
    <col min="11018" max="11018" width="12.453125" style="4" customWidth="1"/>
    <col min="11019" max="11264" width="10.54296875" style="4"/>
    <col min="11265" max="11265" width="69" style="4" customWidth="1"/>
    <col min="11266" max="11266" width="7.54296875" style="4" customWidth="1"/>
    <col min="11267" max="11267" width="1.54296875" style="4" customWidth="1"/>
    <col min="11268" max="11268" width="11.54296875" style="4" customWidth="1"/>
    <col min="11269" max="11269" width="1.54296875" style="4" customWidth="1"/>
    <col min="11270" max="11270" width="15.453125" style="4" bestFit="1" customWidth="1"/>
    <col min="11271" max="11271" width="1.54296875" style="4" customWidth="1"/>
    <col min="11272" max="11272" width="11.54296875" style="4" customWidth="1"/>
    <col min="11273" max="11273" width="1.54296875" style="4" customWidth="1"/>
    <col min="11274" max="11274" width="12.453125" style="4" customWidth="1"/>
    <col min="11275" max="11520" width="10.54296875" style="4"/>
    <col min="11521" max="11521" width="69" style="4" customWidth="1"/>
    <col min="11522" max="11522" width="7.54296875" style="4" customWidth="1"/>
    <col min="11523" max="11523" width="1.54296875" style="4" customWidth="1"/>
    <col min="11524" max="11524" width="11.54296875" style="4" customWidth="1"/>
    <col min="11525" max="11525" width="1.54296875" style="4" customWidth="1"/>
    <col min="11526" max="11526" width="15.453125" style="4" bestFit="1" customWidth="1"/>
    <col min="11527" max="11527" width="1.54296875" style="4" customWidth="1"/>
    <col min="11528" max="11528" width="11.54296875" style="4" customWidth="1"/>
    <col min="11529" max="11529" width="1.54296875" style="4" customWidth="1"/>
    <col min="11530" max="11530" width="12.453125" style="4" customWidth="1"/>
    <col min="11531" max="11776" width="10.54296875" style="4"/>
    <col min="11777" max="11777" width="69" style="4" customWidth="1"/>
    <col min="11778" max="11778" width="7.54296875" style="4" customWidth="1"/>
    <col min="11779" max="11779" width="1.54296875" style="4" customWidth="1"/>
    <col min="11780" max="11780" width="11.54296875" style="4" customWidth="1"/>
    <col min="11781" max="11781" width="1.54296875" style="4" customWidth="1"/>
    <col min="11782" max="11782" width="15.453125" style="4" bestFit="1" customWidth="1"/>
    <col min="11783" max="11783" width="1.54296875" style="4" customWidth="1"/>
    <col min="11784" max="11784" width="11.54296875" style="4" customWidth="1"/>
    <col min="11785" max="11785" width="1.54296875" style="4" customWidth="1"/>
    <col min="11786" max="11786" width="12.453125" style="4" customWidth="1"/>
    <col min="11787" max="12032" width="10.54296875" style="4"/>
    <col min="12033" max="12033" width="69" style="4" customWidth="1"/>
    <col min="12034" max="12034" width="7.54296875" style="4" customWidth="1"/>
    <col min="12035" max="12035" width="1.54296875" style="4" customWidth="1"/>
    <col min="12036" max="12036" width="11.54296875" style="4" customWidth="1"/>
    <col min="12037" max="12037" width="1.54296875" style="4" customWidth="1"/>
    <col min="12038" max="12038" width="15.453125" style="4" bestFit="1" customWidth="1"/>
    <col min="12039" max="12039" width="1.54296875" style="4" customWidth="1"/>
    <col min="12040" max="12040" width="11.54296875" style="4" customWidth="1"/>
    <col min="12041" max="12041" width="1.54296875" style="4" customWidth="1"/>
    <col min="12042" max="12042" width="12.453125" style="4" customWidth="1"/>
    <col min="12043" max="12288" width="10.54296875" style="4"/>
    <col min="12289" max="12289" width="69" style="4" customWidth="1"/>
    <col min="12290" max="12290" width="7.54296875" style="4" customWidth="1"/>
    <col min="12291" max="12291" width="1.54296875" style="4" customWidth="1"/>
    <col min="12292" max="12292" width="11.54296875" style="4" customWidth="1"/>
    <col min="12293" max="12293" width="1.54296875" style="4" customWidth="1"/>
    <col min="12294" max="12294" width="15.453125" style="4" bestFit="1" customWidth="1"/>
    <col min="12295" max="12295" width="1.54296875" style="4" customWidth="1"/>
    <col min="12296" max="12296" width="11.54296875" style="4" customWidth="1"/>
    <col min="12297" max="12297" width="1.54296875" style="4" customWidth="1"/>
    <col min="12298" max="12298" width="12.453125" style="4" customWidth="1"/>
    <col min="12299" max="12544" width="10.54296875" style="4"/>
    <col min="12545" max="12545" width="69" style="4" customWidth="1"/>
    <col min="12546" max="12546" width="7.54296875" style="4" customWidth="1"/>
    <col min="12547" max="12547" width="1.54296875" style="4" customWidth="1"/>
    <col min="12548" max="12548" width="11.54296875" style="4" customWidth="1"/>
    <col min="12549" max="12549" width="1.54296875" style="4" customWidth="1"/>
    <col min="12550" max="12550" width="15.453125" style="4" bestFit="1" customWidth="1"/>
    <col min="12551" max="12551" width="1.54296875" style="4" customWidth="1"/>
    <col min="12552" max="12552" width="11.54296875" style="4" customWidth="1"/>
    <col min="12553" max="12553" width="1.54296875" style="4" customWidth="1"/>
    <col min="12554" max="12554" width="12.453125" style="4" customWidth="1"/>
    <col min="12555" max="12800" width="10.54296875" style="4"/>
    <col min="12801" max="12801" width="69" style="4" customWidth="1"/>
    <col min="12802" max="12802" width="7.54296875" style="4" customWidth="1"/>
    <col min="12803" max="12803" width="1.54296875" style="4" customWidth="1"/>
    <col min="12804" max="12804" width="11.54296875" style="4" customWidth="1"/>
    <col min="12805" max="12805" width="1.54296875" style="4" customWidth="1"/>
    <col min="12806" max="12806" width="15.453125" style="4" bestFit="1" customWidth="1"/>
    <col min="12807" max="12807" width="1.54296875" style="4" customWidth="1"/>
    <col min="12808" max="12808" width="11.54296875" style="4" customWidth="1"/>
    <col min="12809" max="12809" width="1.54296875" style="4" customWidth="1"/>
    <col min="12810" max="12810" width="12.453125" style="4" customWidth="1"/>
    <col min="12811" max="13056" width="10.54296875" style="4"/>
    <col min="13057" max="13057" width="69" style="4" customWidth="1"/>
    <col min="13058" max="13058" width="7.54296875" style="4" customWidth="1"/>
    <col min="13059" max="13059" width="1.54296875" style="4" customWidth="1"/>
    <col min="13060" max="13060" width="11.54296875" style="4" customWidth="1"/>
    <col min="13061" max="13061" width="1.54296875" style="4" customWidth="1"/>
    <col min="13062" max="13062" width="15.453125" style="4" bestFit="1" customWidth="1"/>
    <col min="13063" max="13063" width="1.54296875" style="4" customWidth="1"/>
    <col min="13064" max="13064" width="11.54296875" style="4" customWidth="1"/>
    <col min="13065" max="13065" width="1.54296875" style="4" customWidth="1"/>
    <col min="13066" max="13066" width="12.453125" style="4" customWidth="1"/>
    <col min="13067" max="13312" width="10.54296875" style="4"/>
    <col min="13313" max="13313" width="69" style="4" customWidth="1"/>
    <col min="13314" max="13314" width="7.54296875" style="4" customWidth="1"/>
    <col min="13315" max="13315" width="1.54296875" style="4" customWidth="1"/>
    <col min="13316" max="13316" width="11.54296875" style="4" customWidth="1"/>
    <col min="13317" max="13317" width="1.54296875" style="4" customWidth="1"/>
    <col min="13318" max="13318" width="15.453125" style="4" bestFit="1" customWidth="1"/>
    <col min="13319" max="13319" width="1.54296875" style="4" customWidth="1"/>
    <col min="13320" max="13320" width="11.54296875" style="4" customWidth="1"/>
    <col min="13321" max="13321" width="1.54296875" style="4" customWidth="1"/>
    <col min="13322" max="13322" width="12.453125" style="4" customWidth="1"/>
    <col min="13323" max="13568" width="10.54296875" style="4"/>
    <col min="13569" max="13569" width="69" style="4" customWidth="1"/>
    <col min="13570" max="13570" width="7.54296875" style="4" customWidth="1"/>
    <col min="13571" max="13571" width="1.54296875" style="4" customWidth="1"/>
    <col min="13572" max="13572" width="11.54296875" style="4" customWidth="1"/>
    <col min="13573" max="13573" width="1.54296875" style="4" customWidth="1"/>
    <col min="13574" max="13574" width="15.453125" style="4" bestFit="1" customWidth="1"/>
    <col min="13575" max="13575" width="1.54296875" style="4" customWidth="1"/>
    <col min="13576" max="13576" width="11.54296875" style="4" customWidth="1"/>
    <col min="13577" max="13577" width="1.54296875" style="4" customWidth="1"/>
    <col min="13578" max="13578" width="12.453125" style="4" customWidth="1"/>
    <col min="13579" max="13824" width="10.54296875" style="4"/>
    <col min="13825" max="13825" width="69" style="4" customWidth="1"/>
    <col min="13826" max="13826" width="7.54296875" style="4" customWidth="1"/>
    <col min="13827" max="13827" width="1.54296875" style="4" customWidth="1"/>
    <col min="13828" max="13828" width="11.54296875" style="4" customWidth="1"/>
    <col min="13829" max="13829" width="1.54296875" style="4" customWidth="1"/>
    <col min="13830" max="13830" width="15.453125" style="4" bestFit="1" customWidth="1"/>
    <col min="13831" max="13831" width="1.54296875" style="4" customWidth="1"/>
    <col min="13832" max="13832" width="11.54296875" style="4" customWidth="1"/>
    <col min="13833" max="13833" width="1.54296875" style="4" customWidth="1"/>
    <col min="13834" max="13834" width="12.453125" style="4" customWidth="1"/>
    <col min="13835" max="14080" width="10.54296875" style="4"/>
    <col min="14081" max="14081" width="69" style="4" customWidth="1"/>
    <col min="14082" max="14082" width="7.54296875" style="4" customWidth="1"/>
    <col min="14083" max="14083" width="1.54296875" style="4" customWidth="1"/>
    <col min="14084" max="14084" width="11.54296875" style="4" customWidth="1"/>
    <col min="14085" max="14085" width="1.54296875" style="4" customWidth="1"/>
    <col min="14086" max="14086" width="15.453125" style="4" bestFit="1" customWidth="1"/>
    <col min="14087" max="14087" width="1.54296875" style="4" customWidth="1"/>
    <col min="14088" max="14088" width="11.54296875" style="4" customWidth="1"/>
    <col min="14089" max="14089" width="1.54296875" style="4" customWidth="1"/>
    <col min="14090" max="14090" width="12.453125" style="4" customWidth="1"/>
    <col min="14091" max="14336" width="10.54296875" style="4"/>
    <col min="14337" max="14337" width="69" style="4" customWidth="1"/>
    <col min="14338" max="14338" width="7.54296875" style="4" customWidth="1"/>
    <col min="14339" max="14339" width="1.54296875" style="4" customWidth="1"/>
    <col min="14340" max="14340" width="11.54296875" style="4" customWidth="1"/>
    <col min="14341" max="14341" width="1.54296875" style="4" customWidth="1"/>
    <col min="14342" max="14342" width="15.453125" style="4" bestFit="1" customWidth="1"/>
    <col min="14343" max="14343" width="1.54296875" style="4" customWidth="1"/>
    <col min="14344" max="14344" width="11.54296875" style="4" customWidth="1"/>
    <col min="14345" max="14345" width="1.54296875" style="4" customWidth="1"/>
    <col min="14346" max="14346" width="12.453125" style="4" customWidth="1"/>
    <col min="14347" max="14592" width="10.54296875" style="4"/>
    <col min="14593" max="14593" width="69" style="4" customWidth="1"/>
    <col min="14594" max="14594" width="7.54296875" style="4" customWidth="1"/>
    <col min="14595" max="14595" width="1.54296875" style="4" customWidth="1"/>
    <col min="14596" max="14596" width="11.54296875" style="4" customWidth="1"/>
    <col min="14597" max="14597" width="1.54296875" style="4" customWidth="1"/>
    <col min="14598" max="14598" width="15.453125" style="4" bestFit="1" customWidth="1"/>
    <col min="14599" max="14599" width="1.54296875" style="4" customWidth="1"/>
    <col min="14600" max="14600" width="11.54296875" style="4" customWidth="1"/>
    <col min="14601" max="14601" width="1.54296875" style="4" customWidth="1"/>
    <col min="14602" max="14602" width="12.453125" style="4" customWidth="1"/>
    <col min="14603" max="14848" width="10.54296875" style="4"/>
    <col min="14849" max="14849" width="69" style="4" customWidth="1"/>
    <col min="14850" max="14850" width="7.54296875" style="4" customWidth="1"/>
    <col min="14851" max="14851" width="1.54296875" style="4" customWidth="1"/>
    <col min="14852" max="14852" width="11.54296875" style="4" customWidth="1"/>
    <col min="14853" max="14853" width="1.54296875" style="4" customWidth="1"/>
    <col min="14854" max="14854" width="15.453125" style="4" bestFit="1" customWidth="1"/>
    <col min="14855" max="14855" width="1.54296875" style="4" customWidth="1"/>
    <col min="14856" max="14856" width="11.54296875" style="4" customWidth="1"/>
    <col min="14857" max="14857" width="1.54296875" style="4" customWidth="1"/>
    <col min="14858" max="14858" width="12.453125" style="4" customWidth="1"/>
    <col min="14859" max="15104" width="10.54296875" style="4"/>
    <col min="15105" max="15105" width="69" style="4" customWidth="1"/>
    <col min="15106" max="15106" width="7.54296875" style="4" customWidth="1"/>
    <col min="15107" max="15107" width="1.54296875" style="4" customWidth="1"/>
    <col min="15108" max="15108" width="11.54296875" style="4" customWidth="1"/>
    <col min="15109" max="15109" width="1.54296875" style="4" customWidth="1"/>
    <col min="15110" max="15110" width="15.453125" style="4" bestFit="1" customWidth="1"/>
    <col min="15111" max="15111" width="1.54296875" style="4" customWidth="1"/>
    <col min="15112" max="15112" width="11.54296875" style="4" customWidth="1"/>
    <col min="15113" max="15113" width="1.54296875" style="4" customWidth="1"/>
    <col min="15114" max="15114" width="12.453125" style="4" customWidth="1"/>
    <col min="15115" max="15360" width="10.54296875" style="4"/>
    <col min="15361" max="15361" width="69" style="4" customWidth="1"/>
    <col min="15362" max="15362" width="7.54296875" style="4" customWidth="1"/>
    <col min="15363" max="15363" width="1.54296875" style="4" customWidth="1"/>
    <col min="15364" max="15364" width="11.54296875" style="4" customWidth="1"/>
    <col min="15365" max="15365" width="1.54296875" style="4" customWidth="1"/>
    <col min="15366" max="15366" width="15.453125" style="4" bestFit="1" customWidth="1"/>
    <col min="15367" max="15367" width="1.54296875" style="4" customWidth="1"/>
    <col min="15368" max="15368" width="11.54296875" style="4" customWidth="1"/>
    <col min="15369" max="15369" width="1.54296875" style="4" customWidth="1"/>
    <col min="15370" max="15370" width="12.453125" style="4" customWidth="1"/>
    <col min="15371" max="15616" width="10.54296875" style="4"/>
    <col min="15617" max="15617" width="69" style="4" customWidth="1"/>
    <col min="15618" max="15618" width="7.54296875" style="4" customWidth="1"/>
    <col min="15619" max="15619" width="1.54296875" style="4" customWidth="1"/>
    <col min="15620" max="15620" width="11.54296875" style="4" customWidth="1"/>
    <col min="15621" max="15621" width="1.54296875" style="4" customWidth="1"/>
    <col min="15622" max="15622" width="15.453125" style="4" bestFit="1" customWidth="1"/>
    <col min="15623" max="15623" width="1.54296875" style="4" customWidth="1"/>
    <col min="15624" max="15624" width="11.54296875" style="4" customWidth="1"/>
    <col min="15625" max="15625" width="1.54296875" style="4" customWidth="1"/>
    <col min="15626" max="15626" width="12.453125" style="4" customWidth="1"/>
    <col min="15627" max="15872" width="10.54296875" style="4"/>
    <col min="15873" max="15873" width="69" style="4" customWidth="1"/>
    <col min="15874" max="15874" width="7.54296875" style="4" customWidth="1"/>
    <col min="15875" max="15875" width="1.54296875" style="4" customWidth="1"/>
    <col min="15876" max="15876" width="11.54296875" style="4" customWidth="1"/>
    <col min="15877" max="15877" width="1.54296875" style="4" customWidth="1"/>
    <col min="15878" max="15878" width="15.453125" style="4" bestFit="1" customWidth="1"/>
    <col min="15879" max="15879" width="1.54296875" style="4" customWidth="1"/>
    <col min="15880" max="15880" width="11.54296875" style="4" customWidth="1"/>
    <col min="15881" max="15881" width="1.54296875" style="4" customWidth="1"/>
    <col min="15882" max="15882" width="12.453125" style="4" customWidth="1"/>
    <col min="15883" max="16128" width="10.54296875" style="4"/>
    <col min="16129" max="16129" width="69" style="4" customWidth="1"/>
    <col min="16130" max="16130" width="7.54296875" style="4" customWidth="1"/>
    <col min="16131" max="16131" width="1.54296875" style="4" customWidth="1"/>
    <col min="16132" max="16132" width="11.54296875" style="4" customWidth="1"/>
    <col min="16133" max="16133" width="1.54296875" style="4" customWidth="1"/>
    <col min="16134" max="16134" width="15.453125" style="4" bestFit="1" customWidth="1"/>
    <col min="16135" max="16135" width="1.54296875" style="4" customWidth="1"/>
    <col min="16136" max="16136" width="11.54296875" style="4" customWidth="1"/>
    <col min="16137" max="16137" width="1.54296875" style="4" customWidth="1"/>
    <col min="16138" max="16138" width="12.453125" style="4" customWidth="1"/>
    <col min="16139" max="16384" width="10.54296875" style="4"/>
  </cols>
  <sheetData>
    <row r="1" spans="1:10" s="1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s="1" customFormat="1" ht="24" customHeight="1">
      <c r="A2" s="133" t="s">
        <v>78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1" customFormat="1" ht="24" customHeight="1">
      <c r="A3" s="134" t="s">
        <v>173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1" customFormat="1" ht="24" customHeight="1">
      <c r="A4" s="134" t="s">
        <v>118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s="3" customFormat="1" ht="24" customHeight="1">
      <c r="A5" s="135" t="s">
        <v>211</v>
      </c>
      <c r="B5" s="135"/>
      <c r="C5" s="135"/>
      <c r="D5" s="135"/>
      <c r="E5" s="135"/>
      <c r="F5" s="135"/>
      <c r="G5" s="135"/>
      <c r="H5" s="135"/>
      <c r="I5" s="135"/>
      <c r="J5" s="135"/>
    </row>
    <row r="6" spans="1:10" s="3" customFormat="1" ht="6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</row>
    <row r="7" spans="1:10" s="3" customFormat="1" ht="21.65" customHeight="1">
      <c r="A7" s="2"/>
      <c r="B7" s="25"/>
      <c r="C7" s="25"/>
      <c r="D7" s="126"/>
      <c r="E7" s="126" t="s">
        <v>2</v>
      </c>
      <c r="F7" s="126"/>
      <c r="G7" s="25"/>
      <c r="H7" s="46"/>
      <c r="I7" s="126" t="s">
        <v>33</v>
      </c>
      <c r="J7" s="53"/>
    </row>
    <row r="8" spans="1:10" ht="21.65" customHeight="1">
      <c r="B8" s="126"/>
      <c r="C8" s="26"/>
      <c r="D8" s="54">
        <v>2563</v>
      </c>
      <c r="E8" s="26"/>
      <c r="F8" s="54" t="s">
        <v>176</v>
      </c>
      <c r="G8" s="26"/>
      <c r="H8" s="54">
        <v>2563</v>
      </c>
      <c r="I8" s="26"/>
      <c r="J8" s="54" t="s">
        <v>176</v>
      </c>
    </row>
    <row r="9" spans="1:10" ht="21.65" customHeight="1">
      <c r="A9" s="1" t="s">
        <v>79</v>
      </c>
      <c r="B9" s="7"/>
      <c r="C9" s="7"/>
      <c r="D9" s="11"/>
      <c r="E9" s="11"/>
      <c r="F9" s="11"/>
      <c r="G9" s="11"/>
      <c r="H9" s="11"/>
      <c r="I9" s="11"/>
      <c r="J9" s="11"/>
    </row>
    <row r="10" spans="1:10" ht="21.65" customHeight="1">
      <c r="A10" s="4" t="s">
        <v>136</v>
      </c>
      <c r="B10" s="7"/>
      <c r="C10" s="7"/>
      <c r="D10" s="11">
        <v>-56493</v>
      </c>
      <c r="E10" s="11"/>
      <c r="F10" s="11">
        <f>'[1]PL (6)'!G37</f>
        <v>-86564</v>
      </c>
      <c r="G10" s="11"/>
      <c r="H10" s="11">
        <f>+'[1]PL (6)'!I37</f>
        <v>-26657</v>
      </c>
      <c r="I10" s="11"/>
      <c r="J10" s="11">
        <f>'[1]PL (6)'!K37</f>
        <v>-29073</v>
      </c>
    </row>
    <row r="11" spans="1:10" ht="21.65" customHeight="1">
      <c r="A11" s="109" t="s">
        <v>221</v>
      </c>
      <c r="B11" s="7"/>
      <c r="C11" s="7"/>
      <c r="D11" s="11"/>
      <c r="E11" s="11"/>
      <c r="F11" s="11"/>
      <c r="G11" s="11"/>
      <c r="H11" s="11"/>
      <c r="I11" s="11"/>
      <c r="J11" s="11"/>
    </row>
    <row r="12" spans="1:10" ht="21.65" customHeight="1">
      <c r="A12" s="32" t="s">
        <v>151</v>
      </c>
      <c r="B12" s="7"/>
      <c r="C12" s="7"/>
      <c r="D12" s="11">
        <v>16484</v>
      </c>
      <c r="E12" s="11"/>
      <c r="F12" s="11">
        <f>'[1]PL (6)'!G36</f>
        <v>-1815</v>
      </c>
      <c r="G12" s="11"/>
      <c r="H12" s="58">
        <v>0</v>
      </c>
      <c r="I12" s="11"/>
      <c r="J12" s="58">
        <v>0</v>
      </c>
    </row>
    <row r="13" spans="1:10" ht="21.65" customHeight="1">
      <c r="A13" s="32" t="s">
        <v>142</v>
      </c>
      <c r="D13" s="9">
        <v>78386</v>
      </c>
      <c r="E13" s="11"/>
      <c r="F13" s="9">
        <v>29023</v>
      </c>
      <c r="G13" s="11"/>
      <c r="H13" s="9">
        <v>2962</v>
      </c>
      <c r="I13" s="9"/>
      <c r="J13" s="9">
        <v>620</v>
      </c>
    </row>
    <row r="14" spans="1:10" ht="21.65" customHeight="1">
      <c r="A14" s="32" t="s">
        <v>202</v>
      </c>
      <c r="D14" s="9">
        <v>8392</v>
      </c>
      <c r="E14" s="11"/>
      <c r="F14" s="56">
        <v>0</v>
      </c>
      <c r="G14" s="11"/>
      <c r="H14" s="58">
        <v>0</v>
      </c>
      <c r="I14" s="9"/>
      <c r="J14" s="58">
        <v>0</v>
      </c>
    </row>
    <row r="15" spans="1:10" ht="21.65" customHeight="1">
      <c r="A15" s="32" t="s">
        <v>105</v>
      </c>
      <c r="D15" s="56">
        <v>0</v>
      </c>
      <c r="E15" s="11"/>
      <c r="F15" s="11">
        <v>20292</v>
      </c>
      <c r="G15" s="11"/>
      <c r="H15" s="58">
        <v>0</v>
      </c>
      <c r="I15" s="11"/>
      <c r="J15" s="58">
        <v>0</v>
      </c>
    </row>
    <row r="16" spans="1:10" s="7" customFormat="1" ht="21.65" customHeight="1">
      <c r="A16" s="32" t="s">
        <v>140</v>
      </c>
      <c r="D16" s="69">
        <v>0</v>
      </c>
      <c r="E16" s="11"/>
      <c r="F16" s="69">
        <v>0</v>
      </c>
      <c r="G16" s="11"/>
      <c r="H16" s="9">
        <v>860</v>
      </c>
      <c r="I16" s="11"/>
      <c r="J16" s="9">
        <v>3488</v>
      </c>
    </row>
    <row r="17" spans="1:10" ht="21.65" customHeight="1">
      <c r="A17" s="32" t="s">
        <v>248</v>
      </c>
      <c r="D17" s="69">
        <v>653</v>
      </c>
      <c r="E17" s="11"/>
      <c r="F17" s="56">
        <v>0</v>
      </c>
      <c r="G17" s="11"/>
      <c r="H17" s="56">
        <v>0</v>
      </c>
      <c r="I17" s="56"/>
      <c r="J17" s="56">
        <v>0</v>
      </c>
    </row>
    <row r="18" spans="1:10" s="7" customFormat="1" ht="21.65" customHeight="1">
      <c r="A18" s="32" t="s">
        <v>215</v>
      </c>
      <c r="D18" s="69"/>
      <c r="E18" s="11"/>
      <c r="F18" s="69"/>
      <c r="G18" s="11"/>
      <c r="H18" s="9"/>
      <c r="I18" s="11"/>
      <c r="J18" s="9"/>
    </row>
    <row r="19" spans="1:10" s="7" customFormat="1" ht="21.65" customHeight="1">
      <c r="A19" s="32" t="s">
        <v>210</v>
      </c>
      <c r="D19" s="69">
        <v>4379</v>
      </c>
      <c r="E19" s="11"/>
      <c r="F19" s="9">
        <v>-1587</v>
      </c>
      <c r="G19" s="11"/>
      <c r="H19" s="56">
        <v>0</v>
      </c>
      <c r="I19" s="11"/>
      <c r="J19" s="56">
        <v>0</v>
      </c>
    </row>
    <row r="20" spans="1:10" s="7" customFormat="1" ht="21.65" customHeight="1">
      <c r="A20" s="32" t="s">
        <v>167</v>
      </c>
      <c r="D20" s="69">
        <v>-90</v>
      </c>
      <c r="E20" s="11"/>
      <c r="F20" s="9">
        <v>-340</v>
      </c>
      <c r="G20" s="11"/>
      <c r="H20" s="56">
        <v>0</v>
      </c>
      <c r="I20" s="11"/>
      <c r="J20" s="56">
        <v>0</v>
      </c>
    </row>
    <row r="21" spans="1:10" ht="21.65" customHeight="1">
      <c r="A21" s="32" t="s">
        <v>100</v>
      </c>
      <c r="D21" s="69">
        <v>18222</v>
      </c>
      <c r="E21" s="11"/>
      <c r="F21" s="69">
        <v>43409</v>
      </c>
      <c r="G21" s="11"/>
      <c r="H21" s="56">
        <v>0</v>
      </c>
      <c r="I21" s="11"/>
      <c r="J21" s="56">
        <v>0</v>
      </c>
    </row>
    <row r="22" spans="1:10" ht="21.65" customHeight="1">
      <c r="A22" s="32" t="s">
        <v>139</v>
      </c>
      <c r="D22" s="9">
        <v>1971</v>
      </c>
      <c r="E22" s="11"/>
      <c r="F22" s="9">
        <v>2296</v>
      </c>
      <c r="G22" s="11"/>
      <c r="H22" s="9">
        <v>140</v>
      </c>
      <c r="I22" s="9"/>
      <c r="J22" s="9">
        <v>523</v>
      </c>
    </row>
    <row r="23" spans="1:10" ht="21.65" customHeight="1">
      <c r="A23" s="32" t="s">
        <v>199</v>
      </c>
      <c r="D23" s="9">
        <v>-52082</v>
      </c>
      <c r="E23" s="11"/>
      <c r="F23" s="9">
        <f>-'[1]PL (6)'!G13</f>
        <v>-58658</v>
      </c>
      <c r="G23" s="11"/>
      <c r="H23" s="9">
        <v>-5098</v>
      </c>
      <c r="I23" s="9"/>
      <c r="J23" s="9">
        <v>-7048</v>
      </c>
    </row>
    <row r="24" spans="1:10" ht="21.65" customHeight="1">
      <c r="A24" s="32" t="s">
        <v>209</v>
      </c>
      <c r="D24" s="9">
        <v>-3839</v>
      </c>
      <c r="E24" s="11"/>
      <c r="F24" s="9">
        <v>-6000</v>
      </c>
      <c r="G24" s="11"/>
      <c r="H24" s="56">
        <v>0</v>
      </c>
      <c r="I24" s="9"/>
      <c r="J24" s="56">
        <v>0</v>
      </c>
    </row>
    <row r="25" spans="1:10" ht="21.65" customHeight="1">
      <c r="A25" s="32" t="s">
        <v>108</v>
      </c>
      <c r="D25" s="9">
        <v>-39485</v>
      </c>
      <c r="E25" s="11"/>
      <c r="F25" s="9">
        <v>-34748</v>
      </c>
      <c r="G25" s="11"/>
      <c r="H25" s="56">
        <v>0</v>
      </c>
      <c r="I25" s="11"/>
      <c r="J25" s="56">
        <v>0</v>
      </c>
    </row>
    <row r="26" spans="1:10" ht="21.65" customHeight="1">
      <c r="A26" s="32" t="s">
        <v>138</v>
      </c>
      <c r="D26" s="12">
        <v>73887</v>
      </c>
      <c r="E26" s="11"/>
      <c r="F26" s="12">
        <v>51163</v>
      </c>
      <c r="G26" s="11"/>
      <c r="H26" s="122">
        <v>310</v>
      </c>
      <c r="I26" s="9"/>
      <c r="J26" s="57">
        <v>0</v>
      </c>
    </row>
    <row r="27" spans="1:10" ht="21.65" customHeight="1">
      <c r="A27" s="109" t="s">
        <v>225</v>
      </c>
      <c r="D27" s="69">
        <f>SUM(D24:D26,D10:D23)</f>
        <v>50385</v>
      </c>
      <c r="E27" s="11"/>
      <c r="F27" s="69">
        <f>SUM(F24:F26,F10:F23)</f>
        <v>-43529</v>
      </c>
      <c r="G27" s="11"/>
      <c r="H27" s="69">
        <f>SUM(H24:H26,H10:H23)</f>
        <v>-27483</v>
      </c>
      <c r="I27" s="19"/>
      <c r="J27" s="69">
        <f>SUM(J24:J26,J10:J23)</f>
        <v>-31490</v>
      </c>
    </row>
    <row r="28" spans="1:10" ht="21.65" customHeight="1">
      <c r="A28" s="4" t="s">
        <v>80</v>
      </c>
      <c r="D28" s="19"/>
      <c r="E28" s="11"/>
      <c r="F28" s="19"/>
      <c r="G28" s="11"/>
      <c r="H28" s="19"/>
      <c r="I28" s="9"/>
      <c r="J28" s="19"/>
    </row>
    <row r="29" spans="1:10" ht="21.65" customHeight="1">
      <c r="A29" s="32" t="s">
        <v>38</v>
      </c>
      <c r="D29" s="56">
        <v>0</v>
      </c>
      <c r="E29" s="11"/>
      <c r="F29" s="9">
        <v>-7520</v>
      </c>
      <c r="G29" s="11"/>
      <c r="H29" s="56">
        <v>0</v>
      </c>
      <c r="I29" s="9"/>
      <c r="J29" s="56">
        <v>0</v>
      </c>
    </row>
    <row r="30" spans="1:10" ht="21.65" customHeight="1">
      <c r="A30" s="32" t="s">
        <v>101</v>
      </c>
      <c r="D30" s="9">
        <v>-34658</v>
      </c>
      <c r="E30" s="11"/>
      <c r="F30" s="9">
        <v>-64097</v>
      </c>
      <c r="G30" s="11"/>
      <c r="H30" s="56">
        <v>0</v>
      </c>
      <c r="I30" s="9"/>
      <c r="J30" s="56">
        <v>0</v>
      </c>
    </row>
    <row r="31" spans="1:10" ht="21.65" customHeight="1">
      <c r="A31" s="32" t="s">
        <v>39</v>
      </c>
      <c r="D31" s="9">
        <v>336975</v>
      </c>
      <c r="E31" s="11"/>
      <c r="F31" s="9">
        <v>-208646</v>
      </c>
      <c r="G31" s="11"/>
      <c r="H31" s="56">
        <v>0</v>
      </c>
      <c r="I31" s="9"/>
      <c r="J31" s="56">
        <v>0</v>
      </c>
    </row>
    <row r="32" spans="1:10" ht="21.65" customHeight="1">
      <c r="A32" s="32" t="s">
        <v>40</v>
      </c>
      <c r="D32" s="9">
        <v>733214</v>
      </c>
      <c r="E32" s="11"/>
      <c r="F32" s="9">
        <v>61342</v>
      </c>
      <c r="G32" s="11"/>
      <c r="H32" s="56">
        <v>0</v>
      </c>
      <c r="I32" s="9"/>
      <c r="J32" s="56">
        <v>0</v>
      </c>
    </row>
    <row r="33" spans="1:10" ht="21.65" customHeight="1">
      <c r="A33" s="32" t="s">
        <v>119</v>
      </c>
      <c r="D33" s="9">
        <v>18822</v>
      </c>
      <c r="E33" s="11"/>
      <c r="F33" s="9">
        <v>53330</v>
      </c>
      <c r="G33" s="11"/>
      <c r="H33" s="56">
        <v>0</v>
      </c>
      <c r="I33" s="9"/>
      <c r="J33" s="56">
        <v>0</v>
      </c>
    </row>
    <row r="34" spans="1:10" ht="21.65" customHeight="1">
      <c r="A34" s="32" t="s">
        <v>120</v>
      </c>
      <c r="D34" s="9">
        <v>41892</v>
      </c>
      <c r="E34" s="11"/>
      <c r="F34" s="9">
        <v>-15783</v>
      </c>
      <c r="G34" s="11"/>
      <c r="H34" s="56">
        <v>0</v>
      </c>
      <c r="I34" s="9"/>
      <c r="J34" s="56">
        <v>0</v>
      </c>
    </row>
    <row r="35" spans="1:10" ht="21.65" customHeight="1">
      <c r="A35" s="32" t="s">
        <v>121</v>
      </c>
      <c r="D35" s="9">
        <v>54929</v>
      </c>
      <c r="E35" s="11"/>
      <c r="F35" s="69">
        <v>-492</v>
      </c>
      <c r="G35" s="11"/>
      <c r="H35" s="56">
        <v>0</v>
      </c>
      <c r="I35" s="9"/>
      <c r="J35" s="56">
        <v>0</v>
      </c>
    </row>
    <row r="36" spans="1:10" ht="21.65" customHeight="1">
      <c r="A36" s="32" t="s">
        <v>126</v>
      </c>
      <c r="D36" s="9">
        <v>-3009</v>
      </c>
      <c r="E36" s="11"/>
      <c r="F36" s="9">
        <v>-35504</v>
      </c>
      <c r="G36" s="11"/>
      <c r="H36" s="9">
        <v>76</v>
      </c>
      <c r="I36" s="9"/>
      <c r="J36" s="9">
        <v>-29</v>
      </c>
    </row>
    <row r="37" spans="1:10" ht="21.65" customHeight="1">
      <c r="A37" s="32" t="s">
        <v>156</v>
      </c>
      <c r="D37" s="9">
        <v>15070</v>
      </c>
      <c r="E37" s="11"/>
      <c r="F37" s="9">
        <v>-18699</v>
      </c>
      <c r="G37" s="11"/>
      <c r="H37" s="56">
        <v>0</v>
      </c>
      <c r="I37" s="9"/>
      <c r="J37" s="56">
        <v>0</v>
      </c>
    </row>
    <row r="38" spans="1:10" ht="21.65" customHeight="1">
      <c r="A38" s="32" t="s">
        <v>42</v>
      </c>
      <c r="D38" s="9">
        <v>5703</v>
      </c>
      <c r="E38" s="11"/>
      <c r="F38" s="9">
        <v>1220</v>
      </c>
      <c r="G38" s="11"/>
      <c r="H38" s="9">
        <v>132</v>
      </c>
      <c r="I38" s="9"/>
      <c r="J38" s="9">
        <v>133</v>
      </c>
    </row>
    <row r="39" spans="1:10" ht="21.65" customHeight="1">
      <c r="A39" s="32" t="s">
        <v>48</v>
      </c>
      <c r="D39" s="9">
        <v>4242</v>
      </c>
      <c r="E39" s="11"/>
      <c r="F39" s="9">
        <v>-4962</v>
      </c>
      <c r="G39" s="11"/>
      <c r="H39" s="69">
        <v>7</v>
      </c>
      <c r="I39" s="9"/>
      <c r="J39" s="69">
        <v>-169</v>
      </c>
    </row>
    <row r="40" spans="1:10" ht="21.65" customHeight="1">
      <c r="A40" s="4" t="s">
        <v>81</v>
      </c>
      <c r="D40" s="9"/>
      <c r="E40" s="11"/>
      <c r="F40" s="9"/>
      <c r="G40" s="11"/>
      <c r="H40" s="9"/>
      <c r="I40" s="9"/>
      <c r="J40" s="9"/>
    </row>
    <row r="41" spans="1:10" ht="21.65" customHeight="1">
      <c r="A41" s="32" t="s">
        <v>102</v>
      </c>
      <c r="D41" s="9">
        <v>-36880</v>
      </c>
      <c r="E41" s="11"/>
      <c r="F41" s="9">
        <v>-33431</v>
      </c>
      <c r="G41" s="11"/>
      <c r="H41" s="56">
        <v>0</v>
      </c>
      <c r="I41" s="9"/>
      <c r="J41" s="56">
        <v>0</v>
      </c>
    </row>
    <row r="42" spans="1:10" ht="21.65" customHeight="1">
      <c r="A42" s="32" t="s">
        <v>53</v>
      </c>
      <c r="D42" s="9">
        <v>114696</v>
      </c>
      <c r="E42" s="11"/>
      <c r="F42" s="9">
        <v>357861</v>
      </c>
      <c r="G42" s="11"/>
      <c r="H42" s="56">
        <v>0</v>
      </c>
      <c r="I42" s="9"/>
      <c r="J42" s="56">
        <v>0</v>
      </c>
    </row>
    <row r="43" spans="1:10" ht="21.65" customHeight="1">
      <c r="A43" s="32" t="s">
        <v>54</v>
      </c>
      <c r="D43" s="9">
        <v>5155</v>
      </c>
      <c r="E43" s="11"/>
      <c r="F43" s="9">
        <v>-2669</v>
      </c>
      <c r="G43" s="11"/>
      <c r="H43" s="56">
        <v>0</v>
      </c>
      <c r="I43" s="9"/>
      <c r="J43" s="56">
        <v>0</v>
      </c>
    </row>
    <row r="44" spans="1:10" ht="21.65" customHeight="1">
      <c r="A44" s="32" t="s">
        <v>97</v>
      </c>
      <c r="D44" s="9">
        <v>-2002</v>
      </c>
      <c r="E44" s="11"/>
      <c r="F44" s="9">
        <v>67996</v>
      </c>
      <c r="G44" s="11"/>
      <c r="H44" s="56">
        <v>0</v>
      </c>
      <c r="I44" s="9"/>
      <c r="J44" s="56">
        <v>0</v>
      </c>
    </row>
    <row r="45" spans="1:10" ht="21.65" customHeight="1">
      <c r="A45" s="104" t="s">
        <v>159</v>
      </c>
      <c r="D45" s="9">
        <v>-115199</v>
      </c>
      <c r="E45" s="11"/>
      <c r="F45" s="9">
        <v>41073</v>
      </c>
      <c r="G45" s="11"/>
      <c r="H45" s="11">
        <v>2190</v>
      </c>
      <c r="I45" s="9"/>
      <c r="J45" s="11">
        <v>1819</v>
      </c>
    </row>
    <row r="46" spans="1:10" ht="21.65" customHeight="1">
      <c r="A46" s="32" t="s">
        <v>56</v>
      </c>
      <c r="D46" s="9">
        <v>14190</v>
      </c>
      <c r="E46" s="11"/>
      <c r="F46" s="9">
        <v>982</v>
      </c>
      <c r="G46" s="11"/>
      <c r="H46" s="11">
        <v>-1413</v>
      </c>
      <c r="I46" s="11"/>
      <c r="J46" s="11">
        <v>-192</v>
      </c>
    </row>
    <row r="47" spans="1:10" ht="21.65" customHeight="1">
      <c r="A47" s="32" t="s">
        <v>59</v>
      </c>
      <c r="D47" s="12">
        <v>-375</v>
      </c>
      <c r="E47" s="11"/>
      <c r="F47" s="12">
        <v>35391</v>
      </c>
      <c r="G47" s="11"/>
      <c r="H47" s="12">
        <v>-459</v>
      </c>
      <c r="I47" s="9"/>
      <c r="J47" s="12">
        <v>-12</v>
      </c>
    </row>
    <row r="48" spans="1:10" ht="21.65" customHeight="1">
      <c r="A48" s="4" t="s">
        <v>155</v>
      </c>
      <c r="D48" s="44">
        <f>SUM(D27:D47)</f>
        <v>1203150</v>
      </c>
      <c r="E48" s="11"/>
      <c r="F48" s="44">
        <f>SUM(F27:F47)</f>
        <v>183863</v>
      </c>
      <c r="G48" s="11"/>
      <c r="H48" s="44">
        <f>SUM(H27:H47)</f>
        <v>-26950</v>
      </c>
      <c r="I48" s="11"/>
      <c r="J48" s="44">
        <f>SUM(J27:J47)</f>
        <v>-29940</v>
      </c>
    </row>
    <row r="49" spans="1:10" ht="21.65" customHeight="1">
      <c r="A49" s="32" t="s">
        <v>122</v>
      </c>
      <c r="D49" s="11">
        <v>28748</v>
      </c>
      <c r="E49" s="11"/>
      <c r="F49" s="11">
        <v>59941</v>
      </c>
      <c r="G49" s="11"/>
      <c r="H49" s="11">
        <v>5018</v>
      </c>
      <c r="I49" s="11"/>
      <c r="J49" s="11">
        <v>12780</v>
      </c>
    </row>
    <row r="50" spans="1:10" ht="21.65" customHeight="1">
      <c r="A50" s="32" t="s">
        <v>123</v>
      </c>
      <c r="D50" s="11">
        <v>-78270</v>
      </c>
      <c r="E50" s="11"/>
      <c r="F50" s="11">
        <v>-46370</v>
      </c>
      <c r="G50" s="11"/>
      <c r="H50" s="56">
        <v>0</v>
      </c>
      <c r="I50" s="11"/>
      <c r="J50" s="56">
        <v>0</v>
      </c>
    </row>
    <row r="51" spans="1:10" ht="21.65" customHeight="1">
      <c r="A51" s="32" t="s">
        <v>141</v>
      </c>
      <c r="D51" s="12">
        <v>-12292</v>
      </c>
      <c r="E51" s="11"/>
      <c r="F51" s="12">
        <v>-17610</v>
      </c>
      <c r="G51" s="11"/>
      <c r="H51" s="12">
        <v>-47</v>
      </c>
      <c r="I51" s="9"/>
      <c r="J51" s="12">
        <v>-63</v>
      </c>
    </row>
    <row r="52" spans="1:10" ht="21.65" customHeight="1">
      <c r="A52" s="50" t="s">
        <v>152</v>
      </c>
      <c r="D52" s="65">
        <f>SUM(D48:D51)</f>
        <v>1141336</v>
      </c>
      <c r="E52" s="11"/>
      <c r="F52" s="65">
        <f>SUM(F48:F51)</f>
        <v>179824</v>
      </c>
      <c r="G52" s="11"/>
      <c r="H52" s="12">
        <f>SUM(H48:H51)</f>
        <v>-21979</v>
      </c>
      <c r="I52" s="9"/>
      <c r="J52" s="12">
        <f>SUM(J48:J51)</f>
        <v>-17223</v>
      </c>
    </row>
    <row r="53" spans="1:10" s="1" customFormat="1" ht="24" customHeight="1">
      <c r="A53" s="133" t="s">
        <v>0</v>
      </c>
      <c r="B53" s="133"/>
      <c r="C53" s="133"/>
      <c r="D53" s="133"/>
      <c r="E53" s="133"/>
      <c r="F53" s="133"/>
      <c r="G53" s="133"/>
      <c r="H53" s="133"/>
      <c r="I53" s="133"/>
      <c r="J53" s="133"/>
    </row>
    <row r="54" spans="1:10" s="1" customFormat="1" ht="24" customHeight="1">
      <c r="A54" s="133" t="s">
        <v>124</v>
      </c>
      <c r="B54" s="133"/>
      <c r="C54" s="133"/>
      <c r="D54" s="133"/>
      <c r="E54" s="133"/>
      <c r="F54" s="133"/>
      <c r="G54" s="133"/>
      <c r="H54" s="133"/>
      <c r="I54" s="133"/>
      <c r="J54" s="133"/>
    </row>
    <row r="55" spans="1:10" s="1" customFormat="1" ht="24" customHeight="1">
      <c r="A55" s="134" t="s">
        <v>173</v>
      </c>
      <c r="B55" s="133"/>
      <c r="C55" s="133"/>
      <c r="D55" s="133"/>
      <c r="E55" s="133"/>
      <c r="F55" s="133"/>
      <c r="G55" s="133"/>
      <c r="H55" s="133"/>
      <c r="I55" s="133"/>
      <c r="J55" s="133"/>
    </row>
    <row r="56" spans="1:10" s="1" customFormat="1" ht="24" customHeight="1">
      <c r="A56" s="134" t="s">
        <v>118</v>
      </c>
      <c r="B56" s="134"/>
      <c r="C56" s="134"/>
      <c r="D56" s="134"/>
      <c r="E56" s="134"/>
      <c r="F56" s="134"/>
      <c r="G56" s="134"/>
      <c r="H56" s="134"/>
      <c r="I56" s="134"/>
      <c r="J56" s="134"/>
    </row>
    <row r="57" spans="1:10" s="3" customFormat="1" ht="24" customHeight="1">
      <c r="A57" s="135" t="s">
        <v>115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s="3" customFormat="1" ht="6" customHeight="1">
      <c r="A58" s="137"/>
      <c r="B58" s="137"/>
      <c r="C58" s="137"/>
      <c r="D58" s="137"/>
      <c r="E58" s="137"/>
      <c r="F58" s="137"/>
      <c r="G58" s="137"/>
      <c r="H58" s="137"/>
      <c r="I58" s="137"/>
      <c r="J58" s="137"/>
    </row>
    <row r="59" spans="1:10" s="3" customFormat="1" ht="22" customHeight="1">
      <c r="A59" s="2"/>
      <c r="B59" s="25"/>
      <c r="C59" s="25"/>
      <c r="D59" s="126"/>
      <c r="E59" s="126" t="s">
        <v>2</v>
      </c>
      <c r="F59" s="126"/>
      <c r="G59" s="25"/>
      <c r="H59" s="46"/>
      <c r="I59" s="126" t="s">
        <v>33</v>
      </c>
      <c r="J59" s="53"/>
    </row>
    <row r="60" spans="1:10" ht="22" customHeight="1">
      <c r="B60" s="126"/>
      <c r="C60" s="26"/>
      <c r="D60" s="54">
        <v>2563</v>
      </c>
      <c r="E60" s="26"/>
      <c r="F60" s="54" t="s">
        <v>176</v>
      </c>
      <c r="G60" s="26"/>
      <c r="H60" s="54">
        <v>2563</v>
      </c>
      <c r="I60" s="26"/>
      <c r="J60" s="54" t="s">
        <v>176</v>
      </c>
    </row>
    <row r="61" spans="1:10" ht="22" customHeight="1">
      <c r="A61" s="1" t="s">
        <v>82</v>
      </c>
      <c r="B61" s="7"/>
      <c r="C61" s="7"/>
      <c r="D61" s="11"/>
      <c r="E61" s="11"/>
      <c r="F61" s="11"/>
      <c r="G61" s="11"/>
      <c r="H61" s="11"/>
      <c r="I61" s="11"/>
      <c r="J61" s="11"/>
    </row>
    <row r="62" spans="1:10" ht="22" customHeight="1">
      <c r="A62" s="32" t="s">
        <v>249</v>
      </c>
      <c r="D62" s="69">
        <v>0</v>
      </c>
      <c r="E62" s="11"/>
      <c r="F62" s="56">
        <v>0</v>
      </c>
      <c r="G62" s="11"/>
      <c r="H62" s="9">
        <v>495416</v>
      </c>
      <c r="I62" s="9"/>
      <c r="J62" s="9">
        <v>-17608</v>
      </c>
    </row>
    <row r="63" spans="1:10" ht="22" customHeight="1">
      <c r="A63" s="32" t="s">
        <v>166</v>
      </c>
      <c r="D63" s="69">
        <v>0</v>
      </c>
      <c r="E63" s="11"/>
      <c r="F63" s="69">
        <v>-50000</v>
      </c>
      <c r="G63" s="11"/>
      <c r="H63" s="56">
        <v>0</v>
      </c>
      <c r="I63" s="9"/>
      <c r="J63" s="56">
        <v>0</v>
      </c>
    </row>
    <row r="64" spans="1:10" ht="22" customHeight="1">
      <c r="A64" s="32" t="s">
        <v>217</v>
      </c>
      <c r="D64" s="69">
        <v>0</v>
      </c>
      <c r="E64" s="11"/>
      <c r="F64" s="69">
        <v>0</v>
      </c>
      <c r="G64" s="11"/>
      <c r="H64" s="56">
        <v>0</v>
      </c>
      <c r="I64" s="9"/>
      <c r="J64" s="69">
        <v>-90000</v>
      </c>
    </row>
    <row r="65" spans="1:10" ht="22" customHeight="1">
      <c r="A65" s="32" t="s">
        <v>216</v>
      </c>
      <c r="D65" s="69">
        <v>-14000</v>
      </c>
      <c r="E65" s="11"/>
      <c r="F65" s="56">
        <v>0</v>
      </c>
      <c r="G65" s="11"/>
      <c r="H65" s="56">
        <v>0</v>
      </c>
      <c r="I65" s="11"/>
      <c r="J65" s="56">
        <v>0</v>
      </c>
    </row>
    <row r="66" spans="1:10" ht="22" customHeight="1">
      <c r="A66" s="32" t="s">
        <v>163</v>
      </c>
      <c r="D66" s="69">
        <v>-21</v>
      </c>
      <c r="E66" s="11"/>
      <c r="F66" s="9">
        <v>-356</v>
      </c>
      <c r="G66" s="11"/>
      <c r="H66" s="56">
        <v>0</v>
      </c>
      <c r="I66" s="11"/>
      <c r="J66" s="56">
        <v>0</v>
      </c>
    </row>
    <row r="67" spans="1:10" ht="22" customHeight="1">
      <c r="A67" s="32" t="s">
        <v>213</v>
      </c>
      <c r="D67" s="69">
        <v>-14466</v>
      </c>
      <c r="E67" s="11"/>
      <c r="F67" s="9">
        <v>-10063</v>
      </c>
      <c r="G67" s="11"/>
      <c r="H67" s="69">
        <v>-15</v>
      </c>
      <c r="I67" s="9"/>
      <c r="J67" s="9">
        <v>-187</v>
      </c>
    </row>
    <row r="68" spans="1:10" ht="22" customHeight="1">
      <c r="A68" s="32" t="s">
        <v>106</v>
      </c>
      <c r="D68" s="69">
        <v>0</v>
      </c>
      <c r="E68" s="11"/>
      <c r="F68" s="69">
        <v>0</v>
      </c>
      <c r="G68" s="11"/>
      <c r="H68" s="128">
        <v>28619</v>
      </c>
      <c r="I68" s="9"/>
      <c r="J68" s="9">
        <v>34342</v>
      </c>
    </row>
    <row r="69" spans="1:10" ht="22" customHeight="1">
      <c r="A69" s="32" t="s">
        <v>83</v>
      </c>
      <c r="D69" s="69">
        <v>625</v>
      </c>
      <c r="E69" s="11"/>
      <c r="F69" s="69">
        <v>1587</v>
      </c>
      <c r="G69" s="11"/>
      <c r="H69" s="56">
        <v>0</v>
      </c>
      <c r="I69" s="9"/>
      <c r="J69" s="56">
        <v>0</v>
      </c>
    </row>
    <row r="70" spans="1:10" ht="22" customHeight="1">
      <c r="A70" s="32" t="s">
        <v>224</v>
      </c>
      <c r="D70" s="69">
        <v>90</v>
      </c>
      <c r="E70" s="11"/>
      <c r="F70" s="69">
        <v>0</v>
      </c>
      <c r="G70" s="11"/>
      <c r="H70" s="56">
        <v>0</v>
      </c>
      <c r="I70" s="9"/>
      <c r="J70" s="56">
        <v>0</v>
      </c>
    </row>
    <row r="71" spans="1:10" ht="22" customHeight="1">
      <c r="A71" s="32" t="s">
        <v>112</v>
      </c>
      <c r="D71" s="69">
        <v>0</v>
      </c>
      <c r="E71" s="11"/>
      <c r="F71" s="69">
        <v>-354715</v>
      </c>
      <c r="G71" s="11"/>
      <c r="H71" s="56">
        <v>0</v>
      </c>
      <c r="I71" s="9"/>
      <c r="J71" s="56">
        <v>0</v>
      </c>
    </row>
    <row r="72" spans="1:10" s="7" customFormat="1" ht="22" customHeight="1">
      <c r="A72" s="131" t="s">
        <v>261</v>
      </c>
      <c r="D72" s="20">
        <f>SUM(D62:D71)</f>
        <v>-27772</v>
      </c>
      <c r="E72" s="11"/>
      <c r="F72" s="20">
        <f>SUM(F62:F71)</f>
        <v>-413547</v>
      </c>
      <c r="G72" s="11"/>
      <c r="H72" s="20">
        <f>SUM(H62:H71)</f>
        <v>524020</v>
      </c>
      <c r="I72" s="11"/>
      <c r="J72" s="20">
        <f>SUM(J62:J71)</f>
        <v>-73453</v>
      </c>
    </row>
    <row r="73" spans="1:10" s="7" customFormat="1" ht="22" customHeight="1">
      <c r="A73" s="50"/>
      <c r="D73" s="11"/>
      <c r="E73" s="11"/>
      <c r="F73" s="11"/>
      <c r="G73" s="11"/>
      <c r="H73" s="11"/>
      <c r="I73" s="11"/>
      <c r="J73" s="11"/>
    </row>
    <row r="74" spans="1:10" ht="22" customHeight="1">
      <c r="A74" s="1" t="s">
        <v>84</v>
      </c>
      <c r="D74" s="11"/>
      <c r="E74" s="11"/>
      <c r="F74" s="11"/>
      <c r="G74" s="11"/>
      <c r="H74" s="11"/>
      <c r="I74" s="11"/>
      <c r="J74" s="11"/>
    </row>
    <row r="75" spans="1:10" ht="22" customHeight="1">
      <c r="A75" s="104" t="s">
        <v>164</v>
      </c>
      <c r="D75" s="9">
        <v>-957000</v>
      </c>
      <c r="E75" s="11"/>
      <c r="F75" s="9">
        <v>-85000</v>
      </c>
      <c r="G75" s="11"/>
      <c r="H75" s="56">
        <v>0</v>
      </c>
      <c r="I75" s="9"/>
      <c r="J75" s="56">
        <v>0</v>
      </c>
    </row>
    <row r="76" spans="1:10" ht="22" customHeight="1">
      <c r="A76" s="104" t="s">
        <v>165</v>
      </c>
      <c r="D76" s="9">
        <v>100000</v>
      </c>
      <c r="E76" s="11"/>
      <c r="F76" s="9">
        <v>233500</v>
      </c>
      <c r="G76" s="11"/>
      <c r="H76" s="56">
        <v>0</v>
      </c>
      <c r="I76" s="9"/>
      <c r="J76" s="56">
        <v>0</v>
      </c>
    </row>
    <row r="77" spans="1:10" ht="22" customHeight="1">
      <c r="A77" s="32" t="s">
        <v>212</v>
      </c>
      <c r="D77" s="9">
        <v>-4266</v>
      </c>
      <c r="E77" s="11"/>
      <c r="F77" s="56">
        <v>0</v>
      </c>
      <c r="G77" s="11"/>
      <c r="H77" s="69">
        <v>-310</v>
      </c>
      <c r="I77" s="9"/>
      <c r="J77" s="56">
        <v>0</v>
      </c>
    </row>
    <row r="78" spans="1:10" ht="22" customHeight="1">
      <c r="A78" s="32" t="s">
        <v>245</v>
      </c>
      <c r="D78" s="9">
        <v>-27921</v>
      </c>
      <c r="E78" s="11"/>
      <c r="F78" s="9">
        <v>-6583</v>
      </c>
      <c r="G78" s="11"/>
      <c r="H78" s="69">
        <v>-2280</v>
      </c>
      <c r="I78" s="9"/>
      <c r="J78" s="56">
        <v>0</v>
      </c>
    </row>
    <row r="79" spans="1:10" ht="22" customHeight="1">
      <c r="A79" s="32" t="s">
        <v>90</v>
      </c>
      <c r="D79" s="9">
        <v>949687</v>
      </c>
      <c r="E79" s="11"/>
      <c r="F79" s="9">
        <v>576053</v>
      </c>
      <c r="G79" s="11"/>
      <c r="H79" s="56">
        <v>0</v>
      </c>
      <c r="I79" s="9"/>
      <c r="J79" s="56">
        <v>0</v>
      </c>
    </row>
    <row r="80" spans="1:10" ht="22" customHeight="1">
      <c r="A80" s="32" t="s">
        <v>91</v>
      </c>
      <c r="D80" s="9">
        <v>-606000</v>
      </c>
      <c r="E80" s="11"/>
      <c r="F80" s="9">
        <v>-406000</v>
      </c>
      <c r="G80" s="11"/>
      <c r="H80" s="56">
        <v>0</v>
      </c>
      <c r="I80" s="9"/>
      <c r="J80" s="56">
        <v>0</v>
      </c>
    </row>
    <row r="81" spans="1:10" ht="22" customHeight="1">
      <c r="A81" s="32" t="s">
        <v>143</v>
      </c>
      <c r="D81" s="69">
        <v>1000</v>
      </c>
      <c r="E81" s="11"/>
      <c r="F81" s="9">
        <v>160000</v>
      </c>
      <c r="G81" s="11"/>
      <c r="H81" s="56">
        <v>0</v>
      </c>
      <c r="I81" s="9"/>
      <c r="J81" s="56">
        <v>0</v>
      </c>
    </row>
    <row r="82" spans="1:10" s="7" customFormat="1" ht="22" customHeight="1">
      <c r="A82" s="50" t="s">
        <v>235</v>
      </c>
      <c r="D82" s="65">
        <f>SUM(D75:D81)</f>
        <v>-544500</v>
      </c>
      <c r="E82" s="11"/>
      <c r="F82" s="65">
        <f>SUM(F75:F81)</f>
        <v>471970</v>
      </c>
      <c r="G82" s="11"/>
      <c r="H82" s="65">
        <f>SUM(H75:H81)</f>
        <v>-2590</v>
      </c>
      <c r="I82" s="9"/>
      <c r="J82" s="108">
        <f>SUM(J75:J81)</f>
        <v>0</v>
      </c>
    </row>
    <row r="83" spans="1:10" ht="22" customHeight="1">
      <c r="A83" s="4" t="s">
        <v>89</v>
      </c>
      <c r="D83" s="12">
        <v>799</v>
      </c>
      <c r="E83" s="11"/>
      <c r="F83" s="12">
        <v>3112</v>
      </c>
      <c r="G83" s="11"/>
      <c r="H83" s="57">
        <v>0</v>
      </c>
      <c r="I83" s="11"/>
      <c r="J83" s="57">
        <v>0</v>
      </c>
    </row>
    <row r="84" spans="1:10" s="7" customFormat="1" ht="22" customHeight="1">
      <c r="A84" s="1" t="s">
        <v>104</v>
      </c>
      <c r="D84" s="9">
        <f>D52+D72+D82+D83</f>
        <v>569863</v>
      </c>
      <c r="E84" s="11"/>
      <c r="F84" s="9">
        <f>F52+F72+F82+F83</f>
        <v>241359</v>
      </c>
      <c r="G84" s="11"/>
      <c r="H84" s="9">
        <f>H52+H72+H82</f>
        <v>499451</v>
      </c>
      <c r="I84" s="9"/>
      <c r="J84" s="9">
        <f>J52+J72+J82</f>
        <v>-90676</v>
      </c>
    </row>
    <row r="85" spans="1:10" ht="22" customHeight="1">
      <c r="A85" s="4" t="s">
        <v>144</v>
      </c>
      <c r="D85" s="12">
        <v>616748</v>
      </c>
      <c r="E85" s="11"/>
      <c r="F85" s="12">
        <v>582381</v>
      </c>
      <c r="G85" s="11"/>
      <c r="H85" s="12">
        <v>135780</v>
      </c>
      <c r="I85" s="9"/>
      <c r="J85" s="12">
        <v>270401</v>
      </c>
    </row>
    <row r="86" spans="1:10" ht="22" customHeight="1" thickBot="1">
      <c r="A86" s="1" t="s">
        <v>147</v>
      </c>
      <c r="D86" s="67">
        <f>SUM(D84:D85)</f>
        <v>1186611</v>
      </c>
      <c r="E86" s="11"/>
      <c r="F86" s="67">
        <f>SUM(F84:F85)</f>
        <v>823740</v>
      </c>
      <c r="G86" s="11"/>
      <c r="H86" s="15">
        <f>SUM(H84:H85)</f>
        <v>635231</v>
      </c>
      <c r="I86" s="9"/>
      <c r="J86" s="15">
        <f>SUM(J84:J85)</f>
        <v>179725</v>
      </c>
    </row>
    <row r="87" spans="1:10" ht="22" customHeight="1" thickTop="1">
      <c r="A87" s="1"/>
      <c r="D87" s="11"/>
      <c r="E87" s="11"/>
      <c r="F87" s="11"/>
      <c r="G87" s="11"/>
      <c r="H87" s="11"/>
      <c r="I87" s="9"/>
      <c r="J87" s="11"/>
    </row>
    <row r="88" spans="1:10" ht="22" customHeight="1">
      <c r="A88" s="1" t="s">
        <v>85</v>
      </c>
      <c r="D88" s="9"/>
      <c r="E88" s="11"/>
      <c r="F88" s="9"/>
      <c r="G88" s="11"/>
      <c r="H88" s="9"/>
      <c r="I88" s="9"/>
      <c r="J88" s="9"/>
    </row>
    <row r="89" spans="1:10" ht="22" customHeight="1">
      <c r="A89" s="4" t="s">
        <v>86</v>
      </c>
      <c r="D89" s="9"/>
      <c r="E89" s="11"/>
      <c r="F89" s="9"/>
      <c r="G89" s="11"/>
      <c r="H89" s="9"/>
      <c r="I89" s="9"/>
      <c r="J89" s="9"/>
    </row>
    <row r="90" spans="1:10" ht="22" customHeight="1">
      <c r="A90" s="32" t="s">
        <v>125</v>
      </c>
      <c r="D90" s="4">
        <v>4700</v>
      </c>
      <c r="E90" s="11"/>
      <c r="F90" s="4">
        <v>598</v>
      </c>
      <c r="G90" s="11"/>
      <c r="H90" s="56">
        <v>0</v>
      </c>
      <c r="I90" s="11"/>
      <c r="J90" s="56">
        <v>0</v>
      </c>
    </row>
    <row r="91" spans="1:10" ht="22" customHeight="1">
      <c r="A91" s="32" t="s">
        <v>246</v>
      </c>
      <c r="D91" s="4">
        <v>46670</v>
      </c>
      <c r="E91" s="11"/>
      <c r="F91" s="4">
        <v>2734</v>
      </c>
      <c r="G91" s="11"/>
      <c r="H91" s="56">
        <v>0</v>
      </c>
      <c r="I91" s="11"/>
      <c r="J91" s="56">
        <v>0</v>
      </c>
    </row>
    <row r="92" spans="1:10" ht="22" customHeight="1">
      <c r="A92" s="104" t="s">
        <v>241</v>
      </c>
      <c r="D92" s="9">
        <v>-11256</v>
      </c>
      <c r="E92" s="11"/>
      <c r="F92" s="56">
        <v>0</v>
      </c>
      <c r="G92" s="11"/>
      <c r="H92" s="56">
        <v>0</v>
      </c>
      <c r="I92" s="11"/>
      <c r="J92" s="56">
        <v>0</v>
      </c>
    </row>
    <row r="93" spans="1:10" ht="22" customHeight="1">
      <c r="A93" s="104" t="s">
        <v>247</v>
      </c>
      <c r="D93" s="56">
        <v>0</v>
      </c>
      <c r="F93" s="9">
        <v>-2568</v>
      </c>
      <c r="H93" s="56">
        <v>0</v>
      </c>
      <c r="J93" s="56">
        <v>0</v>
      </c>
    </row>
    <row r="94" spans="1:10" ht="22" customHeight="1"/>
    <row r="95" spans="1:10" ht="22" customHeight="1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22" customHeight="1"/>
    <row r="97" spans="1:1" ht="22" customHeight="1"/>
    <row r="98" spans="1:1" ht="22" customHeight="1"/>
    <row r="99" spans="1:1" ht="22" customHeight="1"/>
    <row r="100" spans="1:1" ht="22" customHeight="1"/>
    <row r="101" spans="1:1" ht="22" customHeight="1"/>
    <row r="102" spans="1:1" ht="22" customHeight="1"/>
    <row r="103" spans="1:1" ht="22" customHeight="1"/>
    <row r="104" spans="1:1" ht="22" customHeight="1">
      <c r="A104" s="4" t="s">
        <v>146</v>
      </c>
    </row>
    <row r="105" spans="1:1" ht="22" customHeight="1"/>
    <row r="106" spans="1:1" ht="22" customHeight="1"/>
    <row r="107" spans="1:1" ht="22" customHeight="1"/>
    <row r="108" spans="1:1" ht="22" customHeight="1"/>
    <row r="109" spans="1:1" ht="22" customHeight="1"/>
    <row r="110" spans="1:1" ht="22" customHeight="1"/>
    <row r="111" spans="1:1" ht="22" customHeight="1"/>
    <row r="112" spans="1:1" ht="22" customHeight="1"/>
    <row r="113" ht="22" customHeight="1"/>
    <row r="114" ht="22" customHeight="1"/>
    <row r="115" ht="21.65" customHeight="1"/>
  </sheetData>
  <mergeCells count="12">
    <mergeCell ref="A58:J58"/>
    <mergeCell ref="A1:J1"/>
    <mergeCell ref="A2:J2"/>
    <mergeCell ref="A3:J3"/>
    <mergeCell ref="A4:J4"/>
    <mergeCell ref="A5:J5"/>
    <mergeCell ref="A6:J6"/>
    <mergeCell ref="A53:J53"/>
    <mergeCell ref="A54:J54"/>
    <mergeCell ref="A55:J55"/>
    <mergeCell ref="A56:J56"/>
    <mergeCell ref="A57:J57"/>
  </mergeCells>
  <pageMargins left="1" right="0.3" top="1" bottom="0.5" header="0.5" footer="0.3"/>
  <pageSetup paperSize="9" scale="65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(2)</vt:lpstr>
      <vt:lpstr>PL (3)</vt:lpstr>
      <vt:lpstr>PL (6)</vt:lpstr>
      <vt:lpstr>conso</vt:lpstr>
      <vt:lpstr>company only</vt:lpstr>
      <vt:lpstr>cashflow</vt:lpstr>
      <vt:lpstr>'BS (2)'!Print_Area</vt:lpstr>
      <vt:lpstr>'company only'!Print_Area</vt:lpstr>
      <vt:lpstr>conso!Print_Area</vt:lpstr>
      <vt:lpstr>'PL (6)'!Print_Area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Pavadee.Sankavadana</dc:creator>
  <cp:lastModifiedBy>pyenpensuk@deloitte.com</cp:lastModifiedBy>
  <cp:lastPrinted>2020-08-14T08:09:53Z</cp:lastPrinted>
  <dcterms:created xsi:type="dcterms:W3CDTF">2014-01-07T08:07:15Z</dcterms:created>
  <dcterms:modified xsi:type="dcterms:W3CDTF">2020-08-14T08:10:01Z</dcterms:modified>
</cp:coreProperties>
</file>