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40" windowHeight="12570" tabRatio="818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BS!$A$1:$J$86</definedName>
    <definedName name="_xlnm.Print_Area" localSheetId="4">CF!$A$1:$G$82</definedName>
    <definedName name="_xlnm.Print_Area" localSheetId="1">PL!$A$1:$I$70</definedName>
    <definedName name="_xlnm.Print_Area" localSheetId="2">'SH Equity'!$A$1:$S$55</definedName>
    <definedName name="_xlnm.Print_Area" localSheetId="3">'SH Seperate'!$A$1:$Q$30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7"/>
  <c r="M19"/>
  <c r="K19"/>
  <c r="I19"/>
  <c r="I30" s="1"/>
  <c r="G19"/>
  <c r="G30" s="1"/>
  <c r="E19"/>
  <c r="E30" s="1"/>
  <c r="C19"/>
  <c r="C30" s="1"/>
  <c r="C48" i="4"/>
  <c r="E48"/>
  <c r="G48"/>
  <c r="G55" s="1"/>
  <c r="I48"/>
  <c r="Q47"/>
  <c r="M48"/>
  <c r="O48"/>
  <c r="K48"/>
  <c r="I55"/>
  <c r="E55"/>
  <c r="C55"/>
  <c r="G65" i="5" l="1"/>
  <c r="S51" i="4" l="1"/>
  <c r="S23"/>
  <c r="O27" i="7" l="1"/>
  <c r="O28" s="1"/>
  <c r="M28"/>
  <c r="M30" s="1"/>
  <c r="O17"/>
  <c r="O19" s="1"/>
  <c r="O53" i="4"/>
  <c r="O55" s="1"/>
  <c r="M53"/>
  <c r="M55" s="1"/>
  <c r="Q52"/>
  <c r="S52" s="1"/>
  <c r="Q46"/>
  <c r="Q48" s="1"/>
  <c r="I65" i="5"/>
  <c r="E65"/>
  <c r="O30" i="7" l="1"/>
  <c r="Q53" i="4"/>
  <c r="Q55" s="1"/>
  <c r="I25" i="5"/>
  <c r="G25"/>
  <c r="E25"/>
  <c r="E22" i="6" l="1"/>
  <c r="E23"/>
  <c r="C22"/>
  <c r="G23"/>
  <c r="C23"/>
  <c r="G24"/>
  <c r="C24"/>
  <c r="E24"/>
  <c r="F27" i="1" l="1"/>
  <c r="J27"/>
  <c r="H27"/>
  <c r="D27"/>
  <c r="J83" l="1"/>
  <c r="J57"/>
  <c r="J49"/>
  <c r="J15"/>
  <c r="J59" l="1"/>
  <c r="J85" s="1"/>
  <c r="J29"/>
  <c r="J87" l="1"/>
  <c r="Q17" i="7"/>
  <c r="Q19" s="1"/>
  <c r="C56" i="6" l="1"/>
  <c r="E56"/>
  <c r="G56"/>
  <c r="S46" i="4" l="1"/>
  <c r="S48" s="1"/>
  <c r="M25"/>
  <c r="Q27" i="7" l="1"/>
  <c r="K23"/>
  <c r="Q22"/>
  <c r="E79" i="6" l="1"/>
  <c r="E63"/>
  <c r="G79"/>
  <c r="C79"/>
  <c r="G63"/>
  <c r="C63"/>
  <c r="Q23" i="7"/>
  <c r="M27" i="4"/>
  <c r="I27"/>
  <c r="G27"/>
  <c r="E27"/>
  <c r="C27"/>
  <c r="K20"/>
  <c r="S19"/>
  <c r="S20" s="1"/>
  <c r="Q16"/>
  <c r="S16" s="1"/>
  <c r="I17" i="5"/>
  <c r="I29" s="1"/>
  <c r="G59"/>
  <c r="G67" s="1"/>
  <c r="G17"/>
  <c r="G29" s="1"/>
  <c r="E59"/>
  <c r="E67" s="1"/>
  <c r="I67"/>
  <c r="E17"/>
  <c r="E29" s="1"/>
  <c r="E11" i="6" l="1"/>
  <c r="Q24" i="4"/>
  <c r="O25"/>
  <c r="O27" s="1"/>
  <c r="G32" i="5" l="1"/>
  <c r="G34" s="1"/>
  <c r="Q25" i="4"/>
  <c r="Q27" s="1"/>
  <c r="S24"/>
  <c r="I32" i="5"/>
  <c r="I34" s="1"/>
  <c r="G11" i="6"/>
  <c r="G25" s="1"/>
  <c r="G33" s="1"/>
  <c r="G37" s="1"/>
  <c r="G66" s="1"/>
  <c r="G69" s="1"/>
  <c r="G71" s="1"/>
  <c r="E32" i="5"/>
  <c r="E34" s="1"/>
  <c r="C11" i="6"/>
  <c r="C25" s="1"/>
  <c r="C33" s="1"/>
  <c r="C37" s="1"/>
  <c r="C66" s="1"/>
  <c r="C69" s="1"/>
  <c r="C71" s="1"/>
  <c r="E25"/>
  <c r="E33" s="1"/>
  <c r="E37" s="1"/>
  <c r="E66" s="1"/>
  <c r="E69" s="1"/>
  <c r="E71" s="1"/>
  <c r="G46" i="5" l="1"/>
  <c r="G69" s="1"/>
  <c r="I46"/>
  <c r="I69" s="1"/>
  <c r="E46"/>
  <c r="E69" s="1"/>
  <c r="K25" i="4"/>
  <c r="K27" s="1"/>
  <c r="S25"/>
  <c r="S27" s="1"/>
  <c r="K53"/>
  <c r="K55" s="1"/>
  <c r="S53"/>
  <c r="S55" s="1"/>
  <c r="H57" i="1"/>
  <c r="Q26" i="7" l="1"/>
  <c r="Q28" s="1"/>
  <c r="Q30" s="1"/>
  <c r="K28"/>
  <c r="K30" s="1"/>
  <c r="F15" i="1"/>
  <c r="F29" s="1"/>
  <c r="D57"/>
  <c r="H49"/>
  <c r="D49"/>
  <c r="D59" l="1"/>
  <c r="H59"/>
  <c r="F83"/>
  <c r="F57"/>
  <c r="F49"/>
  <c r="F59" l="1"/>
  <c r="F85" s="1"/>
  <c r="H83" l="1"/>
  <c r="D83"/>
  <c r="D85" l="1"/>
  <c r="H85"/>
  <c r="F87"/>
  <c r="D15" l="1"/>
  <c r="D29" s="1"/>
  <c r="D87" s="1"/>
  <c r="H15" l="1"/>
  <c r="H29" s="1"/>
  <c r="H87" s="1"/>
</calcChain>
</file>

<file path=xl/sharedStrings.xml><?xml version="1.0" encoding="utf-8"?>
<sst xmlns="http://schemas.openxmlformats.org/spreadsheetml/2006/main" count="462" uniqueCount="218">
  <si>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</si>
  <si>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</si>
  <si>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</si>
  <si>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</si>
  <si>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</si>
  <si>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</si>
  <si>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</si>
  <si>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</si>
  <si>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</si>
  <si>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</si>
  <si>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</si>
  <si>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</si>
  <si>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</si>
  <si>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</si>
  <si>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</si>
  <si>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</si>
  <si>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</si>
  <si>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</si>
  <si>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</si>
  <si>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</si>
  <si>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</si>
  <si>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</si>
  <si>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</si>
  <si>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</si>
  <si>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</si>
  <si>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</si>
  <si>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</si>
  <si>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</si>
  <si>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</si>
  <si>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</si>
  <si>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</si>
  <si>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</si>
  <si>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</si>
  <si>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</si>
  <si>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</si>
  <si>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</si>
  <si>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</si>
  <si>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</si>
  <si>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</si>
  <si>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</si>
  <si>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</si>
  <si>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</si>
  <si>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</si>
  <si>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</si>
  <si>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</si>
  <si>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</si>
  <si>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</si>
  <si>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</si>
  <si>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</si>
  <si>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</si>
  <si>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</si>
  <si>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</si>
  <si>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</si>
  <si>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</si>
  <si>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</si>
  <si>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</si>
  <si>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</si>
  <si>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</si>
  <si>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</si>
  <si>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</si>
  <si>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</si>
  <si>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</si>
  <si>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</si>
  <si>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</si>
  <si>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</si>
  <si>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</si>
  <si>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</si>
  <si>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</si>
  <si>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ส่วนของเงินกู้ยืมระยะยาวจากสถาบันการเงิน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</si>
  <si>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</si>
  <si>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</si>
  <si>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</si>
  <si>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</si>
  <si>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</si>
  <si>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</si>
  <si>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</si>
  <si>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</si>
  <si>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เงินปันผลรับ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</si>
  <si>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</si>
  <si>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</si>
  <si>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</si>
  <si>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</si>
  <si>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</si>
  <si>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</si>
  <si>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</si>
  <si>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</si>
  <si>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</si>
  <si>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</si>
  <si>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</si>
  <si>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</si>
  <si>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</si>
  <si>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</si>
  <si>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</si>
  <si>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</si>
  <si>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</si>
  <si>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</si>
  <si>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</si>
  <si>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</si>
  <si>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กระแสเงินสดสุทธิได้มาจากกิจกรรมดำเนินงาน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</si>
  <si>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</si>
  <si>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</si>
  <si>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</si>
  <si>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</si>
  <si>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</si>
  <si>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</si>
  <si>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</si>
  <si>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</si>
  <si>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</si>
  <si>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</si>
  <si>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</si>
  <si>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</si>
  <si>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</si>
  <si>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</si>
  <si>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</si>
  <si>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</si>
  <si>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</si>
  <si>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</si>
  <si>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</si>
  <si>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</si>
  <si>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</si>
  <si>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</si>
  <si>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</si>
  <si>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</si>
  <si>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</si>
  <si>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</si>
  <si>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</si>
  <si>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</si>
  <si>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</si>
  <si>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ยอดคงเหลือ ณ วันที่ 1 เมษายน 2562</t>
  </si>
  <si>
    <t>รวมองค์</t>
  </si>
  <si>
    <t>ประกอบอื่นของ</t>
  </si>
  <si>
    <t>จ่ายค่าชดเชยความเสียหาย</t>
  </si>
  <si>
    <t xml:space="preserve">   และสินทรัพย์ไม่มีตัวตน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</si>
  <si>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</si>
  <si>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</si>
  <si>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</si>
  <si>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</si>
  <si>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>กระแสเงินสดสุทธิใช้ไปในกิจกรรมลงทุน</t>
  </si>
  <si>
    <t xml:space="preserve">   ขาดทุนเบ็ดเสร็จอื่น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</si>
  <si>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</si>
  <si>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</si>
  <si>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</si>
  <si>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30 มิถุนายน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</si>
  <si>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</si>
  <si>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</si>
  <si>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</si>
  <si>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</si>
  <si>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</si>
  <si>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</si>
  <si>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</si>
  <si>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</si>
  <si>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</si>
  <si>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</si>
  <si>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</si>
  <si>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ยอดคงเหลือ ณ วันที่ 30 มิถุนายน 2562</t>
  </si>
  <si>
    <t>สำหรับงวดสามเดือนสิ้นสุดวันที่ 30 มิถุนายน 2563</t>
  </si>
  <si>
    <t>สำหรับงวดสามเดือนสิ้นสุดวันที่ 30 มิถุนายน 2562</t>
  </si>
  <si>
    <t>ยอดคงเหลือ ณ วันที่ 30 มิถุนายน 2563</t>
  </si>
  <si>
    <t>สำหรับงวดสามเดือนสิ้นสุดวันที่</t>
  </si>
  <si>
    <t xml:space="preserve">     ด้วยมูลค่ายุติธรรมผ่านกำไรขาดทุนเบ็ดเสร็จอื่น</t>
  </si>
  <si>
    <t xml:space="preserve">   ขาดทุน</t>
  </si>
  <si>
    <t xml:space="preserve">                -</t>
  </si>
  <si>
    <t xml:space="preserve">                 -</t>
  </si>
  <si>
    <t xml:space="preserve">                                         -</t>
  </si>
  <si>
    <t>ภาษีเงินได้นิติบุคคลค้างจ่าย</t>
  </si>
  <si>
    <t>(รายได้) ค่าใช้จ่ายภาษีเงินได้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</si>
  <si>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</si>
  <si>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กำไรสำหรับงวด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</si>
  <si>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</si>
  <si>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</si>
  <si>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</si>
  <si>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ผลขาดทุนจากการวัดมูลค่าสินทรัพย์ทางการเงิน</t>
  </si>
  <si>
    <t>ผลกำไรจากเงินลงทุนในตราสารทุนที่กำหนดให้วัดมูลค่า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</si>
  <si>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</si>
  <si>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ผลกำไร</t>
  </si>
  <si>
    <t xml:space="preserve">          -</t>
  </si>
  <si>
    <t xml:space="preserve">         -</t>
  </si>
  <si>
    <t xml:space="preserve">   กำไรเบ็ดเสร็จอื่น</t>
  </si>
  <si>
    <t xml:space="preserve">            -</t>
  </si>
  <si>
    <t xml:space="preserve">        -</t>
  </si>
  <si>
    <t xml:space="preserve">       -</t>
  </si>
  <si>
    <t>ปรับรายการที่กระทบ (ขาดทุน) กำไรเป็นเงินสดรับ (จ่าย)</t>
  </si>
  <si>
    <t>กลับรายการขาดทุนจากการปรับมูลค่าสินค้า</t>
  </si>
  <si>
    <t>5, 10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</si>
  <si>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</si>
  <si>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</si>
  <si>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</si>
  <si>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(ขาดทุน) กำไรเบ็ดเสร็จรวมสำหรับงวด</t>
  </si>
  <si>
    <t>ลูกหนี้หมุนเวียนอื่น</t>
  </si>
  <si>
    <t xml:space="preserve">   ที่ถึงกำหนดชำระภายในหนึ่งปี)</t>
  </si>
  <si>
    <t>สินทรัพย์สิทธิการใช้ได้มาโดยหนี้สินตามสัญญาเช่า</t>
  </si>
  <si>
    <r>
      <t xml:space="preserve">สินทรัพย์ทางการเงินไม่หมุนเวียนอื่น </t>
    </r>
    <r>
      <rPr>
        <i/>
        <sz val="15"/>
        <rFont val="Angsana New"/>
        <family val="1"/>
      </rPr>
      <t xml:space="preserve">(31 มีนาคม 2563: </t>
    </r>
  </si>
  <si>
    <t xml:space="preserve">   เงินลงทุนเผื่อขายและเงินลงทุนระยะยาวอื่น)</t>
  </si>
  <si>
    <t xml:space="preserve">   หนี้สินตามสัญญาเช่าการเงิน)</t>
  </si>
  <si>
    <t>เจ้าหนี้หมุนเวียนอื่น</t>
  </si>
  <si>
    <t>(กำไร) ขาดทุนจากอัตราแลกเปลี่ยนที่ยังไม่เกิดขึ้น</t>
  </si>
  <si>
    <t xml:space="preserve">   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</si>
  <si>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</si>
  <si>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r>
      <t>หนี้สินตามสัญญาเช่า</t>
    </r>
    <r>
      <rPr>
        <i/>
        <sz val="15"/>
        <rFont val="Angsana New"/>
        <family val="1"/>
      </rPr>
      <t xml:space="preserve"> (31 มีนาคม 2563: </t>
    </r>
  </si>
  <si>
    <t xml:space="preserve">   ผลประโยชน์พนักงาน</t>
  </si>
  <si>
    <t>ประมาณการหนี้สินไม่หมุนเวียนสำหรับ</t>
  </si>
  <si>
    <t>ขาดทุน (กำไร) จากการจำหน่ายอาคารและอุปกรณ์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</si>
  <si>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</si>
  <si>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เงินสดรับจากการจำหน่ายอาคารและอุปกรณ์ และสินทรัพย์ไม่มีตัวตน</t>
  </si>
  <si>
    <r>
      <t xml:space="preserve">   หนึ่งปี </t>
    </r>
    <r>
      <rPr>
        <i/>
        <sz val="15"/>
        <rFont val="Angsana New"/>
        <family val="1"/>
      </rPr>
      <t>(31 มีนาคม 2563: หนี้สินตามสัญญาเช่าการเงิน</t>
    </r>
  </si>
  <si>
    <t>ส่วนของหนี้สินตามสัญญาเช่าที่ถึงกำหนดชำระภายใน</t>
  </si>
  <si>
    <t>จากเงินลงทุน</t>
  </si>
  <si>
    <t>ในตราสารทุน</t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</si>
  <si>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</si>
  <si>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</si>
  <si>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 (ขาดทุน) เบ็ดเสร็จอื่น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</si>
  <si>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</si>
  <si>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</si>
  <si>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</si>
  <si>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</si>
  <si>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</si>
  <si>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>(ขาดทุน) กำไรก่อนภาษีเงินได้สำหรับงวด</t>
  </si>
  <si>
    <t>(ขาดทุน) กำไรก่อนภาษีเงินได้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</si>
</sst>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0" fontId="19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300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19" fillId="0" borderId="0" xfId="4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Alignment="1">
      <alignment horizontal="right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5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5" quotePrefix="1" applyNumberFormat="1" applyFont="1" applyFill="1" applyBorder="1" applyAlignment="1">
      <alignment horizontal="center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7" fontId="6" fillId="0" borderId="1" xfId="0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center"/>
    </xf>
    <xf numFmtId="187" fontId="0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1" applyFont="1" applyBorder="1" applyAlignment="1">
      <alignment horizontal="center"/>
    </xf>
    <xf numFmtId="187" fontId="0" fillId="0" borderId="1" xfId="1" applyFont="1" applyFill="1" applyBorder="1" applyAlignment="1">
      <alignment horizontal="left"/>
    </xf>
    <xf numFmtId="187" fontId="0" fillId="0" borderId="1" xfId="1" applyFont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89" fontId="0" fillId="0" borderId="0" xfId="1" quotePrefix="1" applyNumberFormat="1" applyFont="1" applyFill="1" applyAlignment="1">
      <alignment horizontal="left"/>
    </xf>
    <xf numFmtId="189" fontId="0" fillId="0" borderId="1" xfId="1" applyNumberFormat="1" applyFont="1" applyFill="1" applyBorder="1" applyAlignment="1">
      <alignment horizontal="left"/>
    </xf>
    <xf numFmtId="187" fontId="8" fillId="0" borderId="0" xfId="1" applyFont="1" applyFill="1" applyAlignment="1">
      <alignment horizontal="left"/>
    </xf>
    <xf numFmtId="190" fontId="6" fillId="0" borderId="0" xfId="0" applyNumberFormat="1" applyFont="1" applyFill="1" applyAlignment="1">
      <alignment horizontal="left"/>
    </xf>
    <xf numFmtId="189" fontId="6" fillId="0" borderId="3" xfId="1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8" fillId="0" borderId="0" xfId="0" applyNumberFormat="1" applyFont="1" applyFill="1" applyAlignment="1">
      <alignment horizontal="center"/>
    </xf>
    <xf numFmtId="190" fontId="0" fillId="0" borderId="4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Fill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/>
    </xf>
    <xf numFmtId="187" fontId="0" fillId="0" borderId="0" xfId="1" quotePrefix="1" applyFont="1" applyFill="1" applyBorder="1" applyAlignment="1">
      <alignment horizontal="left" vertical="top"/>
    </xf>
    <xf numFmtId="187" fontId="6" fillId="0" borderId="3" xfId="1" quotePrefix="1" applyFont="1" applyFill="1" applyBorder="1" applyAlignment="1">
      <alignment horizontal="left" vertical="top"/>
    </xf>
    <xf numFmtId="187" fontId="0" fillId="0" borderId="0" xfId="1" applyFont="1" applyAlignment="1">
      <alignment horizontal="left"/>
    </xf>
    <xf numFmtId="187" fontId="0" fillId="0" borderId="0" xfId="1" quotePrefix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2 2" xfId="5"/>
    <cellStyle name="Hyperlink" xfId="4" builtinId="8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view="pageBreakPreview" zoomScaleNormal="100" zoomScaleSheetLayoutView="100" workbookViewId="0">
      <selection activeCell="K13" sqref="K13"/>
    </sheetView>
  </sheetViews>
  <sheetFormatPr defaultColWidth="9.140625" defaultRowHeight="23.65" customHeight="1"/>
  <cols>
    <col min="1" max="1" width="49.7109375" style="124" customWidth="1"/>
    <col min="2" max="2" width="8" style="120" customWidth="1"/>
    <col min="3" max="3" width="2.42578125" style="54" customWidth="1"/>
    <col min="4" max="4" width="14.7109375" style="54" customWidth="1"/>
    <col min="5" max="5" width="2.42578125" style="54" customWidth="1"/>
    <col min="6" max="6" width="14.7109375" style="54" customWidth="1"/>
    <col min="7" max="7" width="2.42578125" style="54" customWidth="1"/>
    <col min="8" max="8" width="14.5703125" style="54" bestFit="1" customWidth="1"/>
    <col min="9" max="9" width="2.42578125" style="54" customWidth="1"/>
    <col min="10" max="10" width="16.42578125" style="54" customWidth="1"/>
    <col min="11" max="11" width="15" style="54" bestFit="1" customWidth="1"/>
    <col min="12" max="12" width="9.140625" style="54"/>
    <col min="13" max="13" width="11.5703125" style="54" bestFit="1" customWidth="1"/>
    <col min="14" max="16384" width="9.140625" style="54"/>
  </cols>
  <sheetData>
    <row r="1" spans="1:12" ht="23.65" customHeight="1">
      <c r="A1" s="10" t="s">
        <v>125</v>
      </c>
    </row>
    <row r="2" spans="1:12" ht="23.65" customHeight="1">
      <c r="A2" s="29" t="s">
        <v>55</v>
      </c>
    </row>
    <row r="3" spans="1:12" ht="23.65" customHeight="1">
      <c r="A3" s="11"/>
    </row>
    <row r="4" spans="1:12" ht="23.65" customHeight="1">
      <c r="A4" s="11"/>
      <c r="D4" s="288" t="s">
        <v>46</v>
      </c>
      <c r="E4" s="288"/>
      <c r="F4" s="288"/>
      <c r="G4" s="121"/>
      <c r="H4" s="121"/>
      <c r="I4" s="229"/>
      <c r="J4" s="229"/>
    </row>
    <row r="5" spans="1:12" ht="23.65" customHeight="1">
      <c r="A5" s="131"/>
      <c r="B5" s="54"/>
      <c r="D5" s="288" t="s">
        <v>45</v>
      </c>
      <c r="E5" s="288"/>
      <c r="F5" s="288"/>
      <c r="G5" s="1"/>
      <c r="H5" s="288" t="s">
        <v>47</v>
      </c>
      <c r="I5" s="288"/>
      <c r="J5" s="288"/>
    </row>
    <row r="6" spans="1:12" ht="23.65" customHeight="1">
      <c r="A6" s="131"/>
      <c r="D6" s="187" t="s">
        <v>142</v>
      </c>
      <c r="E6" s="53"/>
      <c r="F6" s="53" t="s">
        <v>67</v>
      </c>
      <c r="H6" s="187" t="s">
        <v>142</v>
      </c>
      <c r="I6" s="53"/>
      <c r="J6" s="53" t="s">
        <v>67</v>
      </c>
    </row>
    <row r="7" spans="1:12" ht="23.65" customHeight="1">
      <c r="A7" s="12" t="s">
        <v>20</v>
      </c>
      <c r="B7" s="120" t="s">
        <v>9</v>
      </c>
      <c r="D7" s="53">
        <v>2563</v>
      </c>
      <c r="E7" s="53"/>
      <c r="F7" s="53">
        <v>2563</v>
      </c>
      <c r="G7" s="53"/>
      <c r="H7" s="53">
        <v>2563</v>
      </c>
      <c r="I7" s="53"/>
      <c r="J7" s="53">
        <v>2563</v>
      </c>
    </row>
    <row r="8" spans="1:12" ht="23.65" customHeight="1">
      <c r="A8" s="131"/>
      <c r="D8" s="53" t="s">
        <v>97</v>
      </c>
      <c r="E8" s="53"/>
      <c r="F8" s="53"/>
      <c r="G8" s="53"/>
      <c r="H8" s="53" t="s">
        <v>97</v>
      </c>
      <c r="I8" s="53"/>
      <c r="J8" s="53"/>
    </row>
    <row r="9" spans="1:12" ht="23.65" customHeight="1">
      <c r="A9" s="123"/>
      <c r="C9" s="53"/>
      <c r="D9" s="289" t="s">
        <v>84</v>
      </c>
      <c r="E9" s="289"/>
      <c r="F9" s="289"/>
      <c r="G9" s="289"/>
      <c r="H9" s="289"/>
      <c r="I9" s="289"/>
      <c r="J9" s="289"/>
    </row>
    <row r="10" spans="1:12" ht="23.65" customHeight="1">
      <c r="A10" s="13" t="s">
        <v>0</v>
      </c>
      <c r="C10" s="74"/>
      <c r="D10" s="74"/>
      <c r="E10" s="74"/>
      <c r="F10" s="74"/>
      <c r="G10" s="74"/>
      <c r="H10" s="74"/>
      <c r="I10" s="74"/>
      <c r="J10" s="74"/>
    </row>
    <row r="11" spans="1:12" ht="23.65" customHeight="1">
      <c r="A11" s="54" t="s">
        <v>1</v>
      </c>
      <c r="C11" s="74"/>
      <c r="D11" s="72">
        <v>1619354</v>
      </c>
      <c r="E11" s="72"/>
      <c r="F11" s="72">
        <v>1265361</v>
      </c>
      <c r="G11" s="72"/>
      <c r="H11" s="88">
        <v>1619354</v>
      </c>
      <c r="I11" s="88"/>
      <c r="J11" s="88">
        <v>1265361</v>
      </c>
      <c r="K11" s="59"/>
      <c r="L11" s="111"/>
    </row>
    <row r="12" spans="1:12" s="28" customFormat="1" ht="23.65" customHeight="1">
      <c r="A12" s="28" t="s">
        <v>2</v>
      </c>
      <c r="B12" s="122" t="s">
        <v>183</v>
      </c>
      <c r="C12" s="95"/>
      <c r="D12" s="39">
        <v>853174</v>
      </c>
      <c r="E12" s="39"/>
      <c r="F12" s="39">
        <v>1631767</v>
      </c>
      <c r="G12" s="39"/>
      <c r="H12" s="88">
        <v>853174</v>
      </c>
      <c r="I12" s="88"/>
      <c r="J12" s="88">
        <v>1631767</v>
      </c>
      <c r="K12" s="59"/>
      <c r="L12" s="46"/>
    </row>
    <row r="13" spans="1:12" s="28" customFormat="1" ht="23.65" customHeight="1">
      <c r="A13" s="28" t="s">
        <v>188</v>
      </c>
      <c r="B13" s="122">
        <v>5</v>
      </c>
      <c r="C13" s="95"/>
      <c r="D13" s="39">
        <v>157870</v>
      </c>
      <c r="E13" s="39"/>
      <c r="F13" s="39">
        <v>125157</v>
      </c>
      <c r="G13" s="39"/>
      <c r="H13" s="88">
        <v>157870</v>
      </c>
      <c r="I13" s="88"/>
      <c r="J13" s="88">
        <v>125157</v>
      </c>
      <c r="K13" s="59"/>
      <c r="L13" s="46"/>
    </row>
    <row r="14" spans="1:12" s="28" customFormat="1" ht="23.65" customHeight="1">
      <c r="A14" s="28" t="s">
        <v>3</v>
      </c>
      <c r="C14" s="95"/>
      <c r="D14" s="39">
        <v>1415066</v>
      </c>
      <c r="E14" s="39"/>
      <c r="F14" s="39">
        <v>1435040</v>
      </c>
      <c r="G14" s="39"/>
      <c r="H14" s="88">
        <v>1415066</v>
      </c>
      <c r="I14" s="88"/>
      <c r="J14" s="88">
        <v>1435040</v>
      </c>
      <c r="K14" s="59"/>
      <c r="L14" s="46"/>
    </row>
    <row r="15" spans="1:12" s="28" customFormat="1" ht="23.65" customHeight="1">
      <c r="A15" s="48" t="s">
        <v>4</v>
      </c>
      <c r="B15" s="122"/>
      <c r="D15" s="55">
        <f>SUM(D11:D14)</f>
        <v>4045464</v>
      </c>
      <c r="E15" s="22"/>
      <c r="F15" s="55">
        <f>SUM(F11:F14)</f>
        <v>4457325</v>
      </c>
      <c r="G15" s="22"/>
      <c r="H15" s="55">
        <f>SUM(H11:H14)</f>
        <v>4045464</v>
      </c>
      <c r="I15" s="36"/>
      <c r="J15" s="55">
        <f>SUM(J11:J14)</f>
        <v>4457325</v>
      </c>
      <c r="K15" s="59"/>
      <c r="L15" s="36"/>
    </row>
    <row r="16" spans="1:12" ht="23.65" customHeight="1">
      <c r="K16" s="59"/>
    </row>
    <row r="17" spans="1:12" ht="23.65" customHeight="1">
      <c r="A17" s="13" t="s">
        <v>5</v>
      </c>
      <c r="K17" s="59"/>
    </row>
    <row r="18" spans="1:12" ht="23.65" customHeight="1">
      <c r="A18" s="54" t="s">
        <v>191</v>
      </c>
      <c r="B18" s="230"/>
      <c r="K18" s="59"/>
    </row>
    <row r="19" spans="1:12" ht="23.65" customHeight="1">
      <c r="A19" s="270" t="s">
        <v>192</v>
      </c>
      <c r="B19" s="244"/>
      <c r="D19" s="39">
        <v>119871</v>
      </c>
      <c r="E19" s="87"/>
      <c r="F19" s="86">
        <v>117874</v>
      </c>
      <c r="G19" s="87"/>
      <c r="H19" s="87">
        <v>119871</v>
      </c>
      <c r="I19" s="87"/>
      <c r="J19" s="87">
        <v>117874</v>
      </c>
      <c r="K19" s="59"/>
    </row>
    <row r="20" spans="1:12" ht="23.65" customHeight="1">
      <c r="A20" s="54" t="s">
        <v>48</v>
      </c>
      <c r="B20" s="120">
        <v>6</v>
      </c>
      <c r="D20" s="39">
        <v>1536793</v>
      </c>
      <c r="E20" s="87"/>
      <c r="F20" s="86">
        <v>1528360</v>
      </c>
      <c r="G20" s="87"/>
      <c r="H20" s="87">
        <v>503990</v>
      </c>
      <c r="I20" s="87"/>
      <c r="J20" s="87">
        <v>503990</v>
      </c>
      <c r="K20" s="59"/>
      <c r="L20" s="111"/>
    </row>
    <row r="21" spans="1:12" ht="23.65" customHeight="1">
      <c r="A21" s="54" t="s">
        <v>140</v>
      </c>
      <c r="D21" s="39">
        <v>3819</v>
      </c>
      <c r="E21" s="87"/>
      <c r="F21" s="86">
        <v>4039</v>
      </c>
      <c r="G21" s="87"/>
      <c r="H21" s="87">
        <v>3819</v>
      </c>
      <c r="I21" s="87"/>
      <c r="J21" s="87">
        <v>4039</v>
      </c>
      <c r="K21" s="59"/>
      <c r="L21" s="111"/>
    </row>
    <row r="22" spans="1:12" ht="23.65" customHeight="1">
      <c r="A22" s="54" t="s">
        <v>35</v>
      </c>
      <c r="B22" s="120">
        <v>7</v>
      </c>
      <c r="D22" s="39">
        <v>3497184</v>
      </c>
      <c r="E22" s="87"/>
      <c r="F22" s="86">
        <v>3664646</v>
      </c>
      <c r="G22" s="87"/>
      <c r="H22" s="87">
        <v>3497184</v>
      </c>
      <c r="I22" s="87"/>
      <c r="J22" s="86">
        <v>3664646</v>
      </c>
      <c r="K22" s="59"/>
      <c r="L22" s="111"/>
    </row>
    <row r="23" spans="1:12" ht="23.65" customHeight="1">
      <c r="A23" s="54" t="s">
        <v>141</v>
      </c>
      <c r="B23" s="230">
        <v>7</v>
      </c>
      <c r="D23" s="39">
        <v>340953</v>
      </c>
      <c r="E23" s="87"/>
      <c r="F23" s="252">
        <v>326268</v>
      </c>
      <c r="G23" s="87"/>
      <c r="H23" s="87">
        <v>340953</v>
      </c>
      <c r="I23" s="87"/>
      <c r="J23" s="252">
        <v>326268</v>
      </c>
      <c r="K23" s="59"/>
      <c r="L23" s="111"/>
    </row>
    <row r="24" spans="1:12" ht="23.65" customHeight="1">
      <c r="A24" s="28" t="s">
        <v>49</v>
      </c>
      <c r="D24" s="39">
        <v>74834</v>
      </c>
      <c r="E24" s="87"/>
      <c r="F24" s="86">
        <v>72647</v>
      </c>
      <c r="G24" s="87"/>
      <c r="H24" s="87">
        <v>74834</v>
      </c>
      <c r="I24" s="87"/>
      <c r="J24" s="87">
        <v>72647</v>
      </c>
      <c r="K24" s="59"/>
      <c r="L24" s="111"/>
    </row>
    <row r="25" spans="1:12" ht="23.65" customHeight="1">
      <c r="A25" s="125" t="s">
        <v>66</v>
      </c>
      <c r="D25" s="39">
        <v>145621</v>
      </c>
      <c r="E25" s="83"/>
      <c r="F25" s="86">
        <v>94073</v>
      </c>
      <c r="G25" s="82">
        <v>0</v>
      </c>
      <c r="H25" s="87">
        <v>145621</v>
      </c>
      <c r="I25" s="87"/>
      <c r="J25" s="87">
        <v>94073</v>
      </c>
      <c r="K25" s="59"/>
      <c r="L25" s="111"/>
    </row>
    <row r="26" spans="1:12" ht="23.65" customHeight="1">
      <c r="A26" s="54" t="s">
        <v>6</v>
      </c>
      <c r="D26" s="39">
        <v>4078</v>
      </c>
      <c r="E26" s="87"/>
      <c r="F26" s="86">
        <v>4175</v>
      </c>
      <c r="G26" s="87"/>
      <c r="H26" s="87">
        <v>4078</v>
      </c>
      <c r="I26" s="87"/>
      <c r="J26" s="87">
        <v>4175</v>
      </c>
      <c r="K26" s="59"/>
      <c r="L26" s="111"/>
    </row>
    <row r="27" spans="1:12" ht="23.65" customHeight="1">
      <c r="A27" s="11" t="s">
        <v>7</v>
      </c>
      <c r="D27" s="16">
        <f>SUM(D19:D26)</f>
        <v>5723153</v>
      </c>
      <c r="E27" s="8"/>
      <c r="F27" s="16">
        <f>SUM(F19:F26)</f>
        <v>5812082</v>
      </c>
      <c r="G27" s="8"/>
      <c r="H27" s="16">
        <f>SUM(H19:H26)</f>
        <v>4690350</v>
      </c>
      <c r="I27" s="17"/>
      <c r="J27" s="16">
        <f>SUM(J19:J26)</f>
        <v>4787712</v>
      </c>
      <c r="K27" s="59"/>
      <c r="L27" s="17"/>
    </row>
    <row r="28" spans="1:12" ht="23.65" customHeight="1">
      <c r="A28" s="11"/>
      <c r="C28" s="74"/>
      <c r="D28" s="74"/>
      <c r="E28" s="74"/>
      <c r="F28" s="74"/>
      <c r="G28" s="74"/>
      <c r="H28" s="74"/>
      <c r="I28" s="74"/>
      <c r="J28" s="74"/>
      <c r="L28" s="74"/>
    </row>
    <row r="29" spans="1:12" ht="23.65" customHeight="1" thickBot="1">
      <c r="A29" s="11" t="s">
        <v>8</v>
      </c>
      <c r="C29" s="74"/>
      <c r="D29" s="5">
        <f>SUM(D15+D27)</f>
        <v>9768617</v>
      </c>
      <c r="E29" s="3"/>
      <c r="F29" s="5">
        <f>SUM(F15+F27)</f>
        <v>10269407</v>
      </c>
      <c r="G29" s="3"/>
      <c r="H29" s="5">
        <f>SUM(H15+H27)</f>
        <v>8735814</v>
      </c>
      <c r="I29" s="4"/>
      <c r="J29" s="5">
        <f>SUM(J15+J27)</f>
        <v>9245037</v>
      </c>
      <c r="K29" s="59"/>
      <c r="L29" s="4"/>
    </row>
    <row r="30" spans="1:12" ht="23.65" customHeight="1" thickTop="1">
      <c r="K30" s="126"/>
    </row>
    <row r="31" spans="1:12" ht="23.65" customHeight="1">
      <c r="A31" s="10" t="s">
        <v>125</v>
      </c>
      <c r="K31" s="59"/>
    </row>
    <row r="32" spans="1:12" ht="23.65" customHeight="1">
      <c r="A32" s="29" t="s">
        <v>55</v>
      </c>
    </row>
    <row r="33" spans="1:10" ht="23.65" customHeight="1">
      <c r="A33" s="1"/>
    </row>
    <row r="34" spans="1:10" ht="23.65" customHeight="1">
      <c r="A34" s="11"/>
      <c r="D34" s="288" t="s">
        <v>46</v>
      </c>
      <c r="E34" s="288"/>
      <c r="F34" s="288"/>
      <c r="G34" s="121"/>
      <c r="H34" s="121"/>
      <c r="I34" s="229"/>
      <c r="J34" s="229"/>
    </row>
    <row r="35" spans="1:10" ht="23.65" customHeight="1">
      <c r="A35" s="48"/>
      <c r="B35" s="54"/>
      <c r="D35" s="288" t="s">
        <v>45</v>
      </c>
      <c r="E35" s="288"/>
      <c r="F35" s="288"/>
      <c r="G35" s="1"/>
      <c r="H35" s="288" t="s">
        <v>47</v>
      </c>
      <c r="I35" s="288"/>
      <c r="J35" s="288"/>
    </row>
    <row r="36" spans="1:10" ht="23.65" customHeight="1">
      <c r="A36" s="127"/>
      <c r="C36" s="53"/>
      <c r="D36" s="187" t="s">
        <v>142</v>
      </c>
      <c r="E36" s="53"/>
      <c r="F36" s="53" t="s">
        <v>67</v>
      </c>
      <c r="H36" s="187" t="s">
        <v>142</v>
      </c>
      <c r="I36" s="53"/>
      <c r="J36" s="53" t="s">
        <v>67</v>
      </c>
    </row>
    <row r="37" spans="1:10" ht="23.65" customHeight="1">
      <c r="A37" s="29" t="s">
        <v>58</v>
      </c>
      <c r="B37" s="120" t="s">
        <v>9</v>
      </c>
      <c r="D37" s="53">
        <v>2563</v>
      </c>
      <c r="E37" s="53"/>
      <c r="F37" s="53">
        <v>2563</v>
      </c>
      <c r="G37" s="53"/>
      <c r="H37" s="53">
        <v>2563</v>
      </c>
      <c r="I37" s="53"/>
      <c r="J37" s="53">
        <v>2563</v>
      </c>
    </row>
    <row r="38" spans="1:10" ht="23.65" customHeight="1">
      <c r="A38" s="48"/>
      <c r="D38" s="53" t="s">
        <v>97</v>
      </c>
      <c r="E38" s="53"/>
      <c r="F38" s="53"/>
      <c r="G38" s="53"/>
      <c r="H38" s="53" t="s">
        <v>97</v>
      </c>
      <c r="I38" s="53"/>
      <c r="J38" s="53"/>
    </row>
    <row r="39" spans="1:10" ht="23.65" customHeight="1">
      <c r="A39" s="123"/>
      <c r="C39" s="53"/>
      <c r="D39" s="289" t="s">
        <v>84</v>
      </c>
      <c r="E39" s="289"/>
      <c r="F39" s="289"/>
      <c r="G39" s="289"/>
      <c r="H39" s="289"/>
      <c r="I39" s="289"/>
      <c r="J39" s="289"/>
    </row>
    <row r="40" spans="1:10" ht="23.65" customHeight="1">
      <c r="A40" s="257" t="s">
        <v>10</v>
      </c>
      <c r="C40" s="75"/>
      <c r="D40" s="75"/>
      <c r="E40" s="75"/>
      <c r="F40" s="75"/>
      <c r="G40" s="75"/>
      <c r="H40" s="75"/>
      <c r="I40" s="75"/>
      <c r="J40" s="75"/>
    </row>
    <row r="41" spans="1:10" ht="23.65" customHeight="1">
      <c r="A41" s="239" t="s">
        <v>11</v>
      </c>
      <c r="B41" s="120">
        <v>5</v>
      </c>
      <c r="C41" s="75"/>
      <c r="D41" s="73">
        <v>310663</v>
      </c>
      <c r="E41" s="88"/>
      <c r="F41" s="73">
        <v>573726</v>
      </c>
      <c r="G41" s="88"/>
      <c r="H41" s="113">
        <v>310663</v>
      </c>
      <c r="I41" s="113"/>
      <c r="J41" s="113">
        <v>573726</v>
      </c>
    </row>
    <row r="42" spans="1:10" s="28" customFormat="1" ht="23.65" customHeight="1">
      <c r="A42" s="128" t="s">
        <v>194</v>
      </c>
      <c r="B42" s="230">
        <v>5</v>
      </c>
      <c r="C42" s="68"/>
      <c r="D42" s="73">
        <v>316316</v>
      </c>
      <c r="E42" s="206"/>
      <c r="F42" s="73">
        <v>319908</v>
      </c>
      <c r="G42" s="206"/>
      <c r="H42" s="113">
        <v>316316</v>
      </c>
      <c r="I42" s="113"/>
      <c r="J42" s="113">
        <v>319908</v>
      </c>
    </row>
    <row r="43" spans="1:10" s="28" customFormat="1" ht="23.65" customHeight="1">
      <c r="A43" s="128" t="s">
        <v>68</v>
      </c>
      <c r="B43" s="230"/>
      <c r="C43" s="68"/>
      <c r="D43" s="39"/>
      <c r="E43" s="39"/>
      <c r="F43" s="39"/>
      <c r="G43" s="39"/>
      <c r="H43" s="113"/>
      <c r="I43" s="113"/>
      <c r="J43" s="113"/>
    </row>
    <row r="44" spans="1:10" s="28" customFormat="1" ht="23.65" customHeight="1">
      <c r="A44" s="128" t="s">
        <v>81</v>
      </c>
      <c r="B44" s="230">
        <v>10</v>
      </c>
      <c r="C44" s="68"/>
      <c r="D44" s="73">
        <v>931974</v>
      </c>
      <c r="E44" s="39"/>
      <c r="F44" s="73">
        <v>984894</v>
      </c>
      <c r="G44" s="39"/>
      <c r="H44" s="113">
        <v>931974</v>
      </c>
      <c r="I44" s="113"/>
      <c r="J44" s="113">
        <v>984894</v>
      </c>
    </row>
    <row r="45" spans="1:10" s="28" customFormat="1" ht="23.65" customHeight="1">
      <c r="A45" s="128" t="s">
        <v>205</v>
      </c>
    </row>
    <row r="46" spans="1:10" s="28" customFormat="1" ht="23.65" customHeight="1">
      <c r="A46" s="128" t="s">
        <v>204</v>
      </c>
    </row>
    <row r="47" spans="1:10" s="28" customFormat="1" ht="23.65" customHeight="1">
      <c r="A47" s="258" t="s">
        <v>189</v>
      </c>
      <c r="B47" s="230"/>
      <c r="C47" s="68"/>
      <c r="D47" s="176">
        <v>29136</v>
      </c>
      <c r="E47" s="206"/>
      <c r="F47" s="73">
        <v>21042</v>
      </c>
      <c r="G47" s="206"/>
      <c r="H47" s="113">
        <v>29136</v>
      </c>
      <c r="I47" s="113"/>
      <c r="J47" s="113">
        <v>21042</v>
      </c>
    </row>
    <row r="48" spans="1:10" s="28" customFormat="1" ht="23.65" customHeight="1">
      <c r="A48" s="128" t="s">
        <v>164</v>
      </c>
      <c r="B48" s="230"/>
      <c r="C48" s="68"/>
      <c r="D48" s="176">
        <v>29889</v>
      </c>
      <c r="E48" s="206"/>
      <c r="F48" s="73">
        <v>29889</v>
      </c>
      <c r="G48" s="206"/>
      <c r="H48" s="113">
        <v>29889</v>
      </c>
      <c r="I48" s="113"/>
      <c r="J48" s="113">
        <v>29889</v>
      </c>
    </row>
    <row r="49" spans="1:10" ht="23.65" customHeight="1">
      <c r="A49" s="259" t="s">
        <v>12</v>
      </c>
      <c r="C49" s="75"/>
      <c r="D49" s="9">
        <f>SUM(D41:D48)</f>
        <v>1617978</v>
      </c>
      <c r="E49" s="4"/>
      <c r="F49" s="9">
        <f>SUM(F41:F48)</f>
        <v>1929459</v>
      </c>
      <c r="G49" s="4"/>
      <c r="H49" s="9">
        <f>SUM(H41:H48)</f>
        <v>1617978</v>
      </c>
      <c r="I49" s="4"/>
      <c r="J49" s="9">
        <f>SUM(J41:J48)</f>
        <v>1929459</v>
      </c>
    </row>
    <row r="50" spans="1:10" ht="23.65" customHeight="1">
      <c r="A50" s="127"/>
      <c r="C50" s="75"/>
      <c r="D50" s="77"/>
      <c r="E50" s="77"/>
      <c r="F50" s="77"/>
      <c r="G50" s="77"/>
      <c r="H50" s="77"/>
      <c r="I50" s="77"/>
      <c r="J50" s="77"/>
    </row>
    <row r="51" spans="1:10" ht="23.65" customHeight="1">
      <c r="A51" s="14" t="s">
        <v>13</v>
      </c>
      <c r="B51" s="6"/>
      <c r="C51" s="75"/>
      <c r="D51" s="78"/>
      <c r="E51" s="77"/>
      <c r="F51" s="78"/>
      <c r="G51" s="77"/>
      <c r="H51" s="78"/>
      <c r="I51" s="78"/>
      <c r="J51" s="78"/>
    </row>
    <row r="52" spans="1:10" ht="23.65" customHeight="1">
      <c r="A52" s="125" t="s">
        <v>79</v>
      </c>
      <c r="B52" s="52">
        <v>5</v>
      </c>
      <c r="C52" s="75"/>
      <c r="D52" s="73">
        <v>30724</v>
      </c>
      <c r="E52" s="73"/>
      <c r="F52" s="73">
        <v>31957</v>
      </c>
      <c r="G52" s="73"/>
      <c r="H52" s="73">
        <v>30724</v>
      </c>
      <c r="I52" s="73"/>
      <c r="J52" s="73">
        <v>31957</v>
      </c>
    </row>
    <row r="53" spans="1:10" ht="23.65" customHeight="1">
      <c r="A53" s="125" t="s">
        <v>198</v>
      </c>
      <c r="B53" s="52"/>
      <c r="C53" s="75"/>
      <c r="D53" s="73"/>
      <c r="E53" s="73"/>
      <c r="F53" s="73"/>
      <c r="G53" s="73"/>
      <c r="H53" s="73"/>
      <c r="I53" s="73"/>
      <c r="J53" s="73"/>
    </row>
    <row r="54" spans="1:10" ht="23.65" customHeight="1">
      <c r="A54" s="271" t="s">
        <v>193</v>
      </c>
      <c r="B54" s="52"/>
      <c r="C54" s="75"/>
      <c r="D54" s="73">
        <v>332800</v>
      </c>
      <c r="E54" s="73"/>
      <c r="F54" s="73">
        <v>323723</v>
      </c>
      <c r="G54" s="73"/>
      <c r="H54" s="73">
        <v>332800</v>
      </c>
      <c r="I54" s="73"/>
      <c r="J54" s="73">
        <v>323723</v>
      </c>
    </row>
    <row r="55" spans="1:10" ht="23.65" customHeight="1">
      <c r="A55" s="125" t="s">
        <v>200</v>
      </c>
      <c r="B55" s="52"/>
      <c r="C55" s="75"/>
      <c r="D55" s="73"/>
      <c r="E55" s="73"/>
      <c r="F55" s="73"/>
      <c r="G55" s="73"/>
      <c r="H55" s="73"/>
      <c r="I55" s="73"/>
      <c r="J55" s="73"/>
    </row>
    <row r="56" spans="1:10" ht="23.65" customHeight="1">
      <c r="A56" s="128" t="s">
        <v>199</v>
      </c>
      <c r="C56" s="75"/>
      <c r="D56" s="73">
        <v>327601</v>
      </c>
      <c r="E56" s="73"/>
      <c r="F56" s="73">
        <v>328991</v>
      </c>
      <c r="G56" s="73"/>
      <c r="H56" s="73">
        <v>327601</v>
      </c>
      <c r="I56" s="73"/>
      <c r="J56" s="73">
        <v>328991</v>
      </c>
    </row>
    <row r="57" spans="1:10" ht="23.25" customHeight="1">
      <c r="A57" s="15" t="s">
        <v>62</v>
      </c>
      <c r="C57" s="75"/>
      <c r="D57" s="16">
        <f>SUM(D52:D56)</f>
        <v>691125</v>
      </c>
      <c r="E57" s="72"/>
      <c r="F57" s="16">
        <f>SUM(F52:F56)</f>
        <v>684671</v>
      </c>
      <c r="G57" s="72"/>
      <c r="H57" s="16">
        <f>SUM(H52:H56)</f>
        <v>691125</v>
      </c>
      <c r="I57" s="17"/>
      <c r="J57" s="16">
        <f>SUM(J52:J56)</f>
        <v>684671</v>
      </c>
    </row>
    <row r="58" spans="1:10" ht="23.65" customHeight="1">
      <c r="A58" s="127"/>
      <c r="C58" s="75"/>
      <c r="D58" s="77"/>
      <c r="E58" s="77"/>
      <c r="F58" s="77"/>
      <c r="G58" s="77"/>
      <c r="H58" s="77"/>
      <c r="I58" s="77"/>
      <c r="J58" s="77"/>
    </row>
    <row r="59" spans="1:10" ht="23.65" customHeight="1">
      <c r="A59" s="15" t="s">
        <v>14</v>
      </c>
      <c r="C59" s="75"/>
      <c r="D59" s="2">
        <f>D49+D57</f>
        <v>2309103</v>
      </c>
      <c r="E59" s="4"/>
      <c r="F59" s="2">
        <f>F49+F57</f>
        <v>2614130</v>
      </c>
      <c r="G59" s="4"/>
      <c r="H59" s="2">
        <f>H49+H57</f>
        <v>2309103</v>
      </c>
      <c r="I59" s="4"/>
      <c r="J59" s="2">
        <f>J49+J57</f>
        <v>2614130</v>
      </c>
    </row>
    <row r="60" spans="1:10" ht="23.65" customHeight="1">
      <c r="A60" s="15"/>
      <c r="C60" s="75"/>
      <c r="D60" s="75"/>
      <c r="E60" s="75"/>
      <c r="F60" s="75"/>
      <c r="G60" s="75"/>
      <c r="H60" s="75"/>
      <c r="I60" s="75"/>
      <c r="J60" s="75"/>
    </row>
    <row r="61" spans="1:10" ht="23.65" customHeight="1">
      <c r="A61" s="10" t="s">
        <v>125</v>
      </c>
    </row>
    <row r="62" spans="1:10" ht="23.65" customHeight="1">
      <c r="A62" s="29" t="s">
        <v>55</v>
      </c>
    </row>
    <row r="63" spans="1:10" ht="23.65" customHeight="1">
      <c r="A63" s="11"/>
    </row>
    <row r="64" spans="1:10" ht="23.65" customHeight="1">
      <c r="A64" s="11"/>
      <c r="D64" s="288" t="s">
        <v>46</v>
      </c>
      <c r="E64" s="288"/>
      <c r="F64" s="288"/>
      <c r="G64" s="121"/>
      <c r="H64" s="121"/>
      <c r="I64" s="229"/>
      <c r="J64" s="229"/>
    </row>
    <row r="65" spans="1:13" ht="23.65" customHeight="1">
      <c r="A65" s="48"/>
      <c r="B65" s="54"/>
      <c r="D65" s="288" t="s">
        <v>45</v>
      </c>
      <c r="E65" s="288"/>
      <c r="F65" s="288"/>
      <c r="G65" s="1"/>
      <c r="H65" s="288" t="s">
        <v>47</v>
      </c>
      <c r="I65" s="288"/>
      <c r="J65" s="288"/>
    </row>
    <row r="66" spans="1:13" ht="23.65" customHeight="1">
      <c r="A66" s="48"/>
      <c r="D66" s="187" t="s">
        <v>142</v>
      </c>
      <c r="E66" s="53"/>
      <c r="F66" s="53" t="s">
        <v>67</v>
      </c>
      <c r="H66" s="187" t="s">
        <v>142</v>
      </c>
      <c r="I66" s="53"/>
      <c r="J66" s="53" t="s">
        <v>67</v>
      </c>
    </row>
    <row r="67" spans="1:13" ht="23.65" customHeight="1">
      <c r="A67" s="29" t="s">
        <v>58</v>
      </c>
      <c r="D67" s="53">
        <v>2563</v>
      </c>
      <c r="E67" s="53"/>
      <c r="F67" s="53">
        <v>2563</v>
      </c>
      <c r="G67" s="53"/>
      <c r="H67" s="53">
        <v>2563</v>
      </c>
      <c r="I67" s="53"/>
      <c r="J67" s="53">
        <v>2563</v>
      </c>
    </row>
    <row r="68" spans="1:13" ht="23.65" customHeight="1">
      <c r="A68" s="48"/>
      <c r="D68" s="53" t="s">
        <v>97</v>
      </c>
      <c r="E68" s="53"/>
      <c r="F68" s="53"/>
      <c r="G68" s="53"/>
      <c r="H68" s="53" t="s">
        <v>97</v>
      </c>
      <c r="I68" s="53"/>
      <c r="J68" s="53"/>
    </row>
    <row r="69" spans="1:13" ht="23.65" customHeight="1">
      <c r="C69" s="53"/>
      <c r="D69" s="289" t="s">
        <v>84</v>
      </c>
      <c r="E69" s="289"/>
      <c r="F69" s="289"/>
      <c r="G69" s="289"/>
      <c r="H69" s="289"/>
      <c r="I69" s="289"/>
      <c r="J69" s="289"/>
    </row>
    <row r="70" spans="1:13" ht="23.65" customHeight="1">
      <c r="A70" s="30" t="s">
        <v>59</v>
      </c>
      <c r="C70" s="53"/>
      <c r="D70" s="120"/>
      <c r="E70" s="120"/>
      <c r="F70" s="120"/>
      <c r="G70" s="120"/>
      <c r="H70" s="120"/>
      <c r="I70" s="230"/>
      <c r="J70" s="230"/>
    </row>
    <row r="71" spans="1:13" ht="23.65" customHeight="1">
      <c r="A71" s="75" t="s">
        <v>41</v>
      </c>
      <c r="C71" s="75"/>
      <c r="D71" s="75"/>
      <c r="E71" s="75"/>
      <c r="F71" s="75"/>
      <c r="G71" s="75"/>
      <c r="H71" s="75"/>
      <c r="I71" s="75"/>
      <c r="J71" s="75"/>
    </row>
    <row r="72" spans="1:13" ht="23.65" customHeight="1">
      <c r="A72" s="75" t="s">
        <v>42</v>
      </c>
      <c r="B72" s="230"/>
      <c r="C72" s="75"/>
      <c r="D72" s="75"/>
      <c r="E72" s="75"/>
      <c r="F72" s="75"/>
      <c r="G72" s="75"/>
      <c r="H72" s="75"/>
      <c r="I72" s="75"/>
      <c r="J72" s="75"/>
    </row>
    <row r="73" spans="1:13" ht="23.65" customHeight="1" thickBot="1">
      <c r="A73" s="260" t="s">
        <v>139</v>
      </c>
      <c r="C73" s="75"/>
      <c r="D73" s="81">
        <v>578400</v>
      </c>
      <c r="E73" s="76"/>
      <c r="F73" s="81">
        <v>578400</v>
      </c>
      <c r="G73" s="73"/>
      <c r="H73" s="81">
        <v>578400</v>
      </c>
      <c r="I73" s="176"/>
      <c r="J73" s="81">
        <v>578400</v>
      </c>
    </row>
    <row r="74" spans="1:13" ht="23.65" customHeight="1" thickTop="1">
      <c r="A74" s="75" t="s">
        <v>43</v>
      </c>
      <c r="B74" s="230"/>
      <c r="C74" s="75"/>
      <c r="D74" s="176"/>
      <c r="E74" s="76"/>
      <c r="F74" s="176"/>
      <c r="G74" s="73"/>
      <c r="H74" s="176"/>
      <c r="I74" s="176"/>
      <c r="J74" s="176"/>
    </row>
    <row r="75" spans="1:13" ht="23.65" customHeight="1">
      <c r="A75" s="260" t="s">
        <v>139</v>
      </c>
      <c r="C75" s="75"/>
      <c r="D75" s="73">
        <v>578400</v>
      </c>
      <c r="E75" s="207"/>
      <c r="F75" s="73">
        <v>578400</v>
      </c>
      <c r="G75" s="207"/>
      <c r="H75" s="73">
        <v>578400</v>
      </c>
      <c r="I75" s="73"/>
      <c r="J75" s="73">
        <v>578400</v>
      </c>
    </row>
    <row r="76" spans="1:13" ht="23.65" customHeight="1">
      <c r="A76" s="75" t="s">
        <v>54</v>
      </c>
      <c r="C76" s="75"/>
      <c r="D76" s="73">
        <v>333489</v>
      </c>
      <c r="E76" s="88"/>
      <c r="F76" s="73">
        <v>333489</v>
      </c>
      <c r="G76" s="88"/>
      <c r="H76" s="73">
        <v>333489</v>
      </c>
      <c r="I76" s="73"/>
      <c r="J76" s="73">
        <v>333489</v>
      </c>
    </row>
    <row r="77" spans="1:13" ht="23.65" customHeight="1">
      <c r="A77" s="75" t="s">
        <v>15</v>
      </c>
      <c r="C77" s="75"/>
      <c r="D77" s="77"/>
      <c r="E77" s="77"/>
      <c r="F77" s="77"/>
      <c r="G77" s="77"/>
      <c r="H77" s="77"/>
      <c r="I77" s="77"/>
      <c r="J77" s="77"/>
    </row>
    <row r="78" spans="1:13" ht="23.65" customHeight="1">
      <c r="A78" s="75" t="s">
        <v>38</v>
      </c>
      <c r="C78" s="75"/>
      <c r="D78" s="77"/>
      <c r="E78" s="77"/>
      <c r="F78" s="77"/>
      <c r="G78" s="77"/>
      <c r="H78" s="77"/>
      <c r="I78" s="77"/>
      <c r="J78" s="77"/>
    </row>
    <row r="79" spans="1:13" ht="23.65" customHeight="1">
      <c r="A79" s="75" t="s">
        <v>80</v>
      </c>
      <c r="C79" s="75"/>
      <c r="D79" s="88">
        <v>72840</v>
      </c>
      <c r="E79" s="88"/>
      <c r="F79" s="88">
        <v>72840</v>
      </c>
      <c r="G79" s="88"/>
      <c r="H79" s="88">
        <v>72840</v>
      </c>
      <c r="I79" s="88"/>
      <c r="J79" s="88">
        <v>72840</v>
      </c>
    </row>
    <row r="80" spans="1:13" ht="23.65" customHeight="1">
      <c r="A80" s="75" t="s">
        <v>36</v>
      </c>
      <c r="C80" s="75"/>
      <c r="D80" s="88">
        <v>825000</v>
      </c>
      <c r="E80" s="88"/>
      <c r="F80" s="88">
        <v>825000</v>
      </c>
      <c r="G80" s="88"/>
      <c r="H80" s="88">
        <v>825000</v>
      </c>
      <c r="I80" s="88"/>
      <c r="J80" s="88">
        <v>825000</v>
      </c>
      <c r="K80" s="28"/>
      <c r="L80" s="28"/>
      <c r="M80" s="28"/>
    </row>
    <row r="81" spans="1:13" ht="23.65" customHeight="1">
      <c r="A81" s="75" t="s">
        <v>37</v>
      </c>
      <c r="C81" s="75"/>
      <c r="D81" s="90">
        <v>5640626</v>
      </c>
      <c r="E81" s="88"/>
      <c r="F81" s="90">
        <v>5822353</v>
      </c>
      <c r="G81" s="206"/>
      <c r="H81" s="88">
        <v>4607788</v>
      </c>
      <c r="I81" s="88"/>
      <c r="J81" s="88">
        <v>4798046</v>
      </c>
      <c r="K81" s="118"/>
      <c r="L81" s="28"/>
      <c r="M81" s="46"/>
    </row>
    <row r="82" spans="1:13" ht="23.65" customHeight="1">
      <c r="A82" s="128" t="s">
        <v>56</v>
      </c>
      <c r="C82" s="75"/>
      <c r="D82" s="91">
        <v>9159</v>
      </c>
      <c r="E82" s="88"/>
      <c r="F82" s="91">
        <v>23195</v>
      </c>
      <c r="G82" s="206"/>
      <c r="H82" s="89">
        <v>9194</v>
      </c>
      <c r="I82" s="238"/>
      <c r="J82" s="89">
        <v>23132</v>
      </c>
      <c r="K82" s="129"/>
      <c r="L82" s="28"/>
      <c r="M82" s="46"/>
    </row>
    <row r="83" spans="1:13" ht="23.65" customHeight="1">
      <c r="A83" s="31" t="s">
        <v>60</v>
      </c>
      <c r="C83" s="75"/>
      <c r="D83" s="2">
        <f>SUM(D75:D82)</f>
        <v>7459514</v>
      </c>
      <c r="E83" s="4"/>
      <c r="F83" s="2">
        <f>SUM(F75:F82)</f>
        <v>7655277</v>
      </c>
      <c r="G83" s="4"/>
      <c r="H83" s="2">
        <f>SUM(H75:H82)</f>
        <v>6426711</v>
      </c>
      <c r="I83" s="4"/>
      <c r="J83" s="2">
        <f>SUM(J75:J82)</f>
        <v>6630907</v>
      </c>
      <c r="K83" s="28"/>
      <c r="L83" s="28"/>
      <c r="M83" s="28"/>
    </row>
    <row r="84" spans="1:13" ht="22.5" customHeight="1">
      <c r="A84" s="75"/>
      <c r="C84" s="75"/>
      <c r="D84" s="4"/>
      <c r="E84" s="4"/>
      <c r="F84" s="4"/>
      <c r="G84" s="4"/>
      <c r="H84" s="4"/>
      <c r="I84" s="4"/>
      <c r="J84" s="4"/>
      <c r="K84" s="28"/>
      <c r="L84" s="28"/>
      <c r="M84" s="28"/>
    </row>
    <row r="85" spans="1:13" ht="25.15" customHeight="1" thickBot="1">
      <c r="A85" s="31" t="s">
        <v>61</v>
      </c>
      <c r="C85" s="75"/>
      <c r="D85" s="5">
        <f>SUM(D59+D83)</f>
        <v>9768617</v>
      </c>
      <c r="E85" s="4"/>
      <c r="F85" s="5">
        <f>SUM(F59+F83)</f>
        <v>10269407</v>
      </c>
      <c r="G85" s="4"/>
      <c r="H85" s="5">
        <f>SUM(H59+H83)</f>
        <v>8735814</v>
      </c>
      <c r="I85" s="4"/>
      <c r="J85" s="5">
        <f>SUM(J59+J83)</f>
        <v>9245037</v>
      </c>
      <c r="K85" s="28"/>
      <c r="L85" s="28"/>
      <c r="M85" s="28"/>
    </row>
    <row r="86" spans="1:13" ht="23.65" customHeight="1" thickTop="1">
      <c r="C86" s="75"/>
    </row>
    <row r="87" spans="1:13" ht="21" customHeight="1">
      <c r="A87" s="68"/>
      <c r="C87" s="74"/>
      <c r="D87" s="79">
        <f>D85-D29</f>
        <v>0</v>
      </c>
      <c r="E87" s="80"/>
      <c r="F87" s="79">
        <f>F85-F29</f>
        <v>0</v>
      </c>
      <c r="G87" s="80"/>
      <c r="H87" s="79">
        <f>H85-H29</f>
        <v>0</v>
      </c>
      <c r="I87" s="79"/>
      <c r="J87" s="79">
        <f>J85-J29</f>
        <v>0</v>
      </c>
    </row>
    <row r="88" spans="1:13" ht="23.65" customHeight="1">
      <c r="A88" s="20"/>
      <c r="C88" s="74"/>
      <c r="D88" s="36"/>
      <c r="E88" s="36"/>
      <c r="F88" s="36"/>
      <c r="G88" s="36"/>
      <c r="H88" s="36"/>
      <c r="I88" s="36"/>
      <c r="J88" s="36"/>
    </row>
    <row r="89" spans="1:13" ht="23.65" customHeight="1">
      <c r="A89" s="75"/>
      <c r="C89" s="74"/>
      <c r="D89" s="111"/>
      <c r="E89" s="111"/>
      <c r="F89" s="111"/>
      <c r="G89" s="111"/>
      <c r="H89" s="111"/>
      <c r="I89" s="111"/>
      <c r="J89" s="111"/>
      <c r="L89" s="130"/>
    </row>
    <row r="90" spans="1:13" ht="21" customHeight="1">
      <c r="A90" s="75"/>
      <c r="C90" s="74"/>
      <c r="D90" s="74"/>
      <c r="E90" s="74"/>
      <c r="F90" s="74"/>
      <c r="G90" s="74"/>
      <c r="H90" s="74"/>
      <c r="I90" s="74"/>
      <c r="J90" s="74"/>
    </row>
    <row r="91" spans="1:13" ht="23.65" customHeight="1">
      <c r="A91" s="20"/>
      <c r="C91" s="74"/>
      <c r="D91" s="36"/>
      <c r="E91" s="17"/>
      <c r="F91" s="36"/>
      <c r="G91" s="17"/>
      <c r="H91" s="36"/>
      <c r="I91" s="36"/>
      <c r="J91" s="36"/>
    </row>
    <row r="92" spans="1:13" ht="21" customHeight="1">
      <c r="A92" s="75"/>
      <c r="C92" s="74"/>
      <c r="D92" s="28"/>
      <c r="F92" s="28"/>
      <c r="H92" s="28"/>
      <c r="I92" s="28"/>
      <c r="J92" s="28"/>
    </row>
    <row r="93" spans="1:13" ht="23.65" customHeight="1">
      <c r="A93" s="15"/>
      <c r="C93" s="74"/>
      <c r="D93" s="33"/>
      <c r="E93" s="7"/>
      <c r="F93" s="33"/>
      <c r="G93" s="7"/>
      <c r="H93" s="33"/>
      <c r="I93" s="33"/>
      <c r="J93" s="33"/>
    </row>
    <row r="94" spans="1:13" ht="23.65" customHeight="1">
      <c r="A94" s="54"/>
      <c r="B94" s="53"/>
    </row>
    <row r="95" spans="1:13" ht="23.65" customHeight="1">
      <c r="A95" s="54"/>
      <c r="B95" s="53"/>
    </row>
    <row r="96" spans="1:13" ht="23.65" customHeight="1">
      <c r="A96" s="54"/>
      <c r="B96" s="53"/>
    </row>
    <row r="97" spans="1:2" ht="23.65" customHeight="1">
      <c r="A97" s="54"/>
      <c r="B97" s="53"/>
    </row>
    <row r="98" spans="1:2" ht="23.65" customHeight="1">
      <c r="A98" s="54"/>
      <c r="B98" s="53"/>
    </row>
    <row r="99" spans="1:2" ht="23.65" customHeight="1">
      <c r="A99" s="54"/>
      <c r="B99" s="53"/>
    </row>
    <row r="100" spans="1:2" ht="23.65" customHeight="1">
      <c r="A100" s="54"/>
      <c r="B100" s="53"/>
    </row>
  </sheetData>
  <mergeCells count="12">
    <mergeCell ref="D69:J69"/>
    <mergeCell ref="H5:J5"/>
    <mergeCell ref="H35:J35"/>
    <mergeCell ref="H65:J65"/>
    <mergeCell ref="D9:J9"/>
    <mergeCell ref="D39:J39"/>
    <mergeCell ref="D4:F4"/>
    <mergeCell ref="D5:F5"/>
    <mergeCell ref="D35:F35"/>
    <mergeCell ref="D64:F64"/>
    <mergeCell ref="D65:F65"/>
    <mergeCell ref="D34:F34"/>
  </mergeCells>
  <phoneticPr fontId="3" type="noConversion"/>
  <pageMargins left="0.7" right="0.7" top="0.48" bottom="0.5" header="0.5" footer="0.5"/>
  <pageSetup paperSize="9" scale="78" firstPageNumber="3" orientation="portrait" useFirstPageNumber="1" r:id="rId1"/>
  <headerFooter alignWithMargins="0"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2" manualBreakCount="2">
    <brk id="30" max="16383" man="1"/>
    <brk id="60" max="16383" man="1"/>
  </rowBreaks>
  <ignoredErrors>
    <ignoredError sqref="H83 D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236"/>
  <sheetViews>
    <sheetView view="pageBreakPreview" zoomScaleNormal="100" zoomScaleSheetLayoutView="100" workbookViewId="0">
      <selection activeCell="K19" sqref="K19"/>
    </sheetView>
  </sheetViews>
  <sheetFormatPr defaultRowHeight="23.65" customHeight="1"/>
  <cols>
    <col min="1" max="1" width="55.7109375" style="263" customWidth="1"/>
    <col min="2" max="2" width="2.42578125" style="273" customWidth="1"/>
    <col min="3" max="3" width="8.140625" style="179" customWidth="1"/>
    <col min="4" max="4" width="2.42578125" style="179" customWidth="1"/>
    <col min="5" max="5" width="13" style="28" customWidth="1"/>
    <col min="6" max="6" width="2.42578125" style="28" customWidth="1"/>
    <col min="7" max="7" width="13.28515625" style="28" customWidth="1"/>
    <col min="8" max="8" width="2.42578125" style="28" customWidth="1"/>
    <col min="9" max="9" width="26.140625" style="28" customWidth="1"/>
    <col min="10" max="10" width="13.140625" style="25" bestFit="1" customWidth="1"/>
    <col min="11" max="11" width="9.140625" style="25"/>
    <col min="12" max="12" width="14" style="25" customWidth="1"/>
    <col min="13" max="246" width="9.140625" style="25"/>
    <col min="247" max="247" width="49.42578125" style="25" customWidth="1"/>
    <col min="248" max="248" width="8.140625" style="25" customWidth="1"/>
    <col min="249" max="249" width="1.7109375" style="25" customWidth="1"/>
    <col min="250" max="250" width="12.7109375" style="25" customWidth="1"/>
    <col min="251" max="251" width="1.7109375" style="25" customWidth="1"/>
    <col min="252" max="252" width="12.7109375" style="25" customWidth="1"/>
    <col min="253" max="253" width="1.7109375" style="25" customWidth="1"/>
    <col min="254" max="254" width="12.7109375" style="25" customWidth="1"/>
    <col min="255" max="255" width="1.7109375" style="25" customWidth="1"/>
    <col min="256" max="256" width="12.7109375" style="25" customWidth="1"/>
    <col min="257" max="257" width="13.140625" style="25" bestFit="1" customWidth="1"/>
    <col min="258" max="266" width="0" style="25" hidden="1" customWidth="1"/>
    <col min="267" max="267" width="9.140625" style="25"/>
    <col min="268" max="268" width="14" style="25" customWidth="1"/>
    <col min="269" max="502" width="9.140625" style="25"/>
    <col min="503" max="503" width="49.42578125" style="25" customWidth="1"/>
    <col min="504" max="504" width="8.140625" style="25" customWidth="1"/>
    <col min="505" max="505" width="1.7109375" style="25" customWidth="1"/>
    <col min="506" max="506" width="12.7109375" style="25" customWidth="1"/>
    <col min="507" max="507" width="1.7109375" style="25" customWidth="1"/>
    <col min="508" max="508" width="12.7109375" style="25" customWidth="1"/>
    <col min="509" max="509" width="1.7109375" style="25" customWidth="1"/>
    <col min="510" max="510" width="12.7109375" style="25" customWidth="1"/>
    <col min="511" max="511" width="1.7109375" style="25" customWidth="1"/>
    <col min="512" max="512" width="12.7109375" style="25" customWidth="1"/>
    <col min="513" max="513" width="13.140625" style="25" bestFit="1" customWidth="1"/>
    <col min="514" max="522" width="0" style="25" hidden="1" customWidth="1"/>
    <col min="523" max="523" width="9.140625" style="25"/>
    <col min="524" max="524" width="14" style="25" customWidth="1"/>
    <col min="525" max="758" width="9.140625" style="25"/>
    <col min="759" max="759" width="49.42578125" style="25" customWidth="1"/>
    <col min="760" max="760" width="8.140625" style="25" customWidth="1"/>
    <col min="761" max="761" width="1.7109375" style="25" customWidth="1"/>
    <col min="762" max="762" width="12.7109375" style="25" customWidth="1"/>
    <col min="763" max="763" width="1.7109375" style="25" customWidth="1"/>
    <col min="764" max="764" width="12.7109375" style="25" customWidth="1"/>
    <col min="765" max="765" width="1.7109375" style="25" customWidth="1"/>
    <col min="766" max="766" width="12.7109375" style="25" customWidth="1"/>
    <col min="767" max="767" width="1.7109375" style="25" customWidth="1"/>
    <col min="768" max="768" width="12.7109375" style="25" customWidth="1"/>
    <col min="769" max="769" width="13.140625" style="25" bestFit="1" customWidth="1"/>
    <col min="770" max="778" width="0" style="25" hidden="1" customWidth="1"/>
    <col min="779" max="779" width="9.140625" style="25"/>
    <col min="780" max="780" width="14" style="25" customWidth="1"/>
    <col min="781" max="1014" width="9.140625" style="25"/>
    <col min="1015" max="1015" width="49.42578125" style="25" customWidth="1"/>
    <col min="1016" max="1016" width="8.140625" style="25" customWidth="1"/>
    <col min="1017" max="1017" width="1.7109375" style="25" customWidth="1"/>
    <col min="1018" max="1018" width="12.7109375" style="25" customWidth="1"/>
    <col min="1019" max="1019" width="1.7109375" style="25" customWidth="1"/>
    <col min="1020" max="1020" width="12.7109375" style="25" customWidth="1"/>
    <col min="1021" max="1021" width="1.7109375" style="25" customWidth="1"/>
    <col min="1022" max="1022" width="12.7109375" style="25" customWidth="1"/>
    <col min="1023" max="1023" width="1.7109375" style="25" customWidth="1"/>
    <col min="1024" max="1024" width="12.7109375" style="25" customWidth="1"/>
    <col min="1025" max="1025" width="13.140625" style="25" bestFit="1" customWidth="1"/>
    <col min="1026" max="1034" width="0" style="25" hidden="1" customWidth="1"/>
    <col min="1035" max="1035" width="9.140625" style="25"/>
    <col min="1036" max="1036" width="14" style="25" customWidth="1"/>
    <col min="1037" max="1270" width="9.140625" style="25"/>
    <col min="1271" max="1271" width="49.42578125" style="25" customWidth="1"/>
    <col min="1272" max="1272" width="8.140625" style="25" customWidth="1"/>
    <col min="1273" max="1273" width="1.7109375" style="25" customWidth="1"/>
    <col min="1274" max="1274" width="12.7109375" style="25" customWidth="1"/>
    <col min="1275" max="1275" width="1.7109375" style="25" customWidth="1"/>
    <col min="1276" max="1276" width="12.7109375" style="25" customWidth="1"/>
    <col min="1277" max="1277" width="1.7109375" style="25" customWidth="1"/>
    <col min="1278" max="1278" width="12.7109375" style="25" customWidth="1"/>
    <col min="1279" max="1279" width="1.7109375" style="25" customWidth="1"/>
    <col min="1280" max="1280" width="12.7109375" style="25" customWidth="1"/>
    <col min="1281" max="1281" width="13.140625" style="25" bestFit="1" customWidth="1"/>
    <col min="1282" max="1290" width="0" style="25" hidden="1" customWidth="1"/>
    <col min="1291" max="1291" width="9.140625" style="25"/>
    <col min="1292" max="1292" width="14" style="25" customWidth="1"/>
    <col min="1293" max="1526" width="9.140625" style="25"/>
    <col min="1527" max="1527" width="49.42578125" style="25" customWidth="1"/>
    <col min="1528" max="1528" width="8.140625" style="25" customWidth="1"/>
    <col min="1529" max="1529" width="1.7109375" style="25" customWidth="1"/>
    <col min="1530" max="1530" width="12.7109375" style="25" customWidth="1"/>
    <col min="1531" max="1531" width="1.7109375" style="25" customWidth="1"/>
    <col min="1532" max="1532" width="12.7109375" style="25" customWidth="1"/>
    <col min="1533" max="1533" width="1.7109375" style="25" customWidth="1"/>
    <col min="1534" max="1534" width="12.7109375" style="25" customWidth="1"/>
    <col min="1535" max="1535" width="1.7109375" style="25" customWidth="1"/>
    <col min="1536" max="1536" width="12.7109375" style="25" customWidth="1"/>
    <col min="1537" max="1537" width="13.140625" style="25" bestFit="1" customWidth="1"/>
    <col min="1538" max="1546" width="0" style="25" hidden="1" customWidth="1"/>
    <col min="1547" max="1547" width="9.140625" style="25"/>
    <col min="1548" max="1548" width="14" style="25" customWidth="1"/>
    <col min="1549" max="1782" width="9.140625" style="25"/>
    <col min="1783" max="1783" width="49.42578125" style="25" customWidth="1"/>
    <col min="1784" max="1784" width="8.140625" style="25" customWidth="1"/>
    <col min="1785" max="1785" width="1.7109375" style="25" customWidth="1"/>
    <col min="1786" max="1786" width="12.7109375" style="25" customWidth="1"/>
    <col min="1787" max="1787" width="1.7109375" style="25" customWidth="1"/>
    <col min="1788" max="1788" width="12.7109375" style="25" customWidth="1"/>
    <col min="1789" max="1789" width="1.7109375" style="25" customWidth="1"/>
    <col min="1790" max="1790" width="12.7109375" style="25" customWidth="1"/>
    <col min="1791" max="1791" width="1.7109375" style="25" customWidth="1"/>
    <col min="1792" max="1792" width="12.7109375" style="25" customWidth="1"/>
    <col min="1793" max="1793" width="13.140625" style="25" bestFit="1" customWidth="1"/>
    <col min="1794" max="1802" width="0" style="25" hidden="1" customWidth="1"/>
    <col min="1803" max="1803" width="9.140625" style="25"/>
    <col min="1804" max="1804" width="14" style="25" customWidth="1"/>
    <col min="1805" max="2038" width="9.140625" style="25"/>
    <col min="2039" max="2039" width="49.42578125" style="25" customWidth="1"/>
    <col min="2040" max="2040" width="8.140625" style="25" customWidth="1"/>
    <col min="2041" max="2041" width="1.7109375" style="25" customWidth="1"/>
    <col min="2042" max="2042" width="12.7109375" style="25" customWidth="1"/>
    <col min="2043" max="2043" width="1.7109375" style="25" customWidth="1"/>
    <col min="2044" max="2044" width="12.7109375" style="25" customWidth="1"/>
    <col min="2045" max="2045" width="1.7109375" style="25" customWidth="1"/>
    <col min="2046" max="2046" width="12.7109375" style="25" customWidth="1"/>
    <col min="2047" max="2047" width="1.7109375" style="25" customWidth="1"/>
    <col min="2048" max="2048" width="12.7109375" style="25" customWidth="1"/>
    <col min="2049" max="2049" width="13.140625" style="25" bestFit="1" customWidth="1"/>
    <col min="2050" max="2058" width="0" style="25" hidden="1" customWidth="1"/>
    <col min="2059" max="2059" width="9.140625" style="25"/>
    <col min="2060" max="2060" width="14" style="25" customWidth="1"/>
    <col min="2061" max="2294" width="9.140625" style="25"/>
    <col min="2295" max="2295" width="49.42578125" style="25" customWidth="1"/>
    <col min="2296" max="2296" width="8.140625" style="25" customWidth="1"/>
    <col min="2297" max="2297" width="1.7109375" style="25" customWidth="1"/>
    <col min="2298" max="2298" width="12.7109375" style="25" customWidth="1"/>
    <col min="2299" max="2299" width="1.7109375" style="25" customWidth="1"/>
    <col min="2300" max="2300" width="12.7109375" style="25" customWidth="1"/>
    <col min="2301" max="2301" width="1.7109375" style="25" customWidth="1"/>
    <col min="2302" max="2302" width="12.7109375" style="25" customWidth="1"/>
    <col min="2303" max="2303" width="1.7109375" style="25" customWidth="1"/>
    <col min="2304" max="2304" width="12.7109375" style="25" customWidth="1"/>
    <col min="2305" max="2305" width="13.140625" style="25" bestFit="1" customWidth="1"/>
    <col min="2306" max="2314" width="0" style="25" hidden="1" customWidth="1"/>
    <col min="2315" max="2315" width="9.140625" style="25"/>
    <col min="2316" max="2316" width="14" style="25" customWidth="1"/>
    <col min="2317" max="2550" width="9.140625" style="25"/>
    <col min="2551" max="2551" width="49.42578125" style="25" customWidth="1"/>
    <col min="2552" max="2552" width="8.140625" style="25" customWidth="1"/>
    <col min="2553" max="2553" width="1.7109375" style="25" customWidth="1"/>
    <col min="2554" max="2554" width="12.7109375" style="25" customWidth="1"/>
    <col min="2555" max="2555" width="1.7109375" style="25" customWidth="1"/>
    <col min="2556" max="2556" width="12.7109375" style="25" customWidth="1"/>
    <col min="2557" max="2557" width="1.7109375" style="25" customWidth="1"/>
    <col min="2558" max="2558" width="12.7109375" style="25" customWidth="1"/>
    <col min="2559" max="2559" width="1.7109375" style="25" customWidth="1"/>
    <col min="2560" max="2560" width="12.7109375" style="25" customWidth="1"/>
    <col min="2561" max="2561" width="13.140625" style="25" bestFit="1" customWidth="1"/>
    <col min="2562" max="2570" width="0" style="25" hidden="1" customWidth="1"/>
    <col min="2571" max="2571" width="9.140625" style="25"/>
    <col min="2572" max="2572" width="14" style="25" customWidth="1"/>
    <col min="2573" max="2806" width="9.140625" style="25"/>
    <col min="2807" max="2807" width="49.42578125" style="25" customWidth="1"/>
    <col min="2808" max="2808" width="8.140625" style="25" customWidth="1"/>
    <col min="2809" max="2809" width="1.7109375" style="25" customWidth="1"/>
    <col min="2810" max="2810" width="12.7109375" style="25" customWidth="1"/>
    <col min="2811" max="2811" width="1.7109375" style="25" customWidth="1"/>
    <col min="2812" max="2812" width="12.7109375" style="25" customWidth="1"/>
    <col min="2813" max="2813" width="1.7109375" style="25" customWidth="1"/>
    <col min="2814" max="2814" width="12.7109375" style="25" customWidth="1"/>
    <col min="2815" max="2815" width="1.7109375" style="25" customWidth="1"/>
    <col min="2816" max="2816" width="12.7109375" style="25" customWidth="1"/>
    <col min="2817" max="2817" width="13.140625" style="25" bestFit="1" customWidth="1"/>
    <col min="2818" max="2826" width="0" style="25" hidden="1" customWidth="1"/>
    <col min="2827" max="2827" width="9.140625" style="25"/>
    <col min="2828" max="2828" width="14" style="25" customWidth="1"/>
    <col min="2829" max="3062" width="9.140625" style="25"/>
    <col min="3063" max="3063" width="49.42578125" style="25" customWidth="1"/>
    <col min="3064" max="3064" width="8.140625" style="25" customWidth="1"/>
    <col min="3065" max="3065" width="1.7109375" style="25" customWidth="1"/>
    <col min="3066" max="3066" width="12.7109375" style="25" customWidth="1"/>
    <col min="3067" max="3067" width="1.7109375" style="25" customWidth="1"/>
    <col min="3068" max="3068" width="12.7109375" style="25" customWidth="1"/>
    <col min="3069" max="3069" width="1.7109375" style="25" customWidth="1"/>
    <col min="3070" max="3070" width="12.7109375" style="25" customWidth="1"/>
    <col min="3071" max="3071" width="1.7109375" style="25" customWidth="1"/>
    <col min="3072" max="3072" width="12.7109375" style="25" customWidth="1"/>
    <col min="3073" max="3073" width="13.140625" style="25" bestFit="1" customWidth="1"/>
    <col min="3074" max="3082" width="0" style="25" hidden="1" customWidth="1"/>
    <col min="3083" max="3083" width="9.140625" style="25"/>
    <col min="3084" max="3084" width="14" style="25" customWidth="1"/>
    <col min="3085" max="3318" width="9.140625" style="25"/>
    <col min="3319" max="3319" width="49.42578125" style="25" customWidth="1"/>
    <col min="3320" max="3320" width="8.140625" style="25" customWidth="1"/>
    <col min="3321" max="3321" width="1.7109375" style="25" customWidth="1"/>
    <col min="3322" max="3322" width="12.7109375" style="25" customWidth="1"/>
    <col min="3323" max="3323" width="1.7109375" style="25" customWidth="1"/>
    <col min="3324" max="3324" width="12.7109375" style="25" customWidth="1"/>
    <col min="3325" max="3325" width="1.7109375" style="25" customWidth="1"/>
    <col min="3326" max="3326" width="12.7109375" style="25" customWidth="1"/>
    <col min="3327" max="3327" width="1.7109375" style="25" customWidth="1"/>
    <col min="3328" max="3328" width="12.7109375" style="25" customWidth="1"/>
    <col min="3329" max="3329" width="13.140625" style="25" bestFit="1" customWidth="1"/>
    <col min="3330" max="3338" width="0" style="25" hidden="1" customWidth="1"/>
    <col min="3339" max="3339" width="9.140625" style="25"/>
    <col min="3340" max="3340" width="14" style="25" customWidth="1"/>
    <col min="3341" max="3574" width="9.140625" style="25"/>
    <col min="3575" max="3575" width="49.42578125" style="25" customWidth="1"/>
    <col min="3576" max="3576" width="8.140625" style="25" customWidth="1"/>
    <col min="3577" max="3577" width="1.7109375" style="25" customWidth="1"/>
    <col min="3578" max="3578" width="12.7109375" style="25" customWidth="1"/>
    <col min="3579" max="3579" width="1.7109375" style="25" customWidth="1"/>
    <col min="3580" max="3580" width="12.7109375" style="25" customWidth="1"/>
    <col min="3581" max="3581" width="1.7109375" style="25" customWidth="1"/>
    <col min="3582" max="3582" width="12.7109375" style="25" customWidth="1"/>
    <col min="3583" max="3583" width="1.7109375" style="25" customWidth="1"/>
    <col min="3584" max="3584" width="12.7109375" style="25" customWidth="1"/>
    <col min="3585" max="3585" width="13.140625" style="25" bestFit="1" customWidth="1"/>
    <col min="3586" max="3594" width="0" style="25" hidden="1" customWidth="1"/>
    <col min="3595" max="3595" width="9.140625" style="25"/>
    <col min="3596" max="3596" width="14" style="25" customWidth="1"/>
    <col min="3597" max="3830" width="9.140625" style="25"/>
    <col min="3831" max="3831" width="49.42578125" style="25" customWidth="1"/>
    <col min="3832" max="3832" width="8.140625" style="25" customWidth="1"/>
    <col min="3833" max="3833" width="1.7109375" style="25" customWidth="1"/>
    <col min="3834" max="3834" width="12.7109375" style="25" customWidth="1"/>
    <col min="3835" max="3835" width="1.7109375" style="25" customWidth="1"/>
    <col min="3836" max="3836" width="12.7109375" style="25" customWidth="1"/>
    <col min="3837" max="3837" width="1.7109375" style="25" customWidth="1"/>
    <col min="3838" max="3838" width="12.7109375" style="25" customWidth="1"/>
    <col min="3839" max="3839" width="1.7109375" style="25" customWidth="1"/>
    <col min="3840" max="3840" width="12.7109375" style="25" customWidth="1"/>
    <col min="3841" max="3841" width="13.140625" style="25" bestFit="1" customWidth="1"/>
    <col min="3842" max="3850" width="0" style="25" hidden="1" customWidth="1"/>
    <col min="3851" max="3851" width="9.140625" style="25"/>
    <col min="3852" max="3852" width="14" style="25" customWidth="1"/>
    <col min="3853" max="4086" width="9.140625" style="25"/>
    <col min="4087" max="4087" width="49.42578125" style="25" customWidth="1"/>
    <col min="4088" max="4088" width="8.140625" style="25" customWidth="1"/>
    <col min="4089" max="4089" width="1.7109375" style="25" customWidth="1"/>
    <col min="4090" max="4090" width="12.7109375" style="25" customWidth="1"/>
    <col min="4091" max="4091" width="1.7109375" style="25" customWidth="1"/>
    <col min="4092" max="4092" width="12.7109375" style="25" customWidth="1"/>
    <col min="4093" max="4093" width="1.7109375" style="25" customWidth="1"/>
    <col min="4094" max="4094" width="12.7109375" style="25" customWidth="1"/>
    <col min="4095" max="4095" width="1.7109375" style="25" customWidth="1"/>
    <col min="4096" max="4096" width="12.7109375" style="25" customWidth="1"/>
    <col min="4097" max="4097" width="13.140625" style="25" bestFit="1" customWidth="1"/>
    <col min="4098" max="4106" width="0" style="25" hidden="1" customWidth="1"/>
    <col min="4107" max="4107" width="9.140625" style="25"/>
    <col min="4108" max="4108" width="14" style="25" customWidth="1"/>
    <col min="4109" max="4342" width="9.140625" style="25"/>
    <col min="4343" max="4343" width="49.42578125" style="25" customWidth="1"/>
    <col min="4344" max="4344" width="8.140625" style="25" customWidth="1"/>
    <col min="4345" max="4345" width="1.7109375" style="25" customWidth="1"/>
    <col min="4346" max="4346" width="12.7109375" style="25" customWidth="1"/>
    <col min="4347" max="4347" width="1.7109375" style="25" customWidth="1"/>
    <col min="4348" max="4348" width="12.7109375" style="25" customWidth="1"/>
    <col min="4349" max="4349" width="1.7109375" style="25" customWidth="1"/>
    <col min="4350" max="4350" width="12.7109375" style="25" customWidth="1"/>
    <col min="4351" max="4351" width="1.7109375" style="25" customWidth="1"/>
    <col min="4352" max="4352" width="12.7109375" style="25" customWidth="1"/>
    <col min="4353" max="4353" width="13.140625" style="25" bestFit="1" customWidth="1"/>
    <col min="4354" max="4362" width="0" style="25" hidden="1" customWidth="1"/>
    <col min="4363" max="4363" width="9.140625" style="25"/>
    <col min="4364" max="4364" width="14" style="25" customWidth="1"/>
    <col min="4365" max="4598" width="9.140625" style="25"/>
    <col min="4599" max="4599" width="49.42578125" style="25" customWidth="1"/>
    <col min="4600" max="4600" width="8.140625" style="25" customWidth="1"/>
    <col min="4601" max="4601" width="1.7109375" style="25" customWidth="1"/>
    <col min="4602" max="4602" width="12.7109375" style="25" customWidth="1"/>
    <col min="4603" max="4603" width="1.7109375" style="25" customWidth="1"/>
    <col min="4604" max="4604" width="12.7109375" style="25" customWidth="1"/>
    <col min="4605" max="4605" width="1.7109375" style="25" customWidth="1"/>
    <col min="4606" max="4606" width="12.7109375" style="25" customWidth="1"/>
    <col min="4607" max="4607" width="1.7109375" style="25" customWidth="1"/>
    <col min="4608" max="4608" width="12.7109375" style="25" customWidth="1"/>
    <col min="4609" max="4609" width="13.140625" style="25" bestFit="1" customWidth="1"/>
    <col min="4610" max="4618" width="0" style="25" hidden="1" customWidth="1"/>
    <col min="4619" max="4619" width="9.140625" style="25"/>
    <col min="4620" max="4620" width="14" style="25" customWidth="1"/>
    <col min="4621" max="4854" width="9.140625" style="25"/>
    <col min="4855" max="4855" width="49.42578125" style="25" customWidth="1"/>
    <col min="4856" max="4856" width="8.140625" style="25" customWidth="1"/>
    <col min="4857" max="4857" width="1.7109375" style="25" customWidth="1"/>
    <col min="4858" max="4858" width="12.7109375" style="25" customWidth="1"/>
    <col min="4859" max="4859" width="1.7109375" style="25" customWidth="1"/>
    <col min="4860" max="4860" width="12.7109375" style="25" customWidth="1"/>
    <col min="4861" max="4861" width="1.7109375" style="25" customWidth="1"/>
    <col min="4862" max="4862" width="12.7109375" style="25" customWidth="1"/>
    <col min="4863" max="4863" width="1.7109375" style="25" customWidth="1"/>
    <col min="4864" max="4864" width="12.7109375" style="25" customWidth="1"/>
    <col min="4865" max="4865" width="13.140625" style="25" bestFit="1" customWidth="1"/>
    <col min="4866" max="4874" width="0" style="25" hidden="1" customWidth="1"/>
    <col min="4875" max="4875" width="9.140625" style="25"/>
    <col min="4876" max="4876" width="14" style="25" customWidth="1"/>
    <col min="4877" max="5110" width="9.140625" style="25"/>
    <col min="5111" max="5111" width="49.42578125" style="25" customWidth="1"/>
    <col min="5112" max="5112" width="8.140625" style="25" customWidth="1"/>
    <col min="5113" max="5113" width="1.7109375" style="25" customWidth="1"/>
    <col min="5114" max="5114" width="12.7109375" style="25" customWidth="1"/>
    <col min="5115" max="5115" width="1.7109375" style="25" customWidth="1"/>
    <col min="5116" max="5116" width="12.7109375" style="25" customWidth="1"/>
    <col min="5117" max="5117" width="1.7109375" style="25" customWidth="1"/>
    <col min="5118" max="5118" width="12.7109375" style="25" customWidth="1"/>
    <col min="5119" max="5119" width="1.7109375" style="25" customWidth="1"/>
    <col min="5120" max="5120" width="12.7109375" style="25" customWidth="1"/>
    <col min="5121" max="5121" width="13.140625" style="25" bestFit="1" customWidth="1"/>
    <col min="5122" max="5130" width="0" style="25" hidden="1" customWidth="1"/>
    <col min="5131" max="5131" width="9.140625" style="25"/>
    <col min="5132" max="5132" width="14" style="25" customWidth="1"/>
    <col min="5133" max="5366" width="9.140625" style="25"/>
    <col min="5367" max="5367" width="49.42578125" style="25" customWidth="1"/>
    <col min="5368" max="5368" width="8.140625" style="25" customWidth="1"/>
    <col min="5369" max="5369" width="1.7109375" style="25" customWidth="1"/>
    <col min="5370" max="5370" width="12.7109375" style="25" customWidth="1"/>
    <col min="5371" max="5371" width="1.7109375" style="25" customWidth="1"/>
    <col min="5372" max="5372" width="12.7109375" style="25" customWidth="1"/>
    <col min="5373" max="5373" width="1.7109375" style="25" customWidth="1"/>
    <col min="5374" max="5374" width="12.7109375" style="25" customWidth="1"/>
    <col min="5375" max="5375" width="1.7109375" style="25" customWidth="1"/>
    <col min="5376" max="5376" width="12.7109375" style="25" customWidth="1"/>
    <col min="5377" max="5377" width="13.140625" style="25" bestFit="1" customWidth="1"/>
    <col min="5378" max="5386" width="0" style="25" hidden="1" customWidth="1"/>
    <col min="5387" max="5387" width="9.140625" style="25"/>
    <col min="5388" max="5388" width="14" style="25" customWidth="1"/>
    <col min="5389" max="5622" width="9.140625" style="25"/>
    <col min="5623" max="5623" width="49.42578125" style="25" customWidth="1"/>
    <col min="5624" max="5624" width="8.140625" style="25" customWidth="1"/>
    <col min="5625" max="5625" width="1.7109375" style="25" customWidth="1"/>
    <col min="5626" max="5626" width="12.7109375" style="25" customWidth="1"/>
    <col min="5627" max="5627" width="1.7109375" style="25" customWidth="1"/>
    <col min="5628" max="5628" width="12.7109375" style="25" customWidth="1"/>
    <col min="5629" max="5629" width="1.7109375" style="25" customWidth="1"/>
    <col min="5630" max="5630" width="12.7109375" style="25" customWidth="1"/>
    <col min="5631" max="5631" width="1.7109375" style="25" customWidth="1"/>
    <col min="5632" max="5632" width="12.7109375" style="25" customWidth="1"/>
    <col min="5633" max="5633" width="13.140625" style="25" bestFit="1" customWidth="1"/>
    <col min="5634" max="5642" width="0" style="25" hidden="1" customWidth="1"/>
    <col min="5643" max="5643" width="9.140625" style="25"/>
    <col min="5644" max="5644" width="14" style="25" customWidth="1"/>
    <col min="5645" max="5878" width="9.140625" style="25"/>
    <col min="5879" max="5879" width="49.42578125" style="25" customWidth="1"/>
    <col min="5880" max="5880" width="8.140625" style="25" customWidth="1"/>
    <col min="5881" max="5881" width="1.7109375" style="25" customWidth="1"/>
    <col min="5882" max="5882" width="12.7109375" style="25" customWidth="1"/>
    <col min="5883" max="5883" width="1.7109375" style="25" customWidth="1"/>
    <col min="5884" max="5884" width="12.7109375" style="25" customWidth="1"/>
    <col min="5885" max="5885" width="1.7109375" style="25" customWidth="1"/>
    <col min="5886" max="5886" width="12.7109375" style="25" customWidth="1"/>
    <col min="5887" max="5887" width="1.7109375" style="25" customWidth="1"/>
    <col min="5888" max="5888" width="12.7109375" style="25" customWidth="1"/>
    <col min="5889" max="5889" width="13.140625" style="25" bestFit="1" customWidth="1"/>
    <col min="5890" max="5898" width="0" style="25" hidden="1" customWidth="1"/>
    <col min="5899" max="5899" width="9.140625" style="25"/>
    <col min="5900" max="5900" width="14" style="25" customWidth="1"/>
    <col min="5901" max="6134" width="9.140625" style="25"/>
    <col min="6135" max="6135" width="49.42578125" style="25" customWidth="1"/>
    <col min="6136" max="6136" width="8.140625" style="25" customWidth="1"/>
    <col min="6137" max="6137" width="1.7109375" style="25" customWidth="1"/>
    <col min="6138" max="6138" width="12.7109375" style="25" customWidth="1"/>
    <col min="6139" max="6139" width="1.7109375" style="25" customWidth="1"/>
    <col min="6140" max="6140" width="12.7109375" style="25" customWidth="1"/>
    <col min="6141" max="6141" width="1.7109375" style="25" customWidth="1"/>
    <col min="6142" max="6142" width="12.7109375" style="25" customWidth="1"/>
    <col min="6143" max="6143" width="1.7109375" style="25" customWidth="1"/>
    <col min="6144" max="6144" width="12.7109375" style="25" customWidth="1"/>
    <col min="6145" max="6145" width="13.140625" style="25" bestFit="1" customWidth="1"/>
    <col min="6146" max="6154" width="0" style="25" hidden="1" customWidth="1"/>
    <col min="6155" max="6155" width="9.140625" style="25"/>
    <col min="6156" max="6156" width="14" style="25" customWidth="1"/>
    <col min="6157" max="6390" width="9.140625" style="25"/>
    <col min="6391" max="6391" width="49.42578125" style="25" customWidth="1"/>
    <col min="6392" max="6392" width="8.140625" style="25" customWidth="1"/>
    <col min="6393" max="6393" width="1.7109375" style="25" customWidth="1"/>
    <col min="6394" max="6394" width="12.7109375" style="25" customWidth="1"/>
    <col min="6395" max="6395" width="1.7109375" style="25" customWidth="1"/>
    <col min="6396" max="6396" width="12.7109375" style="25" customWidth="1"/>
    <col min="6397" max="6397" width="1.7109375" style="25" customWidth="1"/>
    <col min="6398" max="6398" width="12.7109375" style="25" customWidth="1"/>
    <col min="6399" max="6399" width="1.7109375" style="25" customWidth="1"/>
    <col min="6400" max="6400" width="12.7109375" style="25" customWidth="1"/>
    <col min="6401" max="6401" width="13.140625" style="25" bestFit="1" customWidth="1"/>
    <col min="6402" max="6410" width="0" style="25" hidden="1" customWidth="1"/>
    <col min="6411" max="6411" width="9.140625" style="25"/>
    <col min="6412" max="6412" width="14" style="25" customWidth="1"/>
    <col min="6413" max="6646" width="9.140625" style="25"/>
    <col min="6647" max="6647" width="49.42578125" style="25" customWidth="1"/>
    <col min="6648" max="6648" width="8.140625" style="25" customWidth="1"/>
    <col min="6649" max="6649" width="1.7109375" style="25" customWidth="1"/>
    <col min="6650" max="6650" width="12.7109375" style="25" customWidth="1"/>
    <col min="6651" max="6651" width="1.7109375" style="25" customWidth="1"/>
    <col min="6652" max="6652" width="12.7109375" style="25" customWidth="1"/>
    <col min="6653" max="6653" width="1.7109375" style="25" customWidth="1"/>
    <col min="6654" max="6654" width="12.7109375" style="25" customWidth="1"/>
    <col min="6655" max="6655" width="1.7109375" style="25" customWidth="1"/>
    <col min="6656" max="6656" width="12.7109375" style="25" customWidth="1"/>
    <col min="6657" max="6657" width="13.140625" style="25" bestFit="1" customWidth="1"/>
    <col min="6658" max="6666" width="0" style="25" hidden="1" customWidth="1"/>
    <col min="6667" max="6667" width="9.140625" style="25"/>
    <col min="6668" max="6668" width="14" style="25" customWidth="1"/>
    <col min="6669" max="6902" width="9.140625" style="25"/>
    <col min="6903" max="6903" width="49.42578125" style="25" customWidth="1"/>
    <col min="6904" max="6904" width="8.140625" style="25" customWidth="1"/>
    <col min="6905" max="6905" width="1.7109375" style="25" customWidth="1"/>
    <col min="6906" max="6906" width="12.7109375" style="25" customWidth="1"/>
    <col min="6907" max="6907" width="1.7109375" style="25" customWidth="1"/>
    <col min="6908" max="6908" width="12.7109375" style="25" customWidth="1"/>
    <col min="6909" max="6909" width="1.7109375" style="25" customWidth="1"/>
    <col min="6910" max="6910" width="12.7109375" style="25" customWidth="1"/>
    <col min="6911" max="6911" width="1.7109375" style="25" customWidth="1"/>
    <col min="6912" max="6912" width="12.7109375" style="25" customWidth="1"/>
    <col min="6913" max="6913" width="13.140625" style="25" bestFit="1" customWidth="1"/>
    <col min="6914" max="6922" width="0" style="25" hidden="1" customWidth="1"/>
    <col min="6923" max="6923" width="9.140625" style="25"/>
    <col min="6924" max="6924" width="14" style="25" customWidth="1"/>
    <col min="6925" max="7158" width="9.140625" style="25"/>
    <col min="7159" max="7159" width="49.42578125" style="25" customWidth="1"/>
    <col min="7160" max="7160" width="8.140625" style="25" customWidth="1"/>
    <col min="7161" max="7161" width="1.7109375" style="25" customWidth="1"/>
    <col min="7162" max="7162" width="12.7109375" style="25" customWidth="1"/>
    <col min="7163" max="7163" width="1.7109375" style="25" customWidth="1"/>
    <col min="7164" max="7164" width="12.7109375" style="25" customWidth="1"/>
    <col min="7165" max="7165" width="1.7109375" style="25" customWidth="1"/>
    <col min="7166" max="7166" width="12.7109375" style="25" customWidth="1"/>
    <col min="7167" max="7167" width="1.7109375" style="25" customWidth="1"/>
    <col min="7168" max="7168" width="12.7109375" style="25" customWidth="1"/>
    <col min="7169" max="7169" width="13.140625" style="25" bestFit="1" customWidth="1"/>
    <col min="7170" max="7178" width="0" style="25" hidden="1" customWidth="1"/>
    <col min="7179" max="7179" width="9.140625" style="25"/>
    <col min="7180" max="7180" width="14" style="25" customWidth="1"/>
    <col min="7181" max="7414" width="9.140625" style="25"/>
    <col min="7415" max="7415" width="49.42578125" style="25" customWidth="1"/>
    <col min="7416" max="7416" width="8.140625" style="25" customWidth="1"/>
    <col min="7417" max="7417" width="1.7109375" style="25" customWidth="1"/>
    <col min="7418" max="7418" width="12.7109375" style="25" customWidth="1"/>
    <col min="7419" max="7419" width="1.7109375" style="25" customWidth="1"/>
    <col min="7420" max="7420" width="12.7109375" style="25" customWidth="1"/>
    <col min="7421" max="7421" width="1.7109375" style="25" customWidth="1"/>
    <col min="7422" max="7422" width="12.7109375" style="25" customWidth="1"/>
    <col min="7423" max="7423" width="1.7109375" style="25" customWidth="1"/>
    <col min="7424" max="7424" width="12.7109375" style="25" customWidth="1"/>
    <col min="7425" max="7425" width="13.140625" style="25" bestFit="1" customWidth="1"/>
    <col min="7426" max="7434" width="0" style="25" hidden="1" customWidth="1"/>
    <col min="7435" max="7435" width="9.140625" style="25"/>
    <col min="7436" max="7436" width="14" style="25" customWidth="1"/>
    <col min="7437" max="7670" width="9.140625" style="25"/>
    <col min="7671" max="7671" width="49.42578125" style="25" customWidth="1"/>
    <col min="7672" max="7672" width="8.140625" style="25" customWidth="1"/>
    <col min="7673" max="7673" width="1.7109375" style="25" customWidth="1"/>
    <col min="7674" max="7674" width="12.7109375" style="25" customWidth="1"/>
    <col min="7675" max="7675" width="1.7109375" style="25" customWidth="1"/>
    <col min="7676" max="7676" width="12.7109375" style="25" customWidth="1"/>
    <col min="7677" max="7677" width="1.7109375" style="25" customWidth="1"/>
    <col min="7678" max="7678" width="12.7109375" style="25" customWidth="1"/>
    <col min="7679" max="7679" width="1.7109375" style="25" customWidth="1"/>
    <col min="7680" max="7680" width="12.7109375" style="25" customWidth="1"/>
    <col min="7681" max="7681" width="13.140625" style="25" bestFit="1" customWidth="1"/>
    <col min="7682" max="7690" width="0" style="25" hidden="1" customWidth="1"/>
    <col min="7691" max="7691" width="9.140625" style="25"/>
    <col min="7692" max="7692" width="14" style="25" customWidth="1"/>
    <col min="7693" max="7926" width="9.140625" style="25"/>
    <col min="7927" max="7927" width="49.42578125" style="25" customWidth="1"/>
    <col min="7928" max="7928" width="8.140625" style="25" customWidth="1"/>
    <col min="7929" max="7929" width="1.7109375" style="25" customWidth="1"/>
    <col min="7930" max="7930" width="12.7109375" style="25" customWidth="1"/>
    <col min="7931" max="7931" width="1.7109375" style="25" customWidth="1"/>
    <col min="7932" max="7932" width="12.7109375" style="25" customWidth="1"/>
    <col min="7933" max="7933" width="1.7109375" style="25" customWidth="1"/>
    <col min="7934" max="7934" width="12.7109375" style="25" customWidth="1"/>
    <col min="7935" max="7935" width="1.7109375" style="25" customWidth="1"/>
    <col min="7936" max="7936" width="12.7109375" style="25" customWidth="1"/>
    <col min="7937" max="7937" width="13.140625" style="25" bestFit="1" customWidth="1"/>
    <col min="7938" max="7946" width="0" style="25" hidden="1" customWidth="1"/>
    <col min="7947" max="7947" width="9.140625" style="25"/>
    <col min="7948" max="7948" width="14" style="25" customWidth="1"/>
    <col min="7949" max="8182" width="9.140625" style="25"/>
    <col min="8183" max="8183" width="49.42578125" style="25" customWidth="1"/>
    <col min="8184" max="8184" width="8.140625" style="25" customWidth="1"/>
    <col min="8185" max="8185" width="1.7109375" style="25" customWidth="1"/>
    <col min="8186" max="8186" width="12.7109375" style="25" customWidth="1"/>
    <col min="8187" max="8187" width="1.7109375" style="25" customWidth="1"/>
    <col min="8188" max="8188" width="12.7109375" style="25" customWidth="1"/>
    <col min="8189" max="8189" width="1.7109375" style="25" customWidth="1"/>
    <col min="8190" max="8190" width="12.7109375" style="25" customWidth="1"/>
    <col min="8191" max="8191" width="1.7109375" style="25" customWidth="1"/>
    <col min="8192" max="8192" width="12.7109375" style="25" customWidth="1"/>
    <col min="8193" max="8193" width="13.140625" style="25" bestFit="1" customWidth="1"/>
    <col min="8194" max="8202" width="0" style="25" hidden="1" customWidth="1"/>
    <col min="8203" max="8203" width="9.140625" style="25"/>
    <col min="8204" max="8204" width="14" style="25" customWidth="1"/>
    <col min="8205" max="8438" width="9.140625" style="25"/>
    <col min="8439" max="8439" width="49.42578125" style="25" customWidth="1"/>
    <col min="8440" max="8440" width="8.140625" style="25" customWidth="1"/>
    <col min="8441" max="8441" width="1.7109375" style="25" customWidth="1"/>
    <col min="8442" max="8442" width="12.7109375" style="25" customWidth="1"/>
    <col min="8443" max="8443" width="1.7109375" style="25" customWidth="1"/>
    <col min="8444" max="8444" width="12.7109375" style="25" customWidth="1"/>
    <col min="8445" max="8445" width="1.7109375" style="25" customWidth="1"/>
    <col min="8446" max="8446" width="12.7109375" style="25" customWidth="1"/>
    <col min="8447" max="8447" width="1.7109375" style="25" customWidth="1"/>
    <col min="8448" max="8448" width="12.7109375" style="25" customWidth="1"/>
    <col min="8449" max="8449" width="13.140625" style="25" bestFit="1" customWidth="1"/>
    <col min="8450" max="8458" width="0" style="25" hidden="1" customWidth="1"/>
    <col min="8459" max="8459" width="9.140625" style="25"/>
    <col min="8460" max="8460" width="14" style="25" customWidth="1"/>
    <col min="8461" max="8694" width="9.140625" style="25"/>
    <col min="8695" max="8695" width="49.42578125" style="25" customWidth="1"/>
    <col min="8696" max="8696" width="8.140625" style="25" customWidth="1"/>
    <col min="8697" max="8697" width="1.7109375" style="25" customWidth="1"/>
    <col min="8698" max="8698" width="12.7109375" style="25" customWidth="1"/>
    <col min="8699" max="8699" width="1.7109375" style="25" customWidth="1"/>
    <col min="8700" max="8700" width="12.7109375" style="25" customWidth="1"/>
    <col min="8701" max="8701" width="1.7109375" style="25" customWidth="1"/>
    <col min="8702" max="8702" width="12.7109375" style="25" customWidth="1"/>
    <col min="8703" max="8703" width="1.7109375" style="25" customWidth="1"/>
    <col min="8704" max="8704" width="12.7109375" style="25" customWidth="1"/>
    <col min="8705" max="8705" width="13.140625" style="25" bestFit="1" customWidth="1"/>
    <col min="8706" max="8714" width="0" style="25" hidden="1" customWidth="1"/>
    <col min="8715" max="8715" width="9.140625" style="25"/>
    <col min="8716" max="8716" width="14" style="25" customWidth="1"/>
    <col min="8717" max="8950" width="9.140625" style="25"/>
    <col min="8951" max="8951" width="49.42578125" style="25" customWidth="1"/>
    <col min="8952" max="8952" width="8.140625" style="25" customWidth="1"/>
    <col min="8953" max="8953" width="1.7109375" style="25" customWidth="1"/>
    <col min="8954" max="8954" width="12.7109375" style="25" customWidth="1"/>
    <col min="8955" max="8955" width="1.7109375" style="25" customWidth="1"/>
    <col min="8956" max="8956" width="12.7109375" style="25" customWidth="1"/>
    <col min="8957" max="8957" width="1.7109375" style="25" customWidth="1"/>
    <col min="8958" max="8958" width="12.7109375" style="25" customWidth="1"/>
    <col min="8959" max="8959" width="1.7109375" style="25" customWidth="1"/>
    <col min="8960" max="8960" width="12.7109375" style="25" customWidth="1"/>
    <col min="8961" max="8961" width="13.140625" style="25" bestFit="1" customWidth="1"/>
    <col min="8962" max="8970" width="0" style="25" hidden="1" customWidth="1"/>
    <col min="8971" max="8971" width="9.140625" style="25"/>
    <col min="8972" max="8972" width="14" style="25" customWidth="1"/>
    <col min="8973" max="9206" width="9.140625" style="25"/>
    <col min="9207" max="9207" width="49.42578125" style="25" customWidth="1"/>
    <col min="9208" max="9208" width="8.140625" style="25" customWidth="1"/>
    <col min="9209" max="9209" width="1.7109375" style="25" customWidth="1"/>
    <col min="9210" max="9210" width="12.7109375" style="25" customWidth="1"/>
    <col min="9211" max="9211" width="1.7109375" style="25" customWidth="1"/>
    <col min="9212" max="9212" width="12.7109375" style="25" customWidth="1"/>
    <col min="9213" max="9213" width="1.7109375" style="25" customWidth="1"/>
    <col min="9214" max="9214" width="12.7109375" style="25" customWidth="1"/>
    <col min="9215" max="9215" width="1.7109375" style="25" customWidth="1"/>
    <col min="9216" max="9216" width="12.7109375" style="25" customWidth="1"/>
    <col min="9217" max="9217" width="13.140625" style="25" bestFit="1" customWidth="1"/>
    <col min="9218" max="9226" width="0" style="25" hidden="1" customWidth="1"/>
    <col min="9227" max="9227" width="9.140625" style="25"/>
    <col min="9228" max="9228" width="14" style="25" customWidth="1"/>
    <col min="9229" max="9462" width="9.140625" style="25"/>
    <col min="9463" max="9463" width="49.42578125" style="25" customWidth="1"/>
    <col min="9464" max="9464" width="8.140625" style="25" customWidth="1"/>
    <col min="9465" max="9465" width="1.7109375" style="25" customWidth="1"/>
    <col min="9466" max="9466" width="12.7109375" style="25" customWidth="1"/>
    <col min="9467" max="9467" width="1.7109375" style="25" customWidth="1"/>
    <col min="9468" max="9468" width="12.7109375" style="25" customWidth="1"/>
    <col min="9469" max="9469" width="1.7109375" style="25" customWidth="1"/>
    <col min="9470" max="9470" width="12.7109375" style="25" customWidth="1"/>
    <col min="9471" max="9471" width="1.7109375" style="25" customWidth="1"/>
    <col min="9472" max="9472" width="12.7109375" style="25" customWidth="1"/>
    <col min="9473" max="9473" width="13.140625" style="25" bestFit="1" customWidth="1"/>
    <col min="9474" max="9482" width="0" style="25" hidden="1" customWidth="1"/>
    <col min="9483" max="9483" width="9.140625" style="25"/>
    <col min="9484" max="9484" width="14" style="25" customWidth="1"/>
    <col min="9485" max="9718" width="9.140625" style="25"/>
    <col min="9719" max="9719" width="49.42578125" style="25" customWidth="1"/>
    <col min="9720" max="9720" width="8.140625" style="25" customWidth="1"/>
    <col min="9721" max="9721" width="1.7109375" style="25" customWidth="1"/>
    <col min="9722" max="9722" width="12.7109375" style="25" customWidth="1"/>
    <col min="9723" max="9723" width="1.7109375" style="25" customWidth="1"/>
    <col min="9724" max="9724" width="12.7109375" style="25" customWidth="1"/>
    <col min="9725" max="9725" width="1.7109375" style="25" customWidth="1"/>
    <col min="9726" max="9726" width="12.7109375" style="25" customWidth="1"/>
    <col min="9727" max="9727" width="1.7109375" style="25" customWidth="1"/>
    <col min="9728" max="9728" width="12.7109375" style="25" customWidth="1"/>
    <col min="9729" max="9729" width="13.140625" style="25" bestFit="1" customWidth="1"/>
    <col min="9730" max="9738" width="0" style="25" hidden="1" customWidth="1"/>
    <col min="9739" max="9739" width="9.140625" style="25"/>
    <col min="9740" max="9740" width="14" style="25" customWidth="1"/>
    <col min="9741" max="9974" width="9.140625" style="25"/>
    <col min="9975" max="9975" width="49.42578125" style="25" customWidth="1"/>
    <col min="9976" max="9976" width="8.140625" style="25" customWidth="1"/>
    <col min="9977" max="9977" width="1.7109375" style="25" customWidth="1"/>
    <col min="9978" max="9978" width="12.7109375" style="25" customWidth="1"/>
    <col min="9979" max="9979" width="1.7109375" style="25" customWidth="1"/>
    <col min="9980" max="9980" width="12.7109375" style="25" customWidth="1"/>
    <col min="9981" max="9981" width="1.7109375" style="25" customWidth="1"/>
    <col min="9982" max="9982" width="12.7109375" style="25" customWidth="1"/>
    <col min="9983" max="9983" width="1.7109375" style="25" customWidth="1"/>
    <col min="9984" max="9984" width="12.7109375" style="25" customWidth="1"/>
    <col min="9985" max="9985" width="13.140625" style="25" bestFit="1" customWidth="1"/>
    <col min="9986" max="9994" width="0" style="25" hidden="1" customWidth="1"/>
    <col min="9995" max="9995" width="9.140625" style="25"/>
    <col min="9996" max="9996" width="14" style="25" customWidth="1"/>
    <col min="9997" max="10230" width="9.140625" style="25"/>
    <col min="10231" max="10231" width="49.42578125" style="25" customWidth="1"/>
    <col min="10232" max="10232" width="8.140625" style="25" customWidth="1"/>
    <col min="10233" max="10233" width="1.7109375" style="25" customWidth="1"/>
    <col min="10234" max="10234" width="12.7109375" style="25" customWidth="1"/>
    <col min="10235" max="10235" width="1.7109375" style="25" customWidth="1"/>
    <col min="10236" max="10236" width="12.7109375" style="25" customWidth="1"/>
    <col min="10237" max="10237" width="1.7109375" style="25" customWidth="1"/>
    <col min="10238" max="10238" width="12.7109375" style="25" customWidth="1"/>
    <col min="10239" max="10239" width="1.7109375" style="25" customWidth="1"/>
    <col min="10240" max="10240" width="12.7109375" style="25" customWidth="1"/>
    <col min="10241" max="10241" width="13.140625" style="25" bestFit="1" customWidth="1"/>
    <col min="10242" max="10250" width="0" style="25" hidden="1" customWidth="1"/>
    <col min="10251" max="10251" width="9.140625" style="25"/>
    <col min="10252" max="10252" width="14" style="25" customWidth="1"/>
    <col min="10253" max="10486" width="9.140625" style="25"/>
    <col min="10487" max="10487" width="49.42578125" style="25" customWidth="1"/>
    <col min="10488" max="10488" width="8.140625" style="25" customWidth="1"/>
    <col min="10489" max="10489" width="1.7109375" style="25" customWidth="1"/>
    <col min="10490" max="10490" width="12.7109375" style="25" customWidth="1"/>
    <col min="10491" max="10491" width="1.7109375" style="25" customWidth="1"/>
    <col min="10492" max="10492" width="12.7109375" style="25" customWidth="1"/>
    <col min="10493" max="10493" width="1.7109375" style="25" customWidth="1"/>
    <col min="10494" max="10494" width="12.7109375" style="25" customWidth="1"/>
    <col min="10495" max="10495" width="1.7109375" style="25" customWidth="1"/>
    <col min="10496" max="10496" width="12.7109375" style="25" customWidth="1"/>
    <col min="10497" max="10497" width="13.140625" style="25" bestFit="1" customWidth="1"/>
    <col min="10498" max="10506" width="0" style="25" hidden="1" customWidth="1"/>
    <col min="10507" max="10507" width="9.140625" style="25"/>
    <col min="10508" max="10508" width="14" style="25" customWidth="1"/>
    <col min="10509" max="10742" width="9.140625" style="25"/>
    <col min="10743" max="10743" width="49.42578125" style="25" customWidth="1"/>
    <col min="10744" max="10744" width="8.140625" style="25" customWidth="1"/>
    <col min="10745" max="10745" width="1.7109375" style="25" customWidth="1"/>
    <col min="10746" max="10746" width="12.7109375" style="25" customWidth="1"/>
    <col min="10747" max="10747" width="1.7109375" style="25" customWidth="1"/>
    <col min="10748" max="10748" width="12.7109375" style="25" customWidth="1"/>
    <col min="10749" max="10749" width="1.7109375" style="25" customWidth="1"/>
    <col min="10750" max="10750" width="12.7109375" style="25" customWidth="1"/>
    <col min="10751" max="10751" width="1.7109375" style="25" customWidth="1"/>
    <col min="10752" max="10752" width="12.7109375" style="25" customWidth="1"/>
    <col min="10753" max="10753" width="13.140625" style="25" bestFit="1" customWidth="1"/>
    <col min="10754" max="10762" width="0" style="25" hidden="1" customWidth="1"/>
    <col min="10763" max="10763" width="9.140625" style="25"/>
    <col min="10764" max="10764" width="14" style="25" customWidth="1"/>
    <col min="10765" max="10998" width="9.140625" style="25"/>
    <col min="10999" max="10999" width="49.42578125" style="25" customWidth="1"/>
    <col min="11000" max="11000" width="8.140625" style="25" customWidth="1"/>
    <col min="11001" max="11001" width="1.7109375" style="25" customWidth="1"/>
    <col min="11002" max="11002" width="12.7109375" style="25" customWidth="1"/>
    <col min="11003" max="11003" width="1.7109375" style="25" customWidth="1"/>
    <col min="11004" max="11004" width="12.7109375" style="25" customWidth="1"/>
    <col min="11005" max="11005" width="1.7109375" style="25" customWidth="1"/>
    <col min="11006" max="11006" width="12.7109375" style="25" customWidth="1"/>
    <col min="11007" max="11007" width="1.7109375" style="25" customWidth="1"/>
    <col min="11008" max="11008" width="12.7109375" style="25" customWidth="1"/>
    <col min="11009" max="11009" width="13.140625" style="25" bestFit="1" customWidth="1"/>
    <col min="11010" max="11018" width="0" style="25" hidden="1" customWidth="1"/>
    <col min="11019" max="11019" width="9.140625" style="25"/>
    <col min="11020" max="11020" width="14" style="25" customWidth="1"/>
    <col min="11021" max="11254" width="9.140625" style="25"/>
    <col min="11255" max="11255" width="49.42578125" style="25" customWidth="1"/>
    <col min="11256" max="11256" width="8.140625" style="25" customWidth="1"/>
    <col min="11257" max="11257" width="1.7109375" style="25" customWidth="1"/>
    <col min="11258" max="11258" width="12.7109375" style="25" customWidth="1"/>
    <col min="11259" max="11259" width="1.7109375" style="25" customWidth="1"/>
    <col min="11260" max="11260" width="12.7109375" style="25" customWidth="1"/>
    <col min="11261" max="11261" width="1.7109375" style="25" customWidth="1"/>
    <col min="11262" max="11262" width="12.7109375" style="25" customWidth="1"/>
    <col min="11263" max="11263" width="1.7109375" style="25" customWidth="1"/>
    <col min="11264" max="11264" width="12.7109375" style="25" customWidth="1"/>
    <col min="11265" max="11265" width="13.140625" style="25" bestFit="1" customWidth="1"/>
    <col min="11266" max="11274" width="0" style="25" hidden="1" customWidth="1"/>
    <col min="11275" max="11275" width="9.140625" style="25"/>
    <col min="11276" max="11276" width="14" style="25" customWidth="1"/>
    <col min="11277" max="11510" width="9.140625" style="25"/>
    <col min="11511" max="11511" width="49.42578125" style="25" customWidth="1"/>
    <col min="11512" max="11512" width="8.140625" style="25" customWidth="1"/>
    <col min="11513" max="11513" width="1.7109375" style="25" customWidth="1"/>
    <col min="11514" max="11514" width="12.7109375" style="25" customWidth="1"/>
    <col min="11515" max="11515" width="1.7109375" style="25" customWidth="1"/>
    <col min="11516" max="11516" width="12.7109375" style="25" customWidth="1"/>
    <col min="11517" max="11517" width="1.7109375" style="25" customWidth="1"/>
    <col min="11518" max="11518" width="12.7109375" style="25" customWidth="1"/>
    <col min="11519" max="11519" width="1.7109375" style="25" customWidth="1"/>
    <col min="11520" max="11520" width="12.7109375" style="25" customWidth="1"/>
    <col min="11521" max="11521" width="13.140625" style="25" bestFit="1" customWidth="1"/>
    <col min="11522" max="11530" width="0" style="25" hidden="1" customWidth="1"/>
    <col min="11531" max="11531" width="9.140625" style="25"/>
    <col min="11532" max="11532" width="14" style="25" customWidth="1"/>
    <col min="11533" max="11766" width="9.140625" style="25"/>
    <col min="11767" max="11767" width="49.42578125" style="25" customWidth="1"/>
    <col min="11768" max="11768" width="8.140625" style="25" customWidth="1"/>
    <col min="11769" max="11769" width="1.7109375" style="25" customWidth="1"/>
    <col min="11770" max="11770" width="12.7109375" style="25" customWidth="1"/>
    <col min="11771" max="11771" width="1.7109375" style="25" customWidth="1"/>
    <col min="11772" max="11772" width="12.7109375" style="25" customWidth="1"/>
    <col min="11773" max="11773" width="1.7109375" style="25" customWidth="1"/>
    <col min="11774" max="11774" width="12.7109375" style="25" customWidth="1"/>
    <col min="11775" max="11775" width="1.7109375" style="25" customWidth="1"/>
    <col min="11776" max="11776" width="12.7109375" style="25" customWidth="1"/>
    <col min="11777" max="11777" width="13.140625" style="25" bestFit="1" customWidth="1"/>
    <col min="11778" max="11786" width="0" style="25" hidden="1" customWidth="1"/>
    <col min="11787" max="11787" width="9.140625" style="25"/>
    <col min="11788" max="11788" width="14" style="25" customWidth="1"/>
    <col min="11789" max="12022" width="9.140625" style="25"/>
    <col min="12023" max="12023" width="49.42578125" style="25" customWidth="1"/>
    <col min="12024" max="12024" width="8.140625" style="25" customWidth="1"/>
    <col min="12025" max="12025" width="1.7109375" style="25" customWidth="1"/>
    <col min="12026" max="12026" width="12.7109375" style="25" customWidth="1"/>
    <col min="12027" max="12027" width="1.7109375" style="25" customWidth="1"/>
    <col min="12028" max="12028" width="12.7109375" style="25" customWidth="1"/>
    <col min="12029" max="12029" width="1.7109375" style="25" customWidth="1"/>
    <col min="12030" max="12030" width="12.7109375" style="25" customWidth="1"/>
    <col min="12031" max="12031" width="1.7109375" style="25" customWidth="1"/>
    <col min="12032" max="12032" width="12.7109375" style="25" customWidth="1"/>
    <col min="12033" max="12033" width="13.140625" style="25" bestFit="1" customWidth="1"/>
    <col min="12034" max="12042" width="0" style="25" hidden="1" customWidth="1"/>
    <col min="12043" max="12043" width="9.140625" style="25"/>
    <col min="12044" max="12044" width="14" style="25" customWidth="1"/>
    <col min="12045" max="12278" width="9.140625" style="25"/>
    <col min="12279" max="12279" width="49.42578125" style="25" customWidth="1"/>
    <col min="12280" max="12280" width="8.140625" style="25" customWidth="1"/>
    <col min="12281" max="12281" width="1.7109375" style="25" customWidth="1"/>
    <col min="12282" max="12282" width="12.7109375" style="25" customWidth="1"/>
    <col min="12283" max="12283" width="1.7109375" style="25" customWidth="1"/>
    <col min="12284" max="12284" width="12.7109375" style="25" customWidth="1"/>
    <col min="12285" max="12285" width="1.7109375" style="25" customWidth="1"/>
    <col min="12286" max="12286" width="12.7109375" style="25" customWidth="1"/>
    <col min="12287" max="12287" width="1.7109375" style="25" customWidth="1"/>
    <col min="12288" max="12288" width="12.7109375" style="25" customWidth="1"/>
    <col min="12289" max="12289" width="13.140625" style="25" bestFit="1" customWidth="1"/>
    <col min="12290" max="12298" width="0" style="25" hidden="1" customWidth="1"/>
    <col min="12299" max="12299" width="9.140625" style="25"/>
    <col min="12300" max="12300" width="14" style="25" customWidth="1"/>
    <col min="12301" max="12534" width="9.140625" style="25"/>
    <col min="12535" max="12535" width="49.42578125" style="25" customWidth="1"/>
    <col min="12536" max="12536" width="8.140625" style="25" customWidth="1"/>
    <col min="12537" max="12537" width="1.7109375" style="25" customWidth="1"/>
    <col min="12538" max="12538" width="12.7109375" style="25" customWidth="1"/>
    <col min="12539" max="12539" width="1.7109375" style="25" customWidth="1"/>
    <col min="12540" max="12540" width="12.7109375" style="25" customWidth="1"/>
    <col min="12541" max="12541" width="1.7109375" style="25" customWidth="1"/>
    <col min="12542" max="12542" width="12.7109375" style="25" customWidth="1"/>
    <col min="12543" max="12543" width="1.7109375" style="25" customWidth="1"/>
    <col min="12544" max="12544" width="12.7109375" style="25" customWidth="1"/>
    <col min="12545" max="12545" width="13.140625" style="25" bestFit="1" customWidth="1"/>
    <col min="12546" max="12554" width="0" style="25" hidden="1" customWidth="1"/>
    <col min="12555" max="12555" width="9.140625" style="25"/>
    <col min="12556" max="12556" width="14" style="25" customWidth="1"/>
    <col min="12557" max="12790" width="9.140625" style="25"/>
    <col min="12791" max="12791" width="49.42578125" style="25" customWidth="1"/>
    <col min="12792" max="12792" width="8.140625" style="25" customWidth="1"/>
    <col min="12793" max="12793" width="1.7109375" style="25" customWidth="1"/>
    <col min="12794" max="12794" width="12.7109375" style="25" customWidth="1"/>
    <col min="12795" max="12795" width="1.7109375" style="25" customWidth="1"/>
    <col min="12796" max="12796" width="12.7109375" style="25" customWidth="1"/>
    <col min="12797" max="12797" width="1.7109375" style="25" customWidth="1"/>
    <col min="12798" max="12798" width="12.7109375" style="25" customWidth="1"/>
    <col min="12799" max="12799" width="1.7109375" style="25" customWidth="1"/>
    <col min="12800" max="12800" width="12.7109375" style="25" customWidth="1"/>
    <col min="12801" max="12801" width="13.140625" style="25" bestFit="1" customWidth="1"/>
    <col min="12802" max="12810" width="0" style="25" hidden="1" customWidth="1"/>
    <col min="12811" max="12811" width="9.140625" style="25"/>
    <col min="12812" max="12812" width="14" style="25" customWidth="1"/>
    <col min="12813" max="13046" width="9.140625" style="25"/>
    <col min="13047" max="13047" width="49.42578125" style="25" customWidth="1"/>
    <col min="13048" max="13048" width="8.140625" style="25" customWidth="1"/>
    <col min="13049" max="13049" width="1.7109375" style="25" customWidth="1"/>
    <col min="13050" max="13050" width="12.7109375" style="25" customWidth="1"/>
    <col min="13051" max="13051" width="1.7109375" style="25" customWidth="1"/>
    <col min="13052" max="13052" width="12.7109375" style="25" customWidth="1"/>
    <col min="13053" max="13053" width="1.7109375" style="25" customWidth="1"/>
    <col min="13054" max="13054" width="12.7109375" style="25" customWidth="1"/>
    <col min="13055" max="13055" width="1.7109375" style="25" customWidth="1"/>
    <col min="13056" max="13056" width="12.7109375" style="25" customWidth="1"/>
    <col min="13057" max="13057" width="13.140625" style="25" bestFit="1" customWidth="1"/>
    <col min="13058" max="13066" width="0" style="25" hidden="1" customWidth="1"/>
    <col min="13067" max="13067" width="9.140625" style="25"/>
    <col min="13068" max="13068" width="14" style="25" customWidth="1"/>
    <col min="13069" max="13302" width="9.140625" style="25"/>
    <col min="13303" max="13303" width="49.42578125" style="25" customWidth="1"/>
    <col min="13304" max="13304" width="8.140625" style="25" customWidth="1"/>
    <col min="13305" max="13305" width="1.7109375" style="25" customWidth="1"/>
    <col min="13306" max="13306" width="12.7109375" style="25" customWidth="1"/>
    <col min="13307" max="13307" width="1.7109375" style="25" customWidth="1"/>
    <col min="13308" max="13308" width="12.7109375" style="25" customWidth="1"/>
    <col min="13309" max="13309" width="1.7109375" style="25" customWidth="1"/>
    <col min="13310" max="13310" width="12.7109375" style="25" customWidth="1"/>
    <col min="13311" max="13311" width="1.7109375" style="25" customWidth="1"/>
    <col min="13312" max="13312" width="12.7109375" style="25" customWidth="1"/>
    <col min="13313" max="13313" width="13.140625" style="25" bestFit="1" customWidth="1"/>
    <col min="13314" max="13322" width="0" style="25" hidden="1" customWidth="1"/>
    <col min="13323" max="13323" width="9.140625" style="25"/>
    <col min="13324" max="13324" width="14" style="25" customWidth="1"/>
    <col min="13325" max="13558" width="9.140625" style="25"/>
    <col min="13559" max="13559" width="49.42578125" style="25" customWidth="1"/>
    <col min="13560" max="13560" width="8.140625" style="25" customWidth="1"/>
    <col min="13561" max="13561" width="1.7109375" style="25" customWidth="1"/>
    <col min="13562" max="13562" width="12.7109375" style="25" customWidth="1"/>
    <col min="13563" max="13563" width="1.7109375" style="25" customWidth="1"/>
    <col min="13564" max="13564" width="12.7109375" style="25" customWidth="1"/>
    <col min="13565" max="13565" width="1.7109375" style="25" customWidth="1"/>
    <col min="13566" max="13566" width="12.7109375" style="25" customWidth="1"/>
    <col min="13567" max="13567" width="1.7109375" style="25" customWidth="1"/>
    <col min="13568" max="13568" width="12.7109375" style="25" customWidth="1"/>
    <col min="13569" max="13569" width="13.140625" style="25" bestFit="1" customWidth="1"/>
    <col min="13570" max="13578" width="0" style="25" hidden="1" customWidth="1"/>
    <col min="13579" max="13579" width="9.140625" style="25"/>
    <col min="13580" max="13580" width="14" style="25" customWidth="1"/>
    <col min="13581" max="13814" width="9.140625" style="25"/>
    <col min="13815" max="13815" width="49.42578125" style="25" customWidth="1"/>
    <col min="13816" max="13816" width="8.140625" style="25" customWidth="1"/>
    <col min="13817" max="13817" width="1.7109375" style="25" customWidth="1"/>
    <col min="13818" max="13818" width="12.7109375" style="25" customWidth="1"/>
    <col min="13819" max="13819" width="1.7109375" style="25" customWidth="1"/>
    <col min="13820" max="13820" width="12.7109375" style="25" customWidth="1"/>
    <col min="13821" max="13821" width="1.7109375" style="25" customWidth="1"/>
    <col min="13822" max="13822" width="12.7109375" style="25" customWidth="1"/>
    <col min="13823" max="13823" width="1.7109375" style="25" customWidth="1"/>
    <col min="13824" max="13824" width="12.7109375" style="25" customWidth="1"/>
    <col min="13825" max="13825" width="13.140625" style="25" bestFit="1" customWidth="1"/>
    <col min="13826" max="13834" width="0" style="25" hidden="1" customWidth="1"/>
    <col min="13835" max="13835" width="9.140625" style="25"/>
    <col min="13836" max="13836" width="14" style="25" customWidth="1"/>
    <col min="13837" max="14070" width="9.140625" style="25"/>
    <col min="14071" max="14071" width="49.42578125" style="25" customWidth="1"/>
    <col min="14072" max="14072" width="8.140625" style="25" customWidth="1"/>
    <col min="14073" max="14073" width="1.7109375" style="25" customWidth="1"/>
    <col min="14074" max="14074" width="12.7109375" style="25" customWidth="1"/>
    <col min="14075" max="14075" width="1.7109375" style="25" customWidth="1"/>
    <col min="14076" max="14076" width="12.7109375" style="25" customWidth="1"/>
    <col min="14077" max="14077" width="1.7109375" style="25" customWidth="1"/>
    <col min="14078" max="14078" width="12.7109375" style="25" customWidth="1"/>
    <col min="14079" max="14079" width="1.7109375" style="25" customWidth="1"/>
    <col min="14080" max="14080" width="12.7109375" style="25" customWidth="1"/>
    <col min="14081" max="14081" width="13.140625" style="25" bestFit="1" customWidth="1"/>
    <col min="14082" max="14090" width="0" style="25" hidden="1" customWidth="1"/>
    <col min="14091" max="14091" width="9.140625" style="25"/>
    <col min="14092" max="14092" width="14" style="25" customWidth="1"/>
    <col min="14093" max="14326" width="9.140625" style="25"/>
    <col min="14327" max="14327" width="49.42578125" style="25" customWidth="1"/>
    <col min="14328" max="14328" width="8.140625" style="25" customWidth="1"/>
    <col min="14329" max="14329" width="1.7109375" style="25" customWidth="1"/>
    <col min="14330" max="14330" width="12.7109375" style="25" customWidth="1"/>
    <col min="14331" max="14331" width="1.7109375" style="25" customWidth="1"/>
    <col min="14332" max="14332" width="12.7109375" style="25" customWidth="1"/>
    <col min="14333" max="14333" width="1.7109375" style="25" customWidth="1"/>
    <col min="14334" max="14334" width="12.7109375" style="25" customWidth="1"/>
    <col min="14335" max="14335" width="1.7109375" style="25" customWidth="1"/>
    <col min="14336" max="14336" width="12.7109375" style="25" customWidth="1"/>
    <col min="14337" max="14337" width="13.140625" style="25" bestFit="1" customWidth="1"/>
    <col min="14338" max="14346" width="0" style="25" hidden="1" customWidth="1"/>
    <col min="14347" max="14347" width="9.140625" style="25"/>
    <col min="14348" max="14348" width="14" style="25" customWidth="1"/>
    <col min="14349" max="14582" width="9.140625" style="25"/>
    <col min="14583" max="14583" width="49.42578125" style="25" customWidth="1"/>
    <col min="14584" max="14584" width="8.140625" style="25" customWidth="1"/>
    <col min="14585" max="14585" width="1.7109375" style="25" customWidth="1"/>
    <col min="14586" max="14586" width="12.7109375" style="25" customWidth="1"/>
    <col min="14587" max="14587" width="1.7109375" style="25" customWidth="1"/>
    <col min="14588" max="14588" width="12.7109375" style="25" customWidth="1"/>
    <col min="14589" max="14589" width="1.7109375" style="25" customWidth="1"/>
    <col min="14590" max="14590" width="12.7109375" style="25" customWidth="1"/>
    <col min="14591" max="14591" width="1.7109375" style="25" customWidth="1"/>
    <col min="14592" max="14592" width="12.7109375" style="25" customWidth="1"/>
    <col min="14593" max="14593" width="13.140625" style="25" bestFit="1" customWidth="1"/>
    <col min="14594" max="14602" width="0" style="25" hidden="1" customWidth="1"/>
    <col min="14603" max="14603" width="9.140625" style="25"/>
    <col min="14604" max="14604" width="14" style="25" customWidth="1"/>
    <col min="14605" max="14838" width="9.140625" style="25"/>
    <col min="14839" max="14839" width="49.42578125" style="25" customWidth="1"/>
    <col min="14840" max="14840" width="8.140625" style="25" customWidth="1"/>
    <col min="14841" max="14841" width="1.7109375" style="25" customWidth="1"/>
    <col min="14842" max="14842" width="12.7109375" style="25" customWidth="1"/>
    <col min="14843" max="14843" width="1.7109375" style="25" customWidth="1"/>
    <col min="14844" max="14844" width="12.7109375" style="25" customWidth="1"/>
    <col min="14845" max="14845" width="1.7109375" style="25" customWidth="1"/>
    <col min="14846" max="14846" width="12.7109375" style="25" customWidth="1"/>
    <col min="14847" max="14847" width="1.7109375" style="25" customWidth="1"/>
    <col min="14848" max="14848" width="12.7109375" style="25" customWidth="1"/>
    <col min="14849" max="14849" width="13.140625" style="25" bestFit="1" customWidth="1"/>
    <col min="14850" max="14858" width="0" style="25" hidden="1" customWidth="1"/>
    <col min="14859" max="14859" width="9.140625" style="25"/>
    <col min="14860" max="14860" width="14" style="25" customWidth="1"/>
    <col min="14861" max="15094" width="9.140625" style="25"/>
    <col min="15095" max="15095" width="49.42578125" style="25" customWidth="1"/>
    <col min="15096" max="15096" width="8.140625" style="25" customWidth="1"/>
    <col min="15097" max="15097" width="1.7109375" style="25" customWidth="1"/>
    <col min="15098" max="15098" width="12.7109375" style="25" customWidth="1"/>
    <col min="15099" max="15099" width="1.7109375" style="25" customWidth="1"/>
    <col min="15100" max="15100" width="12.7109375" style="25" customWidth="1"/>
    <col min="15101" max="15101" width="1.7109375" style="25" customWidth="1"/>
    <col min="15102" max="15102" width="12.7109375" style="25" customWidth="1"/>
    <col min="15103" max="15103" width="1.7109375" style="25" customWidth="1"/>
    <col min="15104" max="15104" width="12.7109375" style="25" customWidth="1"/>
    <col min="15105" max="15105" width="13.140625" style="25" bestFit="1" customWidth="1"/>
    <col min="15106" max="15114" width="0" style="25" hidden="1" customWidth="1"/>
    <col min="15115" max="15115" width="9.140625" style="25"/>
    <col min="15116" max="15116" width="14" style="25" customWidth="1"/>
    <col min="15117" max="15350" width="9.140625" style="25"/>
    <col min="15351" max="15351" width="49.42578125" style="25" customWidth="1"/>
    <col min="15352" max="15352" width="8.140625" style="25" customWidth="1"/>
    <col min="15353" max="15353" width="1.7109375" style="25" customWidth="1"/>
    <col min="15354" max="15354" width="12.7109375" style="25" customWidth="1"/>
    <col min="15355" max="15355" width="1.7109375" style="25" customWidth="1"/>
    <col min="15356" max="15356" width="12.7109375" style="25" customWidth="1"/>
    <col min="15357" max="15357" width="1.7109375" style="25" customWidth="1"/>
    <col min="15358" max="15358" width="12.7109375" style="25" customWidth="1"/>
    <col min="15359" max="15359" width="1.7109375" style="25" customWidth="1"/>
    <col min="15360" max="15360" width="12.7109375" style="25" customWidth="1"/>
    <col min="15361" max="15361" width="13.140625" style="25" bestFit="1" customWidth="1"/>
    <col min="15362" max="15370" width="0" style="25" hidden="1" customWidth="1"/>
    <col min="15371" max="15371" width="9.140625" style="25"/>
    <col min="15372" max="15372" width="14" style="25" customWidth="1"/>
    <col min="15373" max="15606" width="9.140625" style="25"/>
    <col min="15607" max="15607" width="49.42578125" style="25" customWidth="1"/>
    <col min="15608" max="15608" width="8.140625" style="25" customWidth="1"/>
    <col min="15609" max="15609" width="1.7109375" style="25" customWidth="1"/>
    <col min="15610" max="15610" width="12.7109375" style="25" customWidth="1"/>
    <col min="15611" max="15611" width="1.7109375" style="25" customWidth="1"/>
    <col min="15612" max="15612" width="12.7109375" style="25" customWidth="1"/>
    <col min="15613" max="15613" width="1.7109375" style="25" customWidth="1"/>
    <col min="15614" max="15614" width="12.7109375" style="25" customWidth="1"/>
    <col min="15615" max="15615" width="1.7109375" style="25" customWidth="1"/>
    <col min="15616" max="15616" width="12.7109375" style="25" customWidth="1"/>
    <col min="15617" max="15617" width="13.140625" style="25" bestFit="1" customWidth="1"/>
    <col min="15618" max="15626" width="0" style="25" hidden="1" customWidth="1"/>
    <col min="15627" max="15627" width="9.140625" style="25"/>
    <col min="15628" max="15628" width="14" style="25" customWidth="1"/>
    <col min="15629" max="15862" width="9.140625" style="25"/>
    <col min="15863" max="15863" width="49.42578125" style="25" customWidth="1"/>
    <col min="15864" max="15864" width="8.140625" style="25" customWidth="1"/>
    <col min="15865" max="15865" width="1.7109375" style="25" customWidth="1"/>
    <col min="15866" max="15866" width="12.7109375" style="25" customWidth="1"/>
    <col min="15867" max="15867" width="1.7109375" style="25" customWidth="1"/>
    <col min="15868" max="15868" width="12.7109375" style="25" customWidth="1"/>
    <col min="15869" max="15869" width="1.7109375" style="25" customWidth="1"/>
    <col min="15870" max="15870" width="12.7109375" style="25" customWidth="1"/>
    <col min="15871" max="15871" width="1.7109375" style="25" customWidth="1"/>
    <col min="15872" max="15872" width="12.7109375" style="25" customWidth="1"/>
    <col min="15873" max="15873" width="13.140625" style="25" bestFit="1" customWidth="1"/>
    <col min="15874" max="15882" width="0" style="25" hidden="1" customWidth="1"/>
    <col min="15883" max="15883" width="9.140625" style="25"/>
    <col min="15884" max="15884" width="14" style="25" customWidth="1"/>
    <col min="15885" max="16118" width="9.140625" style="25"/>
    <col min="16119" max="16119" width="49.42578125" style="25" customWidth="1"/>
    <col min="16120" max="16120" width="8.140625" style="25" customWidth="1"/>
    <col min="16121" max="16121" width="1.7109375" style="25" customWidth="1"/>
    <col min="16122" max="16122" width="12.7109375" style="25" customWidth="1"/>
    <col min="16123" max="16123" width="1.7109375" style="25" customWidth="1"/>
    <col min="16124" max="16124" width="12.7109375" style="25" customWidth="1"/>
    <col min="16125" max="16125" width="1.7109375" style="25" customWidth="1"/>
    <col min="16126" max="16126" width="12.7109375" style="25" customWidth="1"/>
    <col min="16127" max="16127" width="1.7109375" style="25" customWidth="1"/>
    <col min="16128" max="16128" width="12.7109375" style="25" customWidth="1"/>
    <col min="16129" max="16129" width="13.140625" style="25" bestFit="1" customWidth="1"/>
    <col min="16130" max="16138" width="0" style="25" hidden="1" customWidth="1"/>
    <col min="16139" max="16139" width="9.140625" style="25"/>
    <col min="16140" max="16140" width="14" style="25" customWidth="1"/>
    <col min="16141" max="16375" width="9.140625" style="25"/>
    <col min="16376" max="16384" width="9.140625" style="25" customWidth="1"/>
  </cols>
  <sheetData>
    <row r="1" spans="1:10" ht="22.9" customHeight="1">
      <c r="A1" s="261" t="s">
        <v>125</v>
      </c>
    </row>
    <row r="2" spans="1:10" ht="22.9" customHeight="1">
      <c r="A2" s="261" t="s">
        <v>82</v>
      </c>
    </row>
    <row r="3" spans="1:10" ht="22.9" customHeight="1">
      <c r="A3" s="262"/>
    </row>
    <row r="4" spans="1:10" ht="22.9" customHeight="1">
      <c r="A4" s="261"/>
      <c r="E4" s="292" t="s">
        <v>46</v>
      </c>
      <c r="F4" s="292"/>
      <c r="G4" s="292"/>
      <c r="H4" s="35"/>
    </row>
    <row r="5" spans="1:10" ht="22.9" customHeight="1">
      <c r="E5" s="292" t="s">
        <v>45</v>
      </c>
      <c r="F5" s="292"/>
      <c r="G5" s="292"/>
      <c r="H5" s="35"/>
      <c r="I5" s="231" t="s">
        <v>47</v>
      </c>
      <c r="J5" s="225"/>
    </row>
    <row r="6" spans="1:10" ht="22.9" customHeight="1">
      <c r="E6" s="290" t="s">
        <v>83</v>
      </c>
      <c r="F6" s="290"/>
      <c r="G6" s="290"/>
      <c r="H6" s="35"/>
      <c r="I6" s="233" t="s">
        <v>83</v>
      </c>
    </row>
    <row r="7" spans="1:10" ht="22.9" customHeight="1">
      <c r="E7" s="290" t="s">
        <v>142</v>
      </c>
      <c r="F7" s="290" t="s">
        <v>126</v>
      </c>
      <c r="G7" s="290" t="s">
        <v>126</v>
      </c>
      <c r="H7" s="35"/>
      <c r="I7" s="232" t="s">
        <v>142</v>
      </c>
    </row>
    <row r="8" spans="1:10" ht="22.9" customHeight="1">
      <c r="C8" s="278" t="s">
        <v>9</v>
      </c>
      <c r="E8" s="180">
        <v>2563</v>
      </c>
      <c r="G8" s="180">
        <v>2562</v>
      </c>
      <c r="I8" s="232">
        <v>2563</v>
      </c>
    </row>
    <row r="9" spans="1:10" ht="22.9" hidden="1" customHeight="1">
      <c r="E9" s="180"/>
      <c r="G9" s="180"/>
      <c r="I9" s="181"/>
    </row>
    <row r="10" spans="1:10" ht="22.9" customHeight="1">
      <c r="E10" s="291" t="s">
        <v>84</v>
      </c>
      <c r="F10" s="291"/>
      <c r="G10" s="291"/>
      <c r="H10" s="291"/>
      <c r="I10" s="291"/>
    </row>
    <row r="11" spans="1:10" ht="22.9" customHeight="1">
      <c r="A11" s="84" t="s">
        <v>16</v>
      </c>
      <c r="E11" s="95"/>
      <c r="F11" s="95"/>
      <c r="G11" s="95"/>
      <c r="H11" s="95"/>
      <c r="I11" s="94"/>
    </row>
    <row r="12" spans="1:10" ht="22.9" customHeight="1">
      <c r="A12" s="264" t="s">
        <v>34</v>
      </c>
      <c r="C12" s="179">
        <v>5</v>
      </c>
      <c r="E12" s="86">
        <v>1128616</v>
      </c>
      <c r="F12" s="39"/>
      <c r="G12" s="86">
        <v>2239069</v>
      </c>
      <c r="H12" s="208"/>
      <c r="I12" s="86">
        <v>1128616</v>
      </c>
    </row>
    <row r="13" spans="1:10" ht="22.9" customHeight="1">
      <c r="A13" s="264" t="s">
        <v>96</v>
      </c>
      <c r="C13" s="205"/>
      <c r="D13" s="205"/>
      <c r="E13" s="86">
        <v>2003</v>
      </c>
      <c r="F13" s="39"/>
      <c r="G13" s="86">
        <v>1805</v>
      </c>
      <c r="H13" s="208"/>
      <c r="I13" s="86">
        <v>2003</v>
      </c>
    </row>
    <row r="14" spans="1:10" ht="22.9" customHeight="1">
      <c r="A14" s="128" t="s">
        <v>114</v>
      </c>
      <c r="C14" s="184"/>
      <c r="D14" s="184"/>
      <c r="E14" s="86">
        <v>1232</v>
      </c>
      <c r="F14" s="39"/>
      <c r="G14" s="86">
        <v>1997</v>
      </c>
      <c r="H14" s="208"/>
      <c r="I14" s="86">
        <v>1232</v>
      </c>
    </row>
    <row r="15" spans="1:10" ht="22.9" customHeight="1">
      <c r="A15" s="264" t="s">
        <v>17</v>
      </c>
      <c r="C15" s="179">
        <v>5</v>
      </c>
      <c r="E15" s="87">
        <v>5308</v>
      </c>
      <c r="F15" s="39"/>
      <c r="G15" s="87">
        <v>8602</v>
      </c>
      <c r="H15" s="208"/>
      <c r="I15" s="87">
        <v>5308</v>
      </c>
    </row>
    <row r="16" spans="1:10" ht="22.9" customHeight="1">
      <c r="A16" s="140" t="s">
        <v>115</v>
      </c>
      <c r="E16" s="219">
        <v>2190</v>
      </c>
      <c r="F16" s="39"/>
      <c r="G16" s="188">
        <v>1979</v>
      </c>
      <c r="H16" s="96"/>
      <c r="I16" s="219">
        <v>2190</v>
      </c>
    </row>
    <row r="17" spans="1:9" ht="22.9" customHeight="1">
      <c r="A17" s="177" t="s">
        <v>18</v>
      </c>
      <c r="E17" s="64">
        <f>SUM(E12:E16)</f>
        <v>1139349</v>
      </c>
      <c r="F17" s="37"/>
      <c r="G17" s="64">
        <f>SUM(G12:G16)</f>
        <v>2253452</v>
      </c>
      <c r="H17" s="95"/>
      <c r="I17" s="64">
        <f>SUM(I12:I16)</f>
        <v>1139349</v>
      </c>
    </row>
    <row r="18" spans="1:9" ht="13.5" customHeight="1">
      <c r="A18" s="264"/>
      <c r="E18" s="95"/>
      <c r="F18" s="95"/>
      <c r="G18" s="95"/>
      <c r="H18" s="95"/>
      <c r="I18" s="97"/>
    </row>
    <row r="19" spans="1:9" ht="22.9" customHeight="1">
      <c r="A19" s="84" t="s">
        <v>31</v>
      </c>
      <c r="E19" s="95"/>
      <c r="F19" s="95"/>
      <c r="G19" s="95"/>
      <c r="H19" s="95"/>
      <c r="I19" s="97"/>
    </row>
    <row r="20" spans="1:9" ht="22.9" customHeight="1">
      <c r="A20" s="264" t="s">
        <v>19</v>
      </c>
      <c r="C20" s="179">
        <v>5</v>
      </c>
      <c r="E20" s="72">
        <v>1288569</v>
      </c>
      <c r="F20" s="39"/>
      <c r="G20" s="72">
        <v>2056247</v>
      </c>
      <c r="H20" s="96"/>
      <c r="I20" s="72">
        <v>1288569</v>
      </c>
    </row>
    <row r="21" spans="1:9" ht="22.9" customHeight="1">
      <c r="A21" s="128" t="s">
        <v>69</v>
      </c>
      <c r="C21" s="237">
        <v>5</v>
      </c>
      <c r="E21" s="72">
        <v>45180</v>
      </c>
      <c r="F21" s="39"/>
      <c r="G21" s="72">
        <v>67833</v>
      </c>
      <c r="H21" s="96"/>
      <c r="I21" s="72">
        <v>45180</v>
      </c>
    </row>
    <row r="22" spans="1:9" ht="22.9" customHeight="1">
      <c r="A22" s="264" t="s">
        <v>50</v>
      </c>
      <c r="C22" s="237">
        <v>5</v>
      </c>
      <c r="E22" s="39">
        <v>53086</v>
      </c>
      <c r="F22" s="39"/>
      <c r="G22" s="39">
        <v>74766</v>
      </c>
      <c r="H22" s="96"/>
      <c r="I22" s="39">
        <v>53086</v>
      </c>
    </row>
    <row r="23" spans="1:9" ht="22.9" hidden="1" customHeight="1">
      <c r="A23" s="128" t="s">
        <v>127</v>
      </c>
      <c r="C23" s="205"/>
      <c r="D23" s="205"/>
      <c r="E23" s="39"/>
      <c r="F23" s="39"/>
      <c r="G23" s="156"/>
      <c r="H23" s="96"/>
      <c r="I23" s="39"/>
    </row>
    <row r="24" spans="1:9" ht="22.9" customHeight="1">
      <c r="A24" s="50" t="s">
        <v>51</v>
      </c>
      <c r="C24" s="237"/>
      <c r="D24" s="237"/>
      <c r="E24" s="137">
        <v>10255</v>
      </c>
      <c r="F24" s="39"/>
      <c r="G24" s="137">
        <v>10476</v>
      </c>
      <c r="H24" s="96"/>
      <c r="I24" s="137">
        <v>10255</v>
      </c>
    </row>
    <row r="25" spans="1:9" ht="22.9" customHeight="1">
      <c r="A25" s="177" t="s">
        <v>33</v>
      </c>
      <c r="E25" s="55">
        <f>SUM(E20:E24)</f>
        <v>1397090</v>
      </c>
      <c r="F25" s="22"/>
      <c r="G25" s="55">
        <f>SUM(G20:G24)</f>
        <v>2209322</v>
      </c>
      <c r="H25" s="96"/>
      <c r="I25" s="55">
        <f>SUM(I20:I24)</f>
        <v>1397090</v>
      </c>
    </row>
    <row r="26" spans="1:9" ht="21.75">
      <c r="A26" s="264"/>
      <c r="E26" s="95"/>
      <c r="F26" s="95"/>
      <c r="G26" s="95"/>
      <c r="H26" s="95"/>
      <c r="I26" s="97"/>
    </row>
    <row r="27" spans="1:9" ht="22.9" customHeight="1">
      <c r="A27" s="50" t="s">
        <v>184</v>
      </c>
      <c r="C27" s="179">
        <v>6</v>
      </c>
      <c r="E27" s="220">
        <v>8531</v>
      </c>
      <c r="F27" s="46"/>
      <c r="G27" s="220">
        <v>31484</v>
      </c>
      <c r="I27" s="248" t="s">
        <v>163</v>
      </c>
    </row>
    <row r="28" spans="1:9" ht="21.75">
      <c r="A28" s="140"/>
      <c r="E28" s="138"/>
      <c r="F28" s="46"/>
      <c r="G28" s="138"/>
      <c r="I28" s="139"/>
    </row>
    <row r="29" spans="1:9" s="35" customFormat="1" ht="22.9" customHeight="1">
      <c r="A29" s="265" t="s">
        <v>217</v>
      </c>
      <c r="B29" s="71"/>
      <c r="C29" s="71"/>
      <c r="D29" s="71"/>
      <c r="E29" s="22">
        <f>E17-E25+E27</f>
        <v>-249210</v>
      </c>
      <c r="F29" s="22"/>
      <c r="G29" s="22">
        <f>G17-G25+G27</f>
        <v>75614</v>
      </c>
      <c r="H29" s="98"/>
      <c r="I29" s="22">
        <f>I17-I25</f>
        <v>-257741</v>
      </c>
    </row>
    <row r="30" spans="1:9" ht="22.9" customHeight="1">
      <c r="A30" s="128" t="s">
        <v>165</v>
      </c>
      <c r="C30" s="179">
        <v>9</v>
      </c>
      <c r="E30" s="92">
        <v>-51947</v>
      </c>
      <c r="F30" s="39"/>
      <c r="G30" s="92">
        <v>5350</v>
      </c>
      <c r="H30" s="208"/>
      <c r="I30" s="92">
        <v>-51947</v>
      </c>
    </row>
    <row r="31" spans="1:9" ht="21.75">
      <c r="A31" s="264"/>
      <c r="E31" s="95"/>
      <c r="F31" s="95"/>
      <c r="G31" s="95"/>
      <c r="H31" s="95"/>
      <c r="I31" s="19"/>
    </row>
    <row r="32" spans="1:9" ht="22.9" customHeight="1" thickBot="1">
      <c r="A32" s="177" t="s">
        <v>167</v>
      </c>
      <c r="E32" s="24">
        <f>E29-E30</f>
        <v>-197263</v>
      </c>
      <c r="F32" s="22"/>
      <c r="G32" s="24">
        <f>G29-G30</f>
        <v>70264</v>
      </c>
      <c r="H32" s="96"/>
      <c r="I32" s="24">
        <f>I29-I30</f>
        <v>-205794</v>
      </c>
    </row>
    <row r="33" spans="1:9" ht="15" customHeight="1" thickTop="1">
      <c r="A33" s="264"/>
    </row>
    <row r="34" spans="1:9" ht="23.25" customHeight="1" thickBot="1">
      <c r="A34" s="266" t="s">
        <v>166</v>
      </c>
      <c r="E34" s="26">
        <f>E32/57840</f>
        <v>-3.4104944674965423</v>
      </c>
      <c r="F34" s="33"/>
      <c r="G34" s="26">
        <f>G32/57840</f>
        <v>1.2147994467496541</v>
      </c>
      <c r="H34" s="33"/>
      <c r="I34" s="26">
        <f>I32/57840</f>
        <v>-3.5579875518672197</v>
      </c>
    </row>
    <row r="35" spans="1:9" ht="22.9" customHeight="1" thickTop="1">
      <c r="A35" s="264"/>
      <c r="B35" s="41"/>
      <c r="C35" s="41"/>
      <c r="D35" s="41"/>
    </row>
    <row r="36" spans="1:9" ht="22.9" customHeight="1">
      <c r="A36" s="261" t="s">
        <v>125</v>
      </c>
    </row>
    <row r="37" spans="1:9" ht="22.9" customHeight="1">
      <c r="A37" s="32" t="s">
        <v>85</v>
      </c>
    </row>
    <row r="38" spans="1:9" ht="22.9" customHeight="1">
      <c r="A38" s="261"/>
    </row>
    <row r="39" spans="1:9" ht="22.9" customHeight="1">
      <c r="A39" s="261"/>
      <c r="E39" s="292" t="s">
        <v>46</v>
      </c>
      <c r="F39" s="292"/>
      <c r="G39" s="292"/>
      <c r="H39" s="35"/>
    </row>
    <row r="40" spans="1:9" ht="22.9" customHeight="1">
      <c r="E40" s="292" t="s">
        <v>45</v>
      </c>
      <c r="F40" s="292"/>
      <c r="G40" s="292"/>
      <c r="H40" s="35"/>
      <c r="I40" s="246" t="s">
        <v>47</v>
      </c>
    </row>
    <row r="41" spans="1:9" ht="22.9" customHeight="1">
      <c r="E41" s="290" t="s">
        <v>83</v>
      </c>
      <c r="F41" s="290"/>
      <c r="G41" s="290"/>
      <c r="H41" s="35"/>
      <c r="I41" s="233" t="s">
        <v>83</v>
      </c>
    </row>
    <row r="42" spans="1:9" ht="22.9" customHeight="1">
      <c r="E42" s="290" t="s">
        <v>142</v>
      </c>
      <c r="F42" s="290" t="s">
        <v>126</v>
      </c>
      <c r="G42" s="290" t="s">
        <v>126</v>
      </c>
      <c r="H42" s="35"/>
      <c r="I42" s="232" t="s">
        <v>142</v>
      </c>
    </row>
    <row r="43" spans="1:9" ht="22.9" customHeight="1">
      <c r="C43" s="278" t="s">
        <v>9</v>
      </c>
      <c r="E43" s="232">
        <v>2563</v>
      </c>
      <c r="G43" s="232">
        <v>2562</v>
      </c>
      <c r="I43" s="232">
        <v>2563</v>
      </c>
    </row>
    <row r="44" spans="1:9" ht="22.9" hidden="1" customHeight="1">
      <c r="E44" s="232"/>
      <c r="G44" s="232"/>
      <c r="I44" s="233"/>
    </row>
    <row r="45" spans="1:9" ht="22.9" customHeight="1">
      <c r="E45" s="291" t="s">
        <v>84</v>
      </c>
      <c r="F45" s="291"/>
      <c r="G45" s="291"/>
      <c r="H45" s="291"/>
      <c r="I45" s="291"/>
    </row>
    <row r="46" spans="1:9" ht="22.9" customHeight="1">
      <c r="A46" s="177" t="s">
        <v>167</v>
      </c>
      <c r="E46" s="36">
        <f>E32</f>
        <v>-197263</v>
      </c>
      <c r="F46" s="99"/>
      <c r="G46" s="36">
        <f>G32</f>
        <v>70264</v>
      </c>
      <c r="H46" s="99"/>
      <c r="I46" s="37">
        <f>I32</f>
        <v>-205794</v>
      </c>
    </row>
    <row r="47" spans="1:9" ht="22.9" customHeight="1">
      <c r="A47" s="84"/>
      <c r="E47" s="95"/>
      <c r="F47" s="95"/>
      <c r="G47" s="95"/>
      <c r="H47" s="95"/>
      <c r="I47" s="94"/>
    </row>
    <row r="48" spans="1:9" ht="22.9" customHeight="1">
      <c r="A48" s="177" t="s">
        <v>210</v>
      </c>
      <c r="E48" s="95"/>
      <c r="F48" s="95"/>
      <c r="G48" s="95"/>
      <c r="H48" s="95"/>
      <c r="I48" s="94"/>
    </row>
    <row r="49" spans="1:9" ht="22.9" customHeight="1">
      <c r="A49" s="84" t="s">
        <v>168</v>
      </c>
      <c r="E49" s="95"/>
      <c r="F49" s="95"/>
      <c r="G49" s="95"/>
      <c r="H49" s="95"/>
      <c r="I49" s="94"/>
    </row>
    <row r="50" spans="1:9" ht="22.9" hidden="1" customHeight="1">
      <c r="A50" s="50" t="s">
        <v>99</v>
      </c>
      <c r="E50" s="25"/>
      <c r="F50" s="25"/>
      <c r="G50" s="25"/>
      <c r="H50" s="25"/>
      <c r="I50" s="25"/>
    </row>
    <row r="51" spans="1:9" ht="22.9" hidden="1" customHeight="1">
      <c r="A51" s="50" t="s">
        <v>100</v>
      </c>
      <c r="E51" s="39"/>
      <c r="F51" s="39"/>
      <c r="G51" s="39"/>
      <c r="H51" s="141"/>
      <c r="I51" s="39"/>
    </row>
    <row r="52" spans="1:9" ht="22.9" hidden="1" customHeight="1">
      <c r="A52" s="50" t="s">
        <v>101</v>
      </c>
      <c r="E52" s="39"/>
      <c r="F52" s="39"/>
      <c r="G52" s="39"/>
      <c r="H52" s="141"/>
      <c r="I52" s="141"/>
    </row>
    <row r="53" spans="1:9" ht="22.9" hidden="1" customHeight="1">
      <c r="A53" s="50" t="s">
        <v>102</v>
      </c>
      <c r="E53" s="39"/>
      <c r="F53" s="39"/>
      <c r="G53" s="39"/>
      <c r="H53" s="136"/>
      <c r="I53" s="82"/>
    </row>
    <row r="54" spans="1:9" ht="22.9" hidden="1" customHeight="1">
      <c r="A54" s="177"/>
      <c r="E54" s="142"/>
      <c r="F54" s="143"/>
      <c r="G54" s="142"/>
      <c r="H54" s="144"/>
      <c r="I54" s="142"/>
    </row>
    <row r="55" spans="1:9" ht="12.75" hidden="1" customHeight="1">
      <c r="A55" s="84" t="s">
        <v>103</v>
      </c>
      <c r="E55" s="145"/>
      <c r="F55" s="22"/>
      <c r="G55" s="145"/>
      <c r="H55" s="98"/>
      <c r="I55" s="146"/>
    </row>
    <row r="56" spans="1:9" ht="22.9" customHeight="1">
      <c r="A56" s="50" t="s">
        <v>170</v>
      </c>
      <c r="C56" s="179">
        <v>6</v>
      </c>
      <c r="E56" s="208">
        <v>-98</v>
      </c>
      <c r="F56" s="147"/>
      <c r="G56" s="223">
        <v>-158</v>
      </c>
      <c r="H56" s="148"/>
      <c r="I56" s="274">
        <v>0</v>
      </c>
    </row>
    <row r="57" spans="1:9" ht="22.9" customHeight="1">
      <c r="A57" s="50" t="s">
        <v>171</v>
      </c>
      <c r="E57" s="247">
        <v>0</v>
      </c>
      <c r="F57" s="147"/>
      <c r="G57" s="221">
        <v>-924</v>
      </c>
      <c r="H57" s="209"/>
      <c r="I57" s="274">
        <v>0</v>
      </c>
    </row>
    <row r="58" spans="1:9" ht="22.9" customHeight="1">
      <c r="A58" s="267" t="s">
        <v>185</v>
      </c>
      <c r="E58" s="249">
        <v>0</v>
      </c>
      <c r="F58" s="147"/>
      <c r="G58" s="222">
        <v>185</v>
      </c>
      <c r="H58" s="209"/>
      <c r="I58" s="274">
        <v>0</v>
      </c>
    </row>
    <row r="59" spans="1:9" ht="22.5" customHeight="1">
      <c r="A59" s="177" t="s">
        <v>169</v>
      </c>
      <c r="E59" s="196">
        <f>SUM(E56:E58)</f>
        <v>-98</v>
      </c>
      <c r="F59" s="143"/>
      <c r="G59" s="196">
        <f>SUM(G56:G58)</f>
        <v>-897</v>
      </c>
      <c r="H59" s="144"/>
      <c r="I59" s="275">
        <v>0</v>
      </c>
    </row>
    <row r="60" spans="1:9" ht="22.5" customHeight="1">
      <c r="A60" s="177"/>
      <c r="C60" s="184"/>
      <c r="D60" s="184"/>
      <c r="E60" s="149"/>
      <c r="F60" s="149"/>
      <c r="G60" s="149"/>
      <c r="H60" s="150"/>
      <c r="I60" s="149"/>
    </row>
    <row r="61" spans="1:9" ht="22.5" customHeight="1">
      <c r="A61" s="241" t="s">
        <v>108</v>
      </c>
      <c r="C61" s="237"/>
      <c r="D61" s="237"/>
      <c r="E61" s="149"/>
      <c r="F61" s="149"/>
      <c r="G61" s="149"/>
      <c r="H61" s="150"/>
      <c r="I61" s="149"/>
    </row>
    <row r="62" spans="1:9" ht="22.5" customHeight="1">
      <c r="A62" s="128" t="s">
        <v>172</v>
      </c>
      <c r="C62" s="237"/>
      <c r="D62" s="237"/>
      <c r="E62" s="149"/>
      <c r="F62" s="149"/>
      <c r="G62" s="149"/>
      <c r="H62" s="150"/>
      <c r="I62" s="149"/>
    </row>
    <row r="63" spans="1:9" ht="22.5" customHeight="1">
      <c r="A63" s="128" t="s">
        <v>159</v>
      </c>
      <c r="C63" s="237"/>
      <c r="D63" s="237"/>
      <c r="E63" s="138">
        <v>1997</v>
      </c>
      <c r="F63" s="149"/>
      <c r="G63" s="247">
        <v>0</v>
      </c>
      <c r="H63" s="150"/>
      <c r="I63" s="138">
        <v>1997</v>
      </c>
    </row>
    <row r="64" spans="1:9" ht="22.5" customHeight="1">
      <c r="A64" s="128" t="s">
        <v>186</v>
      </c>
      <c r="C64" s="237"/>
      <c r="D64" s="237"/>
      <c r="E64" s="138">
        <v>-399</v>
      </c>
      <c r="F64" s="149"/>
      <c r="G64" s="249">
        <v>0</v>
      </c>
      <c r="H64" s="150"/>
      <c r="I64" s="138">
        <v>-399</v>
      </c>
    </row>
    <row r="65" spans="1:9" ht="22.5" customHeight="1">
      <c r="A65" s="242" t="s">
        <v>109</v>
      </c>
      <c r="C65" s="237"/>
      <c r="D65" s="237"/>
      <c r="E65" s="142">
        <f>SUM(E62:E64)</f>
        <v>1598</v>
      </c>
      <c r="F65" s="149"/>
      <c r="G65" s="142">
        <f>SUM(G62:G64)</f>
        <v>0</v>
      </c>
      <c r="H65" s="150"/>
      <c r="I65" s="142">
        <f>SUM(I62:I64)</f>
        <v>1598</v>
      </c>
    </row>
    <row r="66" spans="1:9" ht="22.5" customHeight="1">
      <c r="A66" s="177"/>
      <c r="C66" s="237"/>
      <c r="D66" s="237"/>
      <c r="E66" s="149"/>
      <c r="F66" s="149"/>
      <c r="G66" s="149"/>
      <c r="H66" s="150"/>
      <c r="I66" s="149"/>
    </row>
    <row r="67" spans="1:9" ht="22.9" customHeight="1">
      <c r="A67" s="177" t="s">
        <v>173</v>
      </c>
      <c r="E67" s="151">
        <f>SUM(E59,E65)</f>
        <v>1500</v>
      </c>
      <c r="F67" s="22"/>
      <c r="G67" s="151">
        <f>SUM(G59,G65)</f>
        <v>-897</v>
      </c>
      <c r="H67" s="98"/>
      <c r="I67" s="151">
        <f>SUM(I59,I65)</f>
        <v>1598</v>
      </c>
    </row>
    <row r="68" spans="1:9" ht="22.9" customHeight="1">
      <c r="A68" s="177"/>
      <c r="E68" s="152"/>
      <c r="F68" s="36"/>
      <c r="G68" s="152"/>
      <c r="H68" s="35"/>
      <c r="I68" s="153"/>
    </row>
    <row r="69" spans="1:9" ht="22.9" customHeight="1" thickBot="1">
      <c r="A69" s="177" t="s">
        <v>187</v>
      </c>
      <c r="E69" s="154">
        <f>E46+E67</f>
        <v>-195763</v>
      </c>
      <c r="F69" s="149"/>
      <c r="G69" s="154">
        <f>G46+G67</f>
        <v>69367</v>
      </c>
      <c r="H69" s="112"/>
      <c r="I69" s="154">
        <f>I46+I67</f>
        <v>-204196</v>
      </c>
    </row>
    <row r="70" spans="1:9" ht="22.9" customHeight="1" thickTop="1"/>
    <row r="71" spans="1:9" ht="21.75"/>
    <row r="72" spans="1:9" ht="22.9" customHeight="1"/>
    <row r="73" spans="1:9" ht="22.9" customHeight="1"/>
    <row r="74" spans="1:9" ht="22.9" customHeight="1"/>
    <row r="75" spans="1:9" ht="22.9" customHeight="1"/>
    <row r="76" spans="1:9" ht="22.9" customHeight="1"/>
    <row r="77" spans="1:9" ht="22.9" customHeight="1"/>
    <row r="78" spans="1:9" ht="22.9" customHeight="1"/>
    <row r="79" spans="1:9" ht="22.9" customHeight="1"/>
    <row r="80" spans="1:9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8" ht="22.9" customHeight="1"/>
    <row r="89" ht="13.5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13.5" customHeight="1"/>
    <row r="98" ht="22.9" customHeight="1"/>
    <row r="99" ht="22.9" customHeight="1"/>
    <row r="100" ht="13.5" customHeight="1"/>
    <row r="101" ht="22.9" customHeight="1"/>
    <row r="102" ht="22.9" customHeight="1"/>
    <row r="103" ht="13.5" customHeight="1"/>
    <row r="104" ht="22.9" customHeight="1"/>
    <row r="105" ht="13.5" customHeight="1"/>
    <row r="106" ht="25.5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5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</sheetData>
  <mergeCells count="10">
    <mergeCell ref="E42:G42"/>
    <mergeCell ref="E45:I45"/>
    <mergeCell ref="E40:G40"/>
    <mergeCell ref="E41:G41"/>
    <mergeCell ref="E4:G4"/>
    <mergeCell ref="E5:G5"/>
    <mergeCell ref="E6:G6"/>
    <mergeCell ref="E7:G7"/>
    <mergeCell ref="E39:G39"/>
    <mergeCell ref="E10:I10"/>
  </mergeCells>
  <pageMargins left="0.7" right="0.53" top="0.48" bottom="0.5" header="0.5" footer="0.5"/>
  <pageSetup paperSize="9" scale="79" firstPageNumber="6" fitToHeight="2" orientation="portrait" useFirstPageNumber="1" r:id="rId1"/>
  <headerFooter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69"/>
  <sheetViews>
    <sheetView view="pageBreakPreview" zoomScale="90" zoomScaleNormal="85" zoomScaleSheetLayoutView="90" workbookViewId="0">
      <selection activeCell="G22" sqref="G22"/>
    </sheetView>
  </sheetViews>
  <sheetFormatPr defaultRowHeight="22.5" customHeight="1"/>
  <cols>
    <col min="1" max="1" width="54.5703125" style="28" customWidth="1"/>
    <col min="2" max="2" width="9" style="281" bestFit="1" customWidth="1"/>
    <col min="3" max="3" width="12" style="40" bestFit="1" customWidth="1"/>
    <col min="4" max="4" width="1.140625" style="40" customWidth="1"/>
    <col min="5" max="5" width="10.28515625" style="40" customWidth="1"/>
    <col min="6" max="6" width="1.140625" style="40" customWidth="1"/>
    <col min="7" max="7" width="12.140625" style="40" bestFit="1" customWidth="1"/>
    <col min="8" max="8" width="1.140625" style="40" customWidth="1"/>
    <col min="9" max="9" width="10.28515625" style="40" customWidth="1"/>
    <col min="10" max="10" width="1.140625" style="40" customWidth="1"/>
    <col min="11" max="11" width="10.5703125" style="40" bestFit="1" customWidth="1"/>
    <col min="12" max="12" width="1.140625" style="40" customWidth="1"/>
    <col min="13" max="13" width="10.5703125" style="40" bestFit="1" customWidth="1"/>
    <col min="14" max="14" width="1.28515625" style="40" customWidth="1"/>
    <col min="15" max="15" width="14.140625" style="40" bestFit="1" customWidth="1"/>
    <col min="16" max="16" width="1.140625" style="40" customWidth="1"/>
    <col min="17" max="17" width="13.7109375" style="40" bestFit="1" customWidth="1"/>
    <col min="18" max="18" width="1.140625" style="40" customWidth="1"/>
    <col min="19" max="19" width="12.42578125" style="40" bestFit="1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>
      <c r="A1" s="29" t="s">
        <v>125</v>
      </c>
      <c r="B1" s="282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0"/>
    </row>
    <row r="2" spans="1:19" ht="22.5" customHeight="1">
      <c r="A2" s="34" t="s">
        <v>86</v>
      </c>
      <c r="B2" s="282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0"/>
    </row>
    <row r="3" spans="1:19" s="25" customFormat="1" ht="22.5" customHeight="1">
      <c r="A3" s="35"/>
      <c r="B3" s="281"/>
      <c r="C3" s="292" t="s">
        <v>87</v>
      </c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</row>
    <row r="4" spans="1:19" s="25" customFormat="1" ht="22.5" customHeight="1">
      <c r="A4" s="35"/>
      <c r="B4" s="281"/>
      <c r="G4" s="293" t="s">
        <v>29</v>
      </c>
      <c r="H4" s="293"/>
      <c r="I4" s="293"/>
      <c r="J4" s="293"/>
      <c r="K4" s="293"/>
      <c r="M4" s="294" t="s">
        <v>56</v>
      </c>
      <c r="N4" s="294"/>
      <c r="O4" s="294"/>
      <c r="P4" s="294"/>
      <c r="Q4" s="294"/>
    </row>
    <row r="5" spans="1:19" s="25" customFormat="1" ht="22.5" customHeight="1">
      <c r="A5" s="35"/>
      <c r="B5" s="281"/>
      <c r="G5" s="293" t="s">
        <v>39</v>
      </c>
      <c r="H5" s="293"/>
      <c r="I5" s="293"/>
      <c r="J5" s="41"/>
      <c r="K5" s="41"/>
      <c r="M5" s="232"/>
      <c r="N5" s="232"/>
      <c r="O5" s="232"/>
      <c r="P5" s="232"/>
      <c r="Q5" s="232"/>
    </row>
    <row r="6" spans="1:19" s="25" customFormat="1" ht="22.5" customHeight="1">
      <c r="A6" s="35"/>
      <c r="B6" s="281"/>
      <c r="G6" s="41"/>
      <c r="H6" s="41"/>
      <c r="I6" s="41"/>
      <c r="J6" s="41"/>
      <c r="K6" s="41"/>
      <c r="M6" s="232"/>
      <c r="N6" s="232"/>
      <c r="O6" s="232" t="s">
        <v>174</v>
      </c>
      <c r="P6" s="232"/>
      <c r="Q6" s="232"/>
    </row>
    <row r="7" spans="1:19" s="25" customFormat="1" ht="22.5" customHeight="1">
      <c r="A7" s="35"/>
      <c r="B7" s="281"/>
      <c r="G7" s="41"/>
      <c r="H7" s="41"/>
      <c r="I7" s="41"/>
      <c r="J7" s="41"/>
      <c r="K7" s="41"/>
      <c r="M7" s="232"/>
      <c r="N7" s="232"/>
      <c r="O7" s="232" t="s">
        <v>206</v>
      </c>
      <c r="P7" s="232"/>
      <c r="Q7" s="232"/>
    </row>
    <row r="8" spans="1:19" s="25" customFormat="1" ht="22.5" customHeight="1">
      <c r="A8" s="35"/>
      <c r="B8" s="281"/>
      <c r="G8" s="41"/>
      <c r="H8" s="41"/>
      <c r="I8" s="41"/>
      <c r="J8" s="41"/>
      <c r="K8" s="41"/>
      <c r="M8" s="232" t="s">
        <v>143</v>
      </c>
      <c r="N8" s="232"/>
      <c r="O8" s="232" t="s">
        <v>207</v>
      </c>
      <c r="P8" s="232"/>
      <c r="Q8" s="232"/>
    </row>
    <row r="9" spans="1:19" s="25" customFormat="1" ht="22.5" customHeight="1">
      <c r="A9" s="35"/>
      <c r="B9" s="281"/>
      <c r="G9" s="41"/>
      <c r="H9" s="41"/>
      <c r="I9" s="41"/>
      <c r="J9" s="41"/>
      <c r="K9" s="41"/>
      <c r="M9" s="232" t="s">
        <v>144</v>
      </c>
      <c r="N9" s="232"/>
      <c r="O9" s="232" t="s">
        <v>149</v>
      </c>
      <c r="P9" s="232"/>
      <c r="Q9" s="232"/>
    </row>
    <row r="10" spans="1:19" s="25" customFormat="1" ht="22.5" customHeight="1">
      <c r="A10" s="35"/>
      <c r="B10" s="281"/>
      <c r="G10" s="41"/>
      <c r="H10" s="41"/>
      <c r="I10" s="41"/>
      <c r="J10" s="41"/>
      <c r="K10" s="41"/>
      <c r="M10" s="232" t="s">
        <v>145</v>
      </c>
      <c r="N10" s="232"/>
      <c r="O10" s="232" t="s">
        <v>150</v>
      </c>
      <c r="P10" s="232"/>
      <c r="Q10" s="232"/>
    </row>
    <row r="11" spans="1:19" s="25" customFormat="1" ht="22.5" customHeight="1">
      <c r="A11" s="178"/>
      <c r="B11" s="281"/>
      <c r="C11" s="41" t="s">
        <v>21</v>
      </c>
      <c r="D11" s="41"/>
      <c r="F11" s="41"/>
      <c r="J11" s="41"/>
      <c r="K11" s="41"/>
      <c r="L11" s="41"/>
      <c r="M11" s="210" t="s">
        <v>146</v>
      </c>
      <c r="O11" s="41" t="s">
        <v>151</v>
      </c>
      <c r="P11" s="41"/>
      <c r="Q11" s="41" t="s">
        <v>129</v>
      </c>
      <c r="R11" s="41"/>
      <c r="S11" s="41"/>
    </row>
    <row r="12" spans="1:19" s="25" customFormat="1" ht="22.5" customHeight="1">
      <c r="A12" s="178"/>
      <c r="B12" s="281"/>
      <c r="C12" s="41" t="s">
        <v>22</v>
      </c>
      <c r="D12" s="41"/>
      <c r="E12" s="41" t="s">
        <v>23</v>
      </c>
      <c r="F12" s="41"/>
      <c r="G12" s="185" t="s">
        <v>121</v>
      </c>
      <c r="H12" s="41"/>
      <c r="I12" s="181" t="s">
        <v>110</v>
      </c>
      <c r="J12" s="41"/>
      <c r="K12" s="41" t="s">
        <v>40</v>
      </c>
      <c r="L12" s="41"/>
      <c r="M12" s="180" t="s">
        <v>147</v>
      </c>
      <c r="N12" s="41"/>
      <c r="O12" s="211" t="s">
        <v>152</v>
      </c>
      <c r="P12" s="41"/>
      <c r="Q12" s="42" t="s">
        <v>130</v>
      </c>
      <c r="R12" s="41"/>
      <c r="S12" s="41" t="s">
        <v>32</v>
      </c>
    </row>
    <row r="13" spans="1:19" s="25" customFormat="1" ht="22.5" customHeight="1">
      <c r="A13" s="178"/>
      <c r="B13" s="281"/>
      <c r="C13" s="41" t="s">
        <v>24</v>
      </c>
      <c r="D13" s="41"/>
      <c r="E13" s="41" t="s">
        <v>28</v>
      </c>
      <c r="F13" s="41"/>
      <c r="G13" s="41" t="s">
        <v>111</v>
      </c>
      <c r="H13" s="41"/>
      <c r="I13" s="181" t="s">
        <v>112</v>
      </c>
      <c r="J13" s="41"/>
      <c r="K13" s="41" t="s">
        <v>30</v>
      </c>
      <c r="L13" s="41"/>
      <c r="M13" s="180" t="s">
        <v>148</v>
      </c>
      <c r="N13" s="41"/>
      <c r="O13" s="181" t="s">
        <v>153</v>
      </c>
      <c r="P13" s="41"/>
      <c r="Q13" s="51" t="s">
        <v>59</v>
      </c>
      <c r="R13" s="41"/>
      <c r="S13" s="180" t="s">
        <v>57</v>
      </c>
    </row>
    <row r="14" spans="1:19" s="25" customFormat="1" ht="22.5" customHeight="1">
      <c r="A14" s="58"/>
      <c r="B14" s="283"/>
      <c r="C14" s="295" t="s">
        <v>84</v>
      </c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</row>
    <row r="15" spans="1:19" s="25" customFormat="1" ht="22.5" customHeight="1">
      <c r="A15" s="101" t="s">
        <v>156</v>
      </c>
      <c r="B15" s="281"/>
      <c r="C15" s="36"/>
      <c r="D15" s="22"/>
      <c r="E15" s="36"/>
      <c r="F15" s="22"/>
      <c r="G15" s="36"/>
      <c r="H15" s="22"/>
      <c r="I15" s="36"/>
      <c r="J15" s="22"/>
      <c r="K15" s="36"/>
      <c r="L15" s="22"/>
      <c r="M15" s="36"/>
      <c r="N15" s="22"/>
      <c r="O15" s="36"/>
      <c r="P15" s="22"/>
      <c r="Q15" s="22"/>
      <c r="R15" s="22"/>
      <c r="S15" s="36"/>
    </row>
    <row r="16" spans="1:19" s="35" customFormat="1" ht="22.5" customHeight="1">
      <c r="A16" s="43" t="s">
        <v>128</v>
      </c>
      <c r="B16" s="283"/>
      <c r="C16" s="36">
        <v>578400</v>
      </c>
      <c r="D16" s="36"/>
      <c r="E16" s="36">
        <v>333489</v>
      </c>
      <c r="F16" s="36"/>
      <c r="G16" s="36">
        <v>72840</v>
      </c>
      <c r="H16" s="36"/>
      <c r="I16" s="36">
        <v>825000</v>
      </c>
      <c r="J16" s="36"/>
      <c r="K16" s="36">
        <v>5797298</v>
      </c>
      <c r="L16" s="36"/>
      <c r="M16" s="36">
        <v>66</v>
      </c>
      <c r="N16" s="36"/>
      <c r="O16" s="36">
        <v>54610</v>
      </c>
      <c r="P16" s="36"/>
      <c r="Q16" s="36">
        <f>SUM(M16:O16)</f>
        <v>54676</v>
      </c>
      <c r="R16" s="189"/>
      <c r="S16" s="36">
        <f>SUM(C16:K16)+Q16</f>
        <v>7661703</v>
      </c>
    </row>
    <row r="17" spans="1:21" s="35" customFormat="1" ht="22.5" customHeight="1">
      <c r="A17" s="43"/>
      <c r="B17" s="283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189"/>
      <c r="S17" s="36"/>
    </row>
    <row r="18" spans="1:21" s="35" customFormat="1" ht="22.5" hidden="1" customHeight="1">
      <c r="A18" s="43" t="s">
        <v>104</v>
      </c>
      <c r="B18" s="283"/>
      <c r="C18" s="36"/>
      <c r="D18" s="36"/>
      <c r="E18" s="36"/>
      <c r="F18" s="36"/>
      <c r="G18" s="36"/>
      <c r="H18" s="36"/>
      <c r="I18" s="36"/>
      <c r="J18" s="36"/>
      <c r="K18" s="36"/>
      <c r="L18" s="102"/>
      <c r="M18" s="36"/>
      <c r="N18" s="36"/>
      <c r="O18" s="36"/>
      <c r="P18" s="36"/>
      <c r="Q18" s="36"/>
      <c r="R18" s="36"/>
      <c r="S18" s="36"/>
    </row>
    <row r="19" spans="1:21" s="35" customFormat="1" ht="22.5" hidden="1" customHeight="1">
      <c r="A19" s="109" t="s">
        <v>116</v>
      </c>
      <c r="B19" s="283"/>
      <c r="C19" s="157" t="s">
        <v>65</v>
      </c>
      <c r="D19" s="158"/>
      <c r="E19" s="157" t="s">
        <v>65</v>
      </c>
      <c r="F19" s="158"/>
      <c r="G19" s="157" t="s">
        <v>65</v>
      </c>
      <c r="H19" s="158"/>
      <c r="I19" s="157" t="s">
        <v>65</v>
      </c>
      <c r="J19" s="159"/>
      <c r="K19" s="91"/>
      <c r="L19" s="160"/>
      <c r="M19" s="157" t="s">
        <v>65</v>
      </c>
      <c r="N19" s="158"/>
      <c r="O19" s="157" t="s">
        <v>65</v>
      </c>
      <c r="P19" s="158"/>
      <c r="Q19" s="161" t="s">
        <v>65</v>
      </c>
      <c r="R19" s="46"/>
      <c r="S19" s="167">
        <f>SUM(C19:O19)</f>
        <v>0</v>
      </c>
    </row>
    <row r="20" spans="1:21" s="35" customFormat="1" ht="22.5" hidden="1" customHeight="1">
      <c r="A20" s="43" t="s">
        <v>105</v>
      </c>
      <c r="B20" s="283"/>
      <c r="C20" s="162" t="s">
        <v>65</v>
      </c>
      <c r="D20" s="163"/>
      <c r="E20" s="162" t="s">
        <v>65</v>
      </c>
      <c r="F20" s="163"/>
      <c r="G20" s="162" t="s">
        <v>65</v>
      </c>
      <c r="H20" s="163"/>
      <c r="I20" s="162" t="s">
        <v>65</v>
      </c>
      <c r="J20" s="103"/>
      <c r="K20" s="132">
        <f>SUM(K19)</f>
        <v>0</v>
      </c>
      <c r="L20" s="105"/>
      <c r="M20" s="162" t="s">
        <v>65</v>
      </c>
      <c r="N20" s="163"/>
      <c r="O20" s="162" t="s">
        <v>65</v>
      </c>
      <c r="P20" s="163"/>
      <c r="Q20" s="162" t="s">
        <v>65</v>
      </c>
      <c r="R20" s="36"/>
      <c r="S20" s="142">
        <f>SUM(S19)</f>
        <v>0</v>
      </c>
    </row>
    <row r="21" spans="1:21" s="35" customFormat="1" ht="22.5" hidden="1" customHeight="1">
      <c r="A21" s="43"/>
      <c r="B21" s="283"/>
      <c r="C21" s="103"/>
      <c r="D21" s="103"/>
      <c r="E21" s="103"/>
      <c r="F21" s="103"/>
      <c r="G21" s="103"/>
      <c r="H21" s="103"/>
      <c r="I21" s="103"/>
      <c r="J21" s="103"/>
      <c r="K21" s="104"/>
      <c r="L21" s="105"/>
      <c r="M21" s="103"/>
      <c r="N21" s="103"/>
      <c r="O21" s="103"/>
      <c r="P21" s="103"/>
      <c r="Q21" s="103"/>
      <c r="R21" s="36"/>
      <c r="S21" s="36"/>
    </row>
    <row r="22" spans="1:21" s="25" customFormat="1" ht="22.5" customHeight="1">
      <c r="A22" s="43" t="s">
        <v>211</v>
      </c>
      <c r="B22" s="283"/>
      <c r="D22" s="18"/>
      <c r="F22" s="18"/>
      <c r="H22" s="18"/>
      <c r="J22" s="18"/>
      <c r="K22" s="133"/>
      <c r="L22" s="18"/>
      <c r="M22" s="57"/>
      <c r="N22" s="18"/>
      <c r="O22" s="57"/>
      <c r="P22" s="18"/>
      <c r="R22" s="18"/>
      <c r="S22" s="18"/>
    </row>
    <row r="23" spans="1:21" s="25" customFormat="1" ht="22.5" customHeight="1">
      <c r="A23" s="45" t="s">
        <v>88</v>
      </c>
      <c r="B23" s="283"/>
      <c r="C23" s="250" t="s">
        <v>178</v>
      </c>
      <c r="D23" s="164"/>
      <c r="E23" s="250" t="s">
        <v>179</v>
      </c>
      <c r="F23" s="164"/>
      <c r="G23" s="250" t="s">
        <v>178</v>
      </c>
      <c r="H23" s="164"/>
      <c r="I23" s="250" t="s">
        <v>179</v>
      </c>
      <c r="J23" s="27"/>
      <c r="K23" s="167">
        <v>70264</v>
      </c>
      <c r="L23" s="27"/>
      <c r="M23" s="250" t="s">
        <v>175</v>
      </c>
      <c r="N23" s="27"/>
      <c r="O23" s="250" t="s">
        <v>162</v>
      </c>
      <c r="P23" s="27"/>
      <c r="Q23" s="250" t="s">
        <v>161</v>
      </c>
      <c r="R23" s="27"/>
      <c r="S23" s="167">
        <f>SUM(C23:K23,Q23)</f>
        <v>70264</v>
      </c>
    </row>
    <row r="24" spans="1:21" s="25" customFormat="1" ht="22.5" customHeight="1">
      <c r="A24" s="28" t="s">
        <v>138</v>
      </c>
      <c r="B24" s="281"/>
      <c r="C24" s="250" t="s">
        <v>178</v>
      </c>
      <c r="D24" s="164"/>
      <c r="E24" s="250" t="s">
        <v>179</v>
      </c>
      <c r="F24" s="164"/>
      <c r="G24" s="250" t="s">
        <v>178</v>
      </c>
      <c r="H24" s="164"/>
      <c r="I24" s="250" t="s">
        <v>179</v>
      </c>
      <c r="J24" s="27"/>
      <c r="K24" s="253" t="s">
        <v>176</v>
      </c>
      <c r="L24" s="27"/>
      <c r="M24" s="190">
        <v>-158</v>
      </c>
      <c r="N24" s="27"/>
      <c r="O24" s="82">
        <v>-739</v>
      </c>
      <c r="P24" s="27"/>
      <c r="Q24" s="167">
        <f>SUM(M24:O24)</f>
        <v>-897</v>
      </c>
      <c r="R24" s="27"/>
      <c r="S24" s="112">
        <f t="shared" ref="S24" si="0">SUM(C24:K24)+Q24</f>
        <v>-897</v>
      </c>
    </row>
    <row r="25" spans="1:21" s="35" customFormat="1" ht="22.5" customHeight="1">
      <c r="A25" s="43" t="s">
        <v>212</v>
      </c>
      <c r="B25" s="283"/>
      <c r="C25" s="256" t="s">
        <v>178</v>
      </c>
      <c r="D25" s="22"/>
      <c r="E25" s="256" t="s">
        <v>179</v>
      </c>
      <c r="F25" s="22"/>
      <c r="G25" s="256" t="s">
        <v>178</v>
      </c>
      <c r="H25" s="22"/>
      <c r="I25" s="256" t="s">
        <v>179</v>
      </c>
      <c r="J25" s="22"/>
      <c r="K25" s="165">
        <f>SUM(K23:K24)</f>
        <v>70264</v>
      </c>
      <c r="L25" s="22"/>
      <c r="M25" s="165">
        <f>SUM(M23:M24)</f>
        <v>-158</v>
      </c>
      <c r="N25" s="22"/>
      <c r="O25" s="165">
        <f>SUM(O23:O24)</f>
        <v>-739</v>
      </c>
      <c r="P25" s="22"/>
      <c r="Q25" s="165">
        <f>SUM(Q23:Q24)</f>
        <v>-897</v>
      </c>
      <c r="R25" s="22"/>
      <c r="S25" s="165">
        <f>SUM(S23:S24)</f>
        <v>69367</v>
      </c>
    </row>
    <row r="26" spans="1:21" s="35" customFormat="1" ht="22.5" customHeight="1">
      <c r="A26" s="43"/>
      <c r="B26" s="283"/>
      <c r="C26" s="166"/>
      <c r="D26" s="36"/>
      <c r="E26" s="166"/>
      <c r="F26" s="36"/>
      <c r="G26" s="166"/>
      <c r="H26" s="36"/>
      <c r="I26" s="166"/>
      <c r="J26" s="36"/>
      <c r="K26" s="166"/>
      <c r="L26" s="36"/>
      <c r="M26" s="166"/>
      <c r="N26" s="36"/>
      <c r="O26" s="166"/>
      <c r="P26" s="36"/>
      <c r="Q26" s="166"/>
      <c r="R26" s="36"/>
      <c r="S26" s="166"/>
    </row>
    <row r="27" spans="1:21" s="25" customFormat="1" ht="22.5" customHeight="1" thickBot="1">
      <c r="A27" s="43" t="s">
        <v>154</v>
      </c>
      <c r="B27" s="283"/>
      <c r="C27" s="106">
        <f>SUM(C16,C20,C25)</f>
        <v>578400</v>
      </c>
      <c r="D27" s="36"/>
      <c r="E27" s="106">
        <f>SUM(E16,E20,E25)</f>
        <v>333489</v>
      </c>
      <c r="F27" s="36"/>
      <c r="G27" s="106">
        <f>SUM(G16,G20,G25)</f>
        <v>72840</v>
      </c>
      <c r="H27" s="36"/>
      <c r="I27" s="106">
        <f>SUM(I16,I20,I25)</f>
        <v>825000</v>
      </c>
      <c r="J27" s="36"/>
      <c r="K27" s="106">
        <f>SUM(K16,K20,K25)</f>
        <v>5867562</v>
      </c>
      <c r="L27" s="36"/>
      <c r="M27" s="106">
        <f>SUM(M16,M20,M25)</f>
        <v>-92</v>
      </c>
      <c r="N27" s="36"/>
      <c r="O27" s="106">
        <f>SUM(O16,O20,O25)</f>
        <v>53871</v>
      </c>
      <c r="P27" s="36"/>
      <c r="Q27" s="106">
        <f>SUM(Q16,Q20,Q25)</f>
        <v>53779</v>
      </c>
      <c r="R27" s="36"/>
      <c r="S27" s="106">
        <f>SUM(S16,S20,S25)</f>
        <v>7731070</v>
      </c>
      <c r="T27" s="108"/>
      <c r="U27" s="108"/>
    </row>
    <row r="28" spans="1:21" ht="22.5" customHeight="1" thickTop="1"/>
    <row r="31" spans="1:21" ht="22.5" customHeight="1">
      <c r="A31" s="29" t="s">
        <v>125</v>
      </c>
      <c r="B31" s="282"/>
      <c r="C31" s="34"/>
      <c r="D31" s="34"/>
      <c r="E31" s="34"/>
      <c r="F31" s="34"/>
      <c r="G31" s="34"/>
      <c r="H31" s="34"/>
      <c r="I31" s="34"/>
      <c r="J31" s="34"/>
      <c r="M31" s="34"/>
      <c r="N31" s="34"/>
      <c r="O31" s="34"/>
      <c r="P31" s="34"/>
      <c r="Q31" s="34"/>
      <c r="R31" s="34"/>
      <c r="S31" s="100"/>
    </row>
    <row r="32" spans="1:21" ht="22.5" customHeight="1">
      <c r="A32" s="34" t="s">
        <v>86</v>
      </c>
      <c r="B32" s="282"/>
      <c r="C32" s="34"/>
      <c r="D32" s="34"/>
      <c r="E32" s="34"/>
      <c r="F32" s="34"/>
      <c r="G32" s="34"/>
      <c r="H32" s="34"/>
      <c r="I32" s="34"/>
      <c r="J32" s="34"/>
      <c r="M32" s="34"/>
      <c r="N32" s="34"/>
      <c r="O32" s="34"/>
      <c r="P32" s="34"/>
      <c r="Q32" s="34"/>
      <c r="R32" s="34"/>
      <c r="S32" s="100"/>
    </row>
    <row r="33" spans="1:19" s="25" customFormat="1" ht="22.5" customHeight="1">
      <c r="A33" s="35"/>
      <c r="B33" s="281"/>
      <c r="C33" s="292" t="s">
        <v>87</v>
      </c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</row>
    <row r="34" spans="1:19" s="25" customFormat="1" ht="22.5" customHeight="1">
      <c r="A34" s="35"/>
      <c r="B34" s="281"/>
      <c r="G34" s="293" t="s">
        <v>29</v>
      </c>
      <c r="H34" s="293"/>
      <c r="I34" s="293"/>
      <c r="J34" s="293"/>
      <c r="K34" s="293"/>
      <c r="M34" s="294" t="s">
        <v>56</v>
      </c>
      <c r="N34" s="294"/>
      <c r="O34" s="294"/>
      <c r="P34" s="294"/>
      <c r="Q34" s="294"/>
    </row>
    <row r="35" spans="1:19" s="25" customFormat="1" ht="22.5" customHeight="1">
      <c r="A35" s="35"/>
      <c r="B35" s="281"/>
      <c r="G35" s="293" t="s">
        <v>39</v>
      </c>
      <c r="H35" s="293"/>
      <c r="I35" s="293"/>
      <c r="J35" s="41"/>
      <c r="K35" s="41"/>
      <c r="M35" s="232"/>
      <c r="N35" s="232"/>
      <c r="O35" s="232"/>
      <c r="P35" s="232"/>
      <c r="Q35" s="232"/>
    </row>
    <row r="36" spans="1:19" s="25" customFormat="1" ht="22.5" customHeight="1">
      <c r="A36" s="35"/>
      <c r="B36" s="281"/>
      <c r="G36" s="41"/>
      <c r="H36" s="41"/>
      <c r="I36" s="41"/>
      <c r="J36" s="41"/>
      <c r="K36" s="41"/>
      <c r="M36" s="232"/>
      <c r="N36" s="232"/>
      <c r="O36" s="232" t="s">
        <v>174</v>
      </c>
      <c r="P36" s="232"/>
      <c r="Q36" s="232"/>
    </row>
    <row r="37" spans="1:19" s="25" customFormat="1" ht="22.5" customHeight="1">
      <c r="A37" s="35"/>
      <c r="B37" s="281"/>
      <c r="G37" s="41"/>
      <c r="H37" s="41"/>
      <c r="I37" s="41"/>
      <c r="J37" s="41"/>
      <c r="K37" s="41"/>
      <c r="M37" s="232"/>
      <c r="N37" s="232"/>
      <c r="O37" s="232" t="s">
        <v>206</v>
      </c>
      <c r="P37" s="232"/>
      <c r="Q37" s="232"/>
    </row>
    <row r="38" spans="1:19" s="25" customFormat="1" ht="22.5" customHeight="1">
      <c r="A38" s="35"/>
      <c r="B38" s="281"/>
      <c r="G38" s="41"/>
      <c r="H38" s="41"/>
      <c r="I38" s="41"/>
      <c r="J38" s="41"/>
      <c r="K38" s="41"/>
      <c r="M38" s="232" t="s">
        <v>143</v>
      </c>
      <c r="N38" s="232"/>
      <c r="O38" s="232" t="s">
        <v>207</v>
      </c>
      <c r="P38" s="232"/>
      <c r="Q38" s="232"/>
    </row>
    <row r="39" spans="1:19" s="25" customFormat="1" ht="22.5" customHeight="1">
      <c r="A39" s="35"/>
      <c r="B39" s="281"/>
      <c r="G39" s="41"/>
      <c r="H39" s="41"/>
      <c r="I39" s="41"/>
      <c r="J39" s="41"/>
      <c r="K39" s="41"/>
      <c r="M39" s="232" t="s">
        <v>144</v>
      </c>
      <c r="N39" s="232"/>
      <c r="O39" s="232" t="s">
        <v>149</v>
      </c>
      <c r="P39" s="232"/>
      <c r="Q39" s="232"/>
    </row>
    <row r="40" spans="1:19" s="25" customFormat="1" ht="22.5" customHeight="1">
      <c r="A40" s="35"/>
      <c r="B40" s="281"/>
      <c r="G40" s="41"/>
      <c r="H40" s="41"/>
      <c r="I40" s="41"/>
      <c r="J40" s="41"/>
      <c r="K40" s="41"/>
      <c r="M40" s="232" t="s">
        <v>145</v>
      </c>
      <c r="N40" s="232"/>
      <c r="O40" s="232" t="s">
        <v>150</v>
      </c>
      <c r="P40" s="232"/>
      <c r="Q40" s="232"/>
    </row>
    <row r="41" spans="1:19" s="25" customFormat="1" ht="22.5" customHeight="1">
      <c r="A41" s="178"/>
      <c r="B41" s="281"/>
      <c r="C41" s="41" t="s">
        <v>21</v>
      </c>
      <c r="D41" s="41"/>
      <c r="F41" s="41"/>
      <c r="J41" s="41"/>
      <c r="K41" s="41"/>
      <c r="L41" s="41"/>
      <c r="M41" s="180" t="s">
        <v>146</v>
      </c>
      <c r="O41" s="41" t="s">
        <v>151</v>
      </c>
      <c r="P41" s="41"/>
      <c r="Q41" s="41" t="s">
        <v>129</v>
      </c>
      <c r="R41" s="41"/>
      <c r="S41" s="41"/>
    </row>
    <row r="42" spans="1:19" s="25" customFormat="1" ht="22.5" customHeight="1">
      <c r="A42" s="178"/>
      <c r="B42" s="281"/>
      <c r="C42" s="41" t="s">
        <v>22</v>
      </c>
      <c r="D42" s="41"/>
      <c r="E42" s="41" t="s">
        <v>23</v>
      </c>
      <c r="F42" s="41"/>
      <c r="G42" s="185" t="s">
        <v>121</v>
      </c>
      <c r="H42" s="41"/>
      <c r="I42" s="41" t="s">
        <v>110</v>
      </c>
      <c r="J42" s="41"/>
      <c r="K42" s="41" t="s">
        <v>40</v>
      </c>
      <c r="L42" s="41"/>
      <c r="M42" s="180" t="s">
        <v>147</v>
      </c>
      <c r="N42" s="41"/>
      <c r="O42" s="211" t="s">
        <v>152</v>
      </c>
      <c r="P42" s="41"/>
      <c r="Q42" s="42" t="s">
        <v>130</v>
      </c>
      <c r="R42" s="41"/>
      <c r="S42" s="41" t="s">
        <v>32</v>
      </c>
    </row>
    <row r="43" spans="1:19" s="25" customFormat="1" ht="22.5" customHeight="1">
      <c r="A43" s="178"/>
      <c r="B43" s="281" t="s">
        <v>9</v>
      </c>
      <c r="C43" s="41" t="s">
        <v>24</v>
      </c>
      <c r="D43" s="41"/>
      <c r="E43" s="41" t="s">
        <v>28</v>
      </c>
      <c r="F43" s="41"/>
      <c r="G43" s="41" t="s">
        <v>111</v>
      </c>
      <c r="H43" s="41"/>
      <c r="I43" s="41" t="s">
        <v>112</v>
      </c>
      <c r="J43" s="41"/>
      <c r="K43" s="41" t="s">
        <v>30</v>
      </c>
      <c r="L43" s="41"/>
      <c r="M43" s="180" t="s">
        <v>148</v>
      </c>
      <c r="N43" s="41"/>
      <c r="O43" s="211" t="s">
        <v>153</v>
      </c>
      <c r="P43" s="41"/>
      <c r="Q43" s="51" t="s">
        <v>59</v>
      </c>
      <c r="R43" s="41"/>
      <c r="S43" s="180" t="s">
        <v>57</v>
      </c>
    </row>
    <row r="44" spans="1:19" s="25" customFormat="1" ht="22.5" customHeight="1">
      <c r="A44" s="58"/>
      <c r="B44" s="283"/>
      <c r="C44" s="295" t="s">
        <v>84</v>
      </c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  <c r="R44" s="295"/>
      <c r="S44" s="295"/>
    </row>
    <row r="45" spans="1:19" s="25" customFormat="1" ht="22.5" customHeight="1">
      <c r="A45" s="101" t="s">
        <v>155</v>
      </c>
      <c r="B45" s="281"/>
      <c r="C45" s="36"/>
      <c r="D45" s="22"/>
      <c r="E45" s="36"/>
      <c r="F45" s="22"/>
      <c r="G45" s="36"/>
      <c r="H45" s="22"/>
      <c r="I45" s="36"/>
      <c r="J45" s="22"/>
      <c r="K45" s="36"/>
      <c r="L45" s="22"/>
      <c r="M45" s="36"/>
      <c r="N45" s="22"/>
      <c r="O45" s="36"/>
      <c r="P45" s="22"/>
      <c r="Q45" s="22"/>
      <c r="R45" s="22"/>
      <c r="S45" s="36"/>
    </row>
    <row r="46" spans="1:19" s="35" customFormat="1" ht="22.5" customHeight="1">
      <c r="A46" s="43" t="s">
        <v>209</v>
      </c>
      <c r="B46" s="283"/>
      <c r="C46" s="104">
        <v>578400</v>
      </c>
      <c r="D46" s="104"/>
      <c r="E46" s="104">
        <v>333489</v>
      </c>
      <c r="F46" s="104"/>
      <c r="G46" s="104">
        <v>72840</v>
      </c>
      <c r="H46" s="104"/>
      <c r="I46" s="104">
        <v>825000</v>
      </c>
      <c r="J46" s="36"/>
      <c r="K46" s="36">
        <v>5822353</v>
      </c>
      <c r="L46" s="36"/>
      <c r="M46" s="36">
        <v>63</v>
      </c>
      <c r="N46" s="36"/>
      <c r="O46" s="36">
        <v>23132</v>
      </c>
      <c r="P46" s="36"/>
      <c r="Q46" s="36">
        <f>SUM(M46:O46)</f>
        <v>23195</v>
      </c>
      <c r="R46" s="189"/>
      <c r="S46" s="36">
        <f>SUM(C46:K46)+Q46</f>
        <v>7655277</v>
      </c>
    </row>
    <row r="47" spans="1:19" s="35" customFormat="1" ht="22.5" customHeight="1">
      <c r="A47" s="109" t="s">
        <v>208</v>
      </c>
      <c r="B47" s="283">
        <v>3</v>
      </c>
      <c r="C47" s="190" t="s">
        <v>65</v>
      </c>
      <c r="D47" s="164"/>
      <c r="E47" s="250" t="s">
        <v>179</v>
      </c>
      <c r="F47" s="164"/>
      <c r="G47" s="190" t="s">
        <v>65</v>
      </c>
      <c r="H47" s="164"/>
      <c r="I47" s="250" t="s">
        <v>180</v>
      </c>
      <c r="J47" s="46"/>
      <c r="K47" s="46">
        <v>15536</v>
      </c>
      <c r="L47" s="46"/>
      <c r="M47" s="250" t="s">
        <v>176</v>
      </c>
      <c r="N47" s="46"/>
      <c r="O47" s="46">
        <v>-15536</v>
      </c>
      <c r="P47" s="46"/>
      <c r="Q47" s="46">
        <f>SUM(M47:O47)</f>
        <v>-15536</v>
      </c>
      <c r="R47" s="280"/>
      <c r="S47" s="287" t="s">
        <v>178</v>
      </c>
    </row>
    <row r="48" spans="1:19" s="35" customFormat="1" ht="22.5" customHeight="1">
      <c r="A48" s="279" t="s">
        <v>215</v>
      </c>
      <c r="B48" s="284"/>
      <c r="C48" s="55">
        <f>SUM(C46:C47)</f>
        <v>578400</v>
      </c>
      <c r="D48" s="36"/>
      <c r="E48" s="55">
        <f>SUM(E46:E47)</f>
        <v>333489</v>
      </c>
      <c r="F48" s="36"/>
      <c r="G48" s="55">
        <f>SUM(G46:G47)</f>
        <v>72840</v>
      </c>
      <c r="H48" s="36"/>
      <c r="I48" s="55">
        <f>SUM(I46:I47)</f>
        <v>825000</v>
      </c>
      <c r="J48" s="36"/>
      <c r="K48" s="55">
        <f>SUM(K46:K47)</f>
        <v>5837889</v>
      </c>
      <c r="L48" s="36"/>
      <c r="M48" s="55">
        <f>SUM(M46:M47)</f>
        <v>63</v>
      </c>
      <c r="N48" s="36"/>
      <c r="O48" s="55">
        <f>SUM(O46:O47)</f>
        <v>7596</v>
      </c>
      <c r="P48" s="36"/>
      <c r="Q48" s="55">
        <f>SUM(Q46:Q47)</f>
        <v>7659</v>
      </c>
      <c r="R48" s="189"/>
      <c r="S48" s="55">
        <f>SUM(S46:S47)</f>
        <v>7655277</v>
      </c>
    </row>
    <row r="49" spans="1:21" s="35" customFormat="1" ht="22.5" customHeight="1">
      <c r="A49" s="109"/>
      <c r="B49" s="28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189"/>
      <c r="S49" s="36"/>
    </row>
    <row r="50" spans="1:21" s="25" customFormat="1" ht="22.5" customHeight="1">
      <c r="A50" s="43" t="s">
        <v>213</v>
      </c>
      <c r="B50" s="283"/>
      <c r="D50" s="18"/>
      <c r="F50" s="18"/>
      <c r="H50" s="18"/>
      <c r="J50" s="18"/>
      <c r="K50" s="133"/>
      <c r="L50" s="18"/>
      <c r="N50" s="18"/>
      <c r="P50" s="18"/>
      <c r="Q50" s="57"/>
      <c r="R50" s="18"/>
      <c r="S50" s="18"/>
    </row>
    <row r="51" spans="1:21" s="25" customFormat="1" ht="22.5" customHeight="1">
      <c r="A51" s="45" t="s">
        <v>160</v>
      </c>
      <c r="B51" s="283"/>
      <c r="C51" s="135" t="s">
        <v>65</v>
      </c>
      <c r="D51" s="164"/>
      <c r="E51" s="250" t="s">
        <v>179</v>
      </c>
      <c r="F51" s="164"/>
      <c r="G51" s="135" t="s">
        <v>65</v>
      </c>
      <c r="H51" s="164"/>
      <c r="I51" s="250" t="s">
        <v>180</v>
      </c>
      <c r="J51" s="27"/>
      <c r="K51" s="167">
        <v>-197263</v>
      </c>
      <c r="L51" s="27"/>
      <c r="M51" s="135" t="s">
        <v>65</v>
      </c>
      <c r="N51" s="27"/>
      <c r="O51" s="250" t="s">
        <v>162</v>
      </c>
      <c r="P51" s="27"/>
      <c r="Q51" s="250" t="s">
        <v>161</v>
      </c>
      <c r="R51" s="27"/>
      <c r="S51" s="167">
        <f>SUM(C51:K51,Q51)</f>
        <v>-197263</v>
      </c>
    </row>
    <row r="52" spans="1:21" s="25" customFormat="1" ht="22.5" customHeight="1">
      <c r="A52" s="28" t="s">
        <v>177</v>
      </c>
      <c r="B52" s="281"/>
      <c r="C52" s="190" t="s">
        <v>65</v>
      </c>
      <c r="D52" s="164"/>
      <c r="E52" s="250" t="s">
        <v>179</v>
      </c>
      <c r="F52" s="164"/>
      <c r="G52" s="190" t="s">
        <v>65</v>
      </c>
      <c r="H52" s="164"/>
      <c r="I52" s="250" t="s">
        <v>180</v>
      </c>
      <c r="J52" s="27"/>
      <c r="K52" s="253" t="s">
        <v>176</v>
      </c>
      <c r="L52" s="27"/>
      <c r="M52" s="135">
        <v>-98</v>
      </c>
      <c r="N52" s="27"/>
      <c r="O52" s="135">
        <v>1598</v>
      </c>
      <c r="P52" s="27"/>
      <c r="Q52" s="167">
        <f t="shared" ref="Q52" si="1">SUM(M52:O52)</f>
        <v>1500</v>
      </c>
      <c r="R52" s="27"/>
      <c r="S52" s="112">
        <f>SUM(C52:K52)+Q52</f>
        <v>1500</v>
      </c>
    </row>
    <row r="53" spans="1:21" s="35" customFormat="1" ht="22.5" customHeight="1">
      <c r="A53" s="43" t="s">
        <v>214</v>
      </c>
      <c r="B53" s="283"/>
      <c r="C53" s="165" t="s">
        <v>65</v>
      </c>
      <c r="D53" s="22"/>
      <c r="E53" s="256" t="s">
        <v>179</v>
      </c>
      <c r="F53" s="22"/>
      <c r="G53" s="165" t="s">
        <v>65</v>
      </c>
      <c r="H53" s="22"/>
      <c r="I53" s="256" t="s">
        <v>180</v>
      </c>
      <c r="J53" s="22"/>
      <c r="K53" s="165">
        <f>SUM(K51:K52)</f>
        <v>-197263</v>
      </c>
      <c r="L53" s="22"/>
      <c r="M53" s="165">
        <f>SUM(M51:M52)</f>
        <v>-98</v>
      </c>
      <c r="N53" s="22"/>
      <c r="O53" s="165">
        <f>SUM(O51:O52)</f>
        <v>1598</v>
      </c>
      <c r="P53" s="22"/>
      <c r="Q53" s="165">
        <f>SUM(Q51:Q52)</f>
        <v>1500</v>
      </c>
      <c r="R53" s="22"/>
      <c r="S53" s="165">
        <f>SUM(S51:S52)</f>
        <v>-195763</v>
      </c>
    </row>
    <row r="54" spans="1:21" s="35" customFormat="1" ht="22.5" customHeight="1">
      <c r="A54" s="43"/>
      <c r="B54" s="283"/>
      <c r="C54" s="166"/>
      <c r="D54" s="36"/>
      <c r="E54" s="166"/>
      <c r="F54" s="36"/>
      <c r="G54" s="166"/>
      <c r="H54" s="36"/>
      <c r="I54" s="166"/>
      <c r="J54" s="36"/>
      <c r="K54" s="166"/>
      <c r="L54" s="36"/>
      <c r="M54" s="166"/>
      <c r="N54" s="36"/>
      <c r="O54" s="166"/>
      <c r="P54" s="36"/>
      <c r="Q54" s="166"/>
      <c r="R54" s="36"/>
      <c r="S54" s="166"/>
    </row>
    <row r="55" spans="1:21" s="25" customFormat="1" ht="22.5" customHeight="1" thickBot="1">
      <c r="A55" s="43" t="s">
        <v>157</v>
      </c>
      <c r="B55" s="283"/>
      <c r="C55" s="106">
        <f>SUM(C48,C53)</f>
        <v>578400</v>
      </c>
      <c r="D55" s="36"/>
      <c r="E55" s="106">
        <f>SUM(E48,E53)</f>
        <v>333489</v>
      </c>
      <c r="F55" s="36"/>
      <c r="G55" s="106">
        <f>SUM(G48,G53)</f>
        <v>72840</v>
      </c>
      <c r="H55" s="36"/>
      <c r="I55" s="106">
        <f>SUM(I48,I53)</f>
        <v>825000</v>
      </c>
      <c r="J55" s="36"/>
      <c r="K55" s="106">
        <f>SUM(K48,K53)</f>
        <v>5640626</v>
      </c>
      <c r="L55" s="36"/>
      <c r="M55" s="106">
        <f>SUM(M48,M53)</f>
        <v>-35</v>
      </c>
      <c r="N55" s="36"/>
      <c r="O55" s="106">
        <f>SUM(O48,O53)</f>
        <v>9194</v>
      </c>
      <c r="P55" s="36"/>
      <c r="Q55" s="106">
        <f>SUM(Q48,Q53)</f>
        <v>9159</v>
      </c>
      <c r="R55" s="36"/>
      <c r="S55" s="106">
        <f>SUM(S48,S53)</f>
        <v>7459514</v>
      </c>
      <c r="T55" s="108"/>
      <c r="U55" s="108"/>
    </row>
    <row r="56" spans="1:21" s="25" customFormat="1" ht="22.5" customHeight="1" thickTop="1">
      <c r="A56" s="43"/>
      <c r="B56" s="283"/>
      <c r="C56" s="104"/>
      <c r="D56" s="36"/>
      <c r="E56" s="104"/>
      <c r="F56" s="36"/>
      <c r="G56" s="104"/>
      <c r="H56" s="36"/>
      <c r="I56" s="104"/>
      <c r="J56" s="36"/>
      <c r="K56" s="104"/>
      <c r="L56" s="36"/>
      <c r="M56" s="104"/>
      <c r="N56" s="36"/>
      <c r="O56" s="104"/>
      <c r="P56" s="36"/>
      <c r="Q56" s="104"/>
      <c r="R56" s="36"/>
      <c r="S56" s="104"/>
      <c r="U56" s="108"/>
    </row>
    <row r="57" spans="1:21" s="25" customFormat="1" ht="22.5" customHeight="1">
      <c r="A57" s="43"/>
      <c r="B57" s="283"/>
      <c r="C57" s="104"/>
      <c r="D57" s="36"/>
      <c r="E57" s="104"/>
      <c r="F57" s="36"/>
      <c r="G57" s="104"/>
      <c r="H57" s="36"/>
      <c r="I57" s="104"/>
      <c r="J57" s="36"/>
      <c r="K57" s="104"/>
      <c r="L57" s="36"/>
      <c r="M57" s="104"/>
      <c r="N57" s="36"/>
      <c r="O57" s="104"/>
      <c r="P57" s="36"/>
      <c r="Q57" s="104"/>
      <c r="R57" s="36"/>
      <c r="S57" s="104"/>
      <c r="U57" s="108"/>
    </row>
    <row r="69" ht="23.25" customHeight="1"/>
  </sheetData>
  <mergeCells count="10">
    <mergeCell ref="C33:S33"/>
    <mergeCell ref="G34:K34"/>
    <mergeCell ref="M34:Q34"/>
    <mergeCell ref="G35:I35"/>
    <mergeCell ref="C44:S44"/>
    <mergeCell ref="C3:S3"/>
    <mergeCell ref="G4:K4"/>
    <mergeCell ref="M4:Q4"/>
    <mergeCell ref="G5:I5"/>
    <mergeCell ref="C14:S14"/>
  </mergeCells>
  <phoneticPr fontId="10" type="noConversion"/>
  <pageMargins left="0.7" right="0.28000000000000003" top="0.48" bottom="0.5" header="0.5" footer="0.5"/>
  <pageSetup paperSize="9" scale="85" firstPageNumber="8" fitToHeight="4" orientation="landscape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3"/>
  <sheetViews>
    <sheetView view="pageBreakPreview" zoomScale="90" zoomScaleNormal="80" zoomScaleSheetLayoutView="90" workbookViewId="0">
      <selection activeCell="I10" sqref="I10"/>
    </sheetView>
  </sheetViews>
  <sheetFormatPr defaultRowHeight="23.25"/>
  <cols>
    <col min="1" max="1" width="61.5703125" style="28" customWidth="1"/>
    <col min="2" max="2" width="9" style="281" bestFit="1" customWidth="1"/>
    <col min="3" max="3" width="12" style="40" bestFit="1" customWidth="1"/>
    <col min="4" max="4" width="1.140625" style="40" customWidth="1"/>
    <col min="5" max="5" width="10.85546875" style="40" customWidth="1"/>
    <col min="6" max="6" width="1.140625" style="40" customWidth="1"/>
    <col min="7" max="7" width="12.42578125" style="40" bestFit="1" customWidth="1"/>
    <col min="8" max="8" width="1.140625" style="40" customWidth="1"/>
    <col min="9" max="9" width="11" style="40" customWidth="1"/>
    <col min="10" max="10" width="1.140625" style="40" customWidth="1"/>
    <col min="11" max="11" width="10.85546875" style="40" customWidth="1"/>
    <col min="12" max="12" width="1.140625" style="40" customWidth="1"/>
    <col min="13" max="13" width="15.28515625" style="40" customWidth="1"/>
    <col min="14" max="14" width="1.140625" style="40" customWidth="1"/>
    <col min="15" max="15" width="15.140625" style="40" customWidth="1"/>
    <col min="16" max="16" width="1.140625" style="40" customWidth="1"/>
    <col min="17" max="17" width="12.42578125" style="40" bestFit="1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>
      <c r="A1" s="29" t="s">
        <v>125</v>
      </c>
      <c r="B1" s="282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68"/>
    </row>
    <row r="2" spans="1:17" ht="22.5" customHeight="1">
      <c r="A2" s="34" t="s">
        <v>86</v>
      </c>
      <c r="B2" s="282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0"/>
    </row>
    <row r="3" spans="1:17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0"/>
    </row>
    <row r="4" spans="1:17" ht="22.5" customHeight="1">
      <c r="A4" s="35"/>
      <c r="C4" s="296" t="s">
        <v>89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</row>
    <row r="5" spans="1:17" ht="22.5" customHeight="1">
      <c r="A5" s="35"/>
      <c r="E5" s="25"/>
      <c r="F5" s="25"/>
      <c r="G5" s="293" t="s">
        <v>29</v>
      </c>
      <c r="H5" s="293"/>
      <c r="I5" s="293"/>
      <c r="J5" s="293"/>
      <c r="K5" s="293"/>
      <c r="M5" s="294" t="s">
        <v>56</v>
      </c>
      <c r="N5" s="294"/>
      <c r="O5" s="294"/>
    </row>
    <row r="6" spans="1:17" ht="22.5" customHeight="1">
      <c r="A6" s="35"/>
      <c r="E6" s="25"/>
      <c r="F6" s="25"/>
      <c r="G6" s="293" t="s">
        <v>39</v>
      </c>
      <c r="H6" s="293"/>
      <c r="I6" s="293"/>
      <c r="J6" s="41"/>
      <c r="K6" s="41"/>
      <c r="M6" s="232"/>
      <c r="N6" s="232"/>
      <c r="O6" s="232"/>
    </row>
    <row r="7" spans="1:17" ht="22.5" customHeight="1">
      <c r="A7" s="35"/>
      <c r="E7" s="25"/>
      <c r="F7" s="25"/>
      <c r="G7" s="41"/>
      <c r="H7" s="41"/>
      <c r="I7" s="41"/>
      <c r="J7" s="41"/>
      <c r="K7" s="41"/>
      <c r="M7" s="232" t="s">
        <v>174</v>
      </c>
      <c r="N7" s="232"/>
      <c r="O7" s="232"/>
    </row>
    <row r="8" spans="1:17" ht="22.5" customHeight="1">
      <c r="A8" s="35"/>
      <c r="E8" s="25"/>
      <c r="F8" s="25"/>
      <c r="G8" s="41"/>
      <c r="H8" s="41"/>
      <c r="I8" s="41"/>
      <c r="J8" s="41"/>
      <c r="K8" s="41"/>
      <c r="M8" s="232" t="s">
        <v>206</v>
      </c>
      <c r="N8" s="232"/>
      <c r="O8" s="232"/>
    </row>
    <row r="9" spans="1:17" ht="22.5" customHeight="1">
      <c r="A9" s="35"/>
      <c r="E9" s="25"/>
      <c r="F9" s="25"/>
      <c r="G9" s="41"/>
      <c r="H9" s="41"/>
      <c r="I9" s="41"/>
      <c r="J9" s="41"/>
      <c r="K9" s="41"/>
      <c r="M9" s="232" t="s">
        <v>207</v>
      </c>
      <c r="N9" s="232"/>
      <c r="O9" s="232"/>
    </row>
    <row r="10" spans="1:17" ht="22.5" customHeight="1">
      <c r="A10" s="35"/>
      <c r="E10" s="25"/>
      <c r="F10" s="25"/>
      <c r="G10" s="41"/>
      <c r="H10" s="41"/>
      <c r="I10" s="41"/>
      <c r="J10" s="41"/>
      <c r="K10" s="41"/>
      <c r="M10" s="232" t="s">
        <v>149</v>
      </c>
      <c r="N10" s="232"/>
      <c r="O10" s="232"/>
    </row>
    <row r="11" spans="1:17" ht="22.5" customHeight="1">
      <c r="A11" s="35"/>
      <c r="E11" s="25"/>
      <c r="F11" s="25"/>
      <c r="G11" s="41"/>
      <c r="H11" s="41"/>
      <c r="I11" s="41"/>
      <c r="J11" s="41"/>
      <c r="K11" s="41"/>
      <c r="M11" s="232" t="s">
        <v>150</v>
      </c>
      <c r="N11" s="232"/>
      <c r="O11" s="232"/>
    </row>
    <row r="12" spans="1:17" ht="22.5" customHeight="1">
      <c r="A12" s="178"/>
      <c r="C12" s="41" t="s">
        <v>21</v>
      </c>
      <c r="D12" s="41"/>
      <c r="E12" s="25"/>
      <c r="F12" s="41"/>
      <c r="J12" s="41"/>
      <c r="K12" s="41"/>
      <c r="L12" s="41"/>
      <c r="M12" s="41" t="s">
        <v>151</v>
      </c>
      <c r="N12" s="41"/>
      <c r="O12" s="41" t="s">
        <v>129</v>
      </c>
      <c r="P12" s="41"/>
      <c r="Q12" s="41"/>
    </row>
    <row r="13" spans="1:17" ht="22.5" customHeight="1">
      <c r="A13" s="178"/>
      <c r="C13" s="41" t="s">
        <v>22</v>
      </c>
      <c r="D13" s="41"/>
      <c r="E13" s="41" t="s">
        <v>23</v>
      </c>
      <c r="F13" s="41"/>
      <c r="G13" s="185" t="s">
        <v>121</v>
      </c>
      <c r="H13" s="41"/>
      <c r="I13" s="181" t="s">
        <v>110</v>
      </c>
      <c r="J13" s="41"/>
      <c r="K13" s="41" t="s">
        <v>40</v>
      </c>
      <c r="L13" s="41"/>
      <c r="M13" s="211" t="s">
        <v>152</v>
      </c>
      <c r="N13" s="41"/>
      <c r="O13" s="42" t="s">
        <v>130</v>
      </c>
      <c r="P13" s="41"/>
      <c r="Q13" s="41" t="s">
        <v>32</v>
      </c>
    </row>
    <row r="14" spans="1:17" ht="22.5" customHeight="1">
      <c r="A14" s="178"/>
      <c r="B14" s="283" t="s">
        <v>9</v>
      </c>
      <c r="C14" s="41" t="s">
        <v>24</v>
      </c>
      <c r="D14" s="41"/>
      <c r="E14" s="41" t="s">
        <v>28</v>
      </c>
      <c r="F14" s="41"/>
      <c r="G14" s="41" t="s">
        <v>111</v>
      </c>
      <c r="H14" s="41"/>
      <c r="I14" s="181" t="s">
        <v>112</v>
      </c>
      <c r="J14" s="41"/>
      <c r="K14" s="41" t="s">
        <v>30</v>
      </c>
      <c r="L14" s="41"/>
      <c r="M14" s="211" t="s">
        <v>153</v>
      </c>
      <c r="N14" s="41"/>
      <c r="O14" s="51" t="s">
        <v>59</v>
      </c>
      <c r="P14" s="41"/>
      <c r="Q14" s="180" t="s">
        <v>57</v>
      </c>
    </row>
    <row r="15" spans="1:17" ht="22.5" customHeight="1">
      <c r="A15" s="58"/>
      <c r="C15" s="295" t="s">
        <v>84</v>
      </c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</row>
    <row r="16" spans="1:17" ht="22.5" customHeight="1">
      <c r="A16" s="58" t="s">
        <v>155</v>
      </c>
      <c r="B16" s="283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22"/>
      <c r="Q16" s="36"/>
    </row>
    <row r="17" spans="1:18" ht="22.5" customHeight="1">
      <c r="A17" s="43" t="s">
        <v>209</v>
      </c>
      <c r="B17" s="283"/>
      <c r="C17" s="243">
        <v>578400</v>
      </c>
      <c r="D17" s="243"/>
      <c r="E17" s="243">
        <v>333489</v>
      </c>
      <c r="F17" s="243"/>
      <c r="G17" s="243">
        <v>72840</v>
      </c>
      <c r="H17" s="243"/>
      <c r="I17" s="243">
        <v>825000</v>
      </c>
      <c r="J17" s="104"/>
      <c r="K17" s="149">
        <v>4798046</v>
      </c>
      <c r="L17" s="215"/>
      <c r="M17" s="243">
        <v>23132</v>
      </c>
      <c r="N17" s="163"/>
      <c r="O17" s="166">
        <f>M17</f>
        <v>23132</v>
      </c>
      <c r="P17" s="36"/>
      <c r="Q17" s="104">
        <f>SUM(C17:K17)+O17</f>
        <v>6630907</v>
      </c>
    </row>
    <row r="18" spans="1:18" ht="22.5" customHeight="1">
      <c r="A18" s="109" t="s">
        <v>208</v>
      </c>
      <c r="B18" s="283">
        <v>3</v>
      </c>
      <c r="C18" s="190" t="s">
        <v>65</v>
      </c>
      <c r="D18" s="164"/>
      <c r="E18" s="250" t="s">
        <v>179</v>
      </c>
      <c r="F18" s="164"/>
      <c r="G18" s="190" t="s">
        <v>65</v>
      </c>
      <c r="H18" s="164"/>
      <c r="I18" s="250" t="s">
        <v>180</v>
      </c>
      <c r="J18" s="107"/>
      <c r="K18" s="138">
        <v>15536</v>
      </c>
      <c r="L18" s="286"/>
      <c r="M18" s="285">
        <v>-15536</v>
      </c>
      <c r="N18" s="158"/>
      <c r="O18" s="46">
        <f>SUM(M18)</f>
        <v>-15536</v>
      </c>
      <c r="P18" s="46"/>
      <c r="Q18" s="287" t="s">
        <v>178</v>
      </c>
    </row>
    <row r="19" spans="1:18" ht="22.5" customHeight="1">
      <c r="A19" s="279" t="s">
        <v>215</v>
      </c>
      <c r="B19" s="283"/>
      <c r="C19" s="55">
        <f>SUM(C17:C18)</f>
        <v>578400</v>
      </c>
      <c r="D19" s="36"/>
      <c r="E19" s="55">
        <f>SUM(E17:E18)</f>
        <v>333489</v>
      </c>
      <c r="F19" s="36"/>
      <c r="G19" s="55">
        <f>SUM(G17:G18)</f>
        <v>72840</v>
      </c>
      <c r="H19" s="36"/>
      <c r="I19" s="55">
        <f>SUM(I17:I18)</f>
        <v>825000</v>
      </c>
      <c r="J19" s="104"/>
      <c r="K19" s="55">
        <f>SUM(K17:K18)</f>
        <v>4813582</v>
      </c>
      <c r="L19" s="215"/>
      <c r="M19" s="55">
        <f>SUM(M17:M18)</f>
        <v>7596</v>
      </c>
      <c r="N19" s="163"/>
      <c r="O19" s="55">
        <f>SUM(O17:O18)</f>
        <v>7596</v>
      </c>
      <c r="P19" s="36"/>
      <c r="Q19" s="55">
        <f>SUM(Q17:Q18)</f>
        <v>6630907</v>
      </c>
    </row>
    <row r="20" spans="1:18" ht="22.5" customHeight="1">
      <c r="A20" s="43"/>
      <c r="B20" s="283"/>
      <c r="C20" s="170"/>
      <c r="D20" s="36"/>
      <c r="E20" s="170"/>
      <c r="F20" s="36"/>
      <c r="G20" s="170"/>
      <c r="H20" s="36"/>
      <c r="I20" s="170"/>
      <c r="J20" s="36"/>
      <c r="K20" s="170"/>
      <c r="L20" s="102"/>
      <c r="M20" s="166"/>
      <c r="N20" s="104"/>
      <c r="O20" s="166"/>
      <c r="P20" s="22"/>
      <c r="Q20" s="36"/>
    </row>
    <row r="21" spans="1:18" ht="21.75" hidden="1" customHeight="1">
      <c r="A21" s="43" t="s">
        <v>104</v>
      </c>
      <c r="B21" s="283"/>
      <c r="C21" s="149"/>
      <c r="D21" s="36"/>
      <c r="E21" s="149"/>
      <c r="F21" s="36"/>
      <c r="G21" s="149"/>
      <c r="H21" s="36"/>
      <c r="I21" s="149"/>
      <c r="J21" s="36"/>
      <c r="K21" s="149"/>
      <c r="L21" s="102"/>
      <c r="M21" s="166"/>
      <c r="N21" s="36"/>
      <c r="O21" s="149"/>
      <c r="P21" s="22"/>
      <c r="Q21" s="149"/>
    </row>
    <row r="22" spans="1:18" ht="22.5" hidden="1" customHeight="1">
      <c r="A22" s="109" t="s">
        <v>116</v>
      </c>
      <c r="B22" s="283"/>
      <c r="C22" s="157" t="s">
        <v>65</v>
      </c>
      <c r="D22" s="158"/>
      <c r="E22" s="157" t="s">
        <v>65</v>
      </c>
      <c r="F22" s="158"/>
      <c r="G22" s="157" t="s">
        <v>65</v>
      </c>
      <c r="H22" s="158"/>
      <c r="I22" s="157" t="s">
        <v>65</v>
      </c>
      <c r="J22" s="46"/>
      <c r="K22" s="224"/>
      <c r="L22" s="110"/>
      <c r="M22" s="157" t="s">
        <v>65</v>
      </c>
      <c r="N22" s="158"/>
      <c r="O22" s="236" t="s">
        <v>65</v>
      </c>
      <c r="P22" s="39"/>
      <c r="Q22" s="107">
        <f>K22</f>
        <v>0</v>
      </c>
    </row>
    <row r="23" spans="1:18" ht="22.5" hidden="1" customHeight="1">
      <c r="A23" s="43" t="s">
        <v>105</v>
      </c>
      <c r="B23" s="283"/>
      <c r="C23" s="165" t="s">
        <v>65</v>
      </c>
      <c r="D23" s="22"/>
      <c r="E23" s="165" t="s">
        <v>65</v>
      </c>
      <c r="F23" s="22"/>
      <c r="G23" s="165" t="s">
        <v>65</v>
      </c>
      <c r="H23" s="22"/>
      <c r="I23" s="165" t="s">
        <v>65</v>
      </c>
      <c r="J23" s="104"/>
      <c r="K23" s="214">
        <f>SUM(K22:K22)</f>
        <v>0</v>
      </c>
      <c r="L23" s="215"/>
      <c r="M23" s="234" t="s">
        <v>65</v>
      </c>
      <c r="N23" s="163"/>
      <c r="O23" s="235" t="s">
        <v>65</v>
      </c>
      <c r="P23" s="22"/>
      <c r="Q23" s="142">
        <f>SUM(C23:M23)</f>
        <v>0</v>
      </c>
    </row>
    <row r="24" spans="1:18" ht="22.5" hidden="1" customHeight="1">
      <c r="A24" s="43"/>
      <c r="C24" s="103"/>
      <c r="D24" s="103"/>
      <c r="E24" s="103"/>
      <c r="F24" s="103"/>
      <c r="G24" s="103"/>
      <c r="H24" s="103"/>
      <c r="I24" s="103"/>
      <c r="J24" s="36"/>
      <c r="K24" s="149"/>
      <c r="L24" s="102"/>
      <c r="M24" s="103"/>
      <c r="N24" s="103"/>
      <c r="O24" s="103"/>
      <c r="P24" s="22"/>
      <c r="Q24" s="149"/>
    </row>
    <row r="25" spans="1:18" ht="22.5" customHeight="1">
      <c r="A25" s="43" t="s">
        <v>213</v>
      </c>
      <c r="B25" s="283"/>
      <c r="C25" s="57"/>
      <c r="D25" s="18"/>
      <c r="E25" s="57"/>
      <c r="F25" s="18"/>
      <c r="G25" s="57"/>
      <c r="H25" s="18"/>
      <c r="I25" s="57"/>
      <c r="J25" s="27"/>
      <c r="K25" s="164"/>
      <c r="L25" s="27"/>
      <c r="M25" s="57"/>
      <c r="N25" s="18"/>
      <c r="O25" s="18"/>
      <c r="P25" s="27"/>
      <c r="Q25" s="18"/>
    </row>
    <row r="26" spans="1:18" ht="22.5" customHeight="1">
      <c r="A26" s="109" t="s">
        <v>160</v>
      </c>
      <c r="B26" s="283"/>
      <c r="C26" s="250" t="s">
        <v>178</v>
      </c>
      <c r="D26" s="254"/>
      <c r="E26" s="250" t="s">
        <v>175</v>
      </c>
      <c r="F26" s="254"/>
      <c r="G26" s="250" t="s">
        <v>178</v>
      </c>
      <c r="H26" s="254"/>
      <c r="I26" s="250" t="s">
        <v>175</v>
      </c>
      <c r="J26" s="27"/>
      <c r="K26" s="135">
        <v>-205794</v>
      </c>
      <c r="L26" s="27"/>
      <c r="M26" s="250" t="s">
        <v>162</v>
      </c>
      <c r="N26" s="27"/>
      <c r="O26" s="250" t="s">
        <v>161</v>
      </c>
      <c r="P26" s="27"/>
      <c r="Q26" s="46">
        <f>K26</f>
        <v>-205794</v>
      </c>
    </row>
    <row r="27" spans="1:18" ht="22.5" customHeight="1">
      <c r="A27" s="28" t="s">
        <v>177</v>
      </c>
      <c r="B27" s="283"/>
      <c r="C27" s="250" t="s">
        <v>178</v>
      </c>
      <c r="D27" s="254"/>
      <c r="E27" s="250" t="s">
        <v>175</v>
      </c>
      <c r="F27" s="254"/>
      <c r="G27" s="253" t="s">
        <v>178</v>
      </c>
      <c r="H27" s="254"/>
      <c r="I27" s="250" t="s">
        <v>175</v>
      </c>
      <c r="J27" s="27"/>
      <c r="K27" s="253" t="s">
        <v>175</v>
      </c>
      <c r="L27" s="27"/>
      <c r="M27" s="135">
        <v>1598</v>
      </c>
      <c r="N27" s="27"/>
      <c r="O27" s="135">
        <f>M27</f>
        <v>1598</v>
      </c>
      <c r="P27" s="27"/>
      <c r="Q27" s="46">
        <f>O27</f>
        <v>1598</v>
      </c>
    </row>
    <row r="28" spans="1:18" s="34" customFormat="1" ht="22.5" customHeight="1">
      <c r="A28" s="43" t="s">
        <v>214</v>
      </c>
      <c r="B28" s="281"/>
      <c r="C28" s="256" t="s">
        <v>178</v>
      </c>
      <c r="D28" s="255"/>
      <c r="E28" s="256" t="s">
        <v>175</v>
      </c>
      <c r="F28" s="255"/>
      <c r="G28" s="256" t="s">
        <v>178</v>
      </c>
      <c r="H28" s="255"/>
      <c r="I28" s="256" t="s">
        <v>175</v>
      </c>
      <c r="J28" s="22"/>
      <c r="K28" s="165">
        <f>SUM(K26:K27)</f>
        <v>-205794</v>
      </c>
      <c r="L28" s="85"/>
      <c r="M28" s="165">
        <f>SUM(M26:M27)</f>
        <v>1598</v>
      </c>
      <c r="N28" s="22"/>
      <c r="O28" s="165">
        <f>SUM(O26:O27)</f>
        <v>1598</v>
      </c>
      <c r="P28" s="22"/>
      <c r="Q28" s="165">
        <f>SUM(Q26:Q27)</f>
        <v>-204196</v>
      </c>
    </row>
    <row r="29" spans="1:18" ht="22.5" customHeight="1">
      <c r="A29" s="43"/>
      <c r="C29" s="169"/>
      <c r="D29" s="22"/>
      <c r="E29" s="169"/>
      <c r="F29" s="22"/>
      <c r="G29" s="169"/>
      <c r="H29" s="22"/>
      <c r="I29" s="169"/>
      <c r="J29" s="22"/>
      <c r="K29" s="169"/>
      <c r="L29" s="85"/>
      <c r="M29" s="169"/>
      <c r="N29" s="22"/>
      <c r="O29" s="169"/>
      <c r="P29" s="22"/>
      <c r="Q29" s="169"/>
    </row>
    <row r="30" spans="1:18" ht="22.5" customHeight="1" thickBot="1">
      <c r="A30" s="43" t="s">
        <v>157</v>
      </c>
      <c r="C30" s="106">
        <f>SUM(C19,C23,C28)</f>
        <v>578400</v>
      </c>
      <c r="D30" s="36"/>
      <c r="E30" s="106">
        <f>SUM(E19,E23,E28)</f>
        <v>333489</v>
      </c>
      <c r="F30" s="36"/>
      <c r="G30" s="106">
        <f>SUM(G19,G23,G28)</f>
        <v>72840</v>
      </c>
      <c r="H30" s="36"/>
      <c r="I30" s="106">
        <f>SUM(I19,I23,I28)</f>
        <v>825000</v>
      </c>
      <c r="J30" s="36"/>
      <c r="K30" s="106">
        <f>SUM(K19,K23,K28)</f>
        <v>4607788</v>
      </c>
      <c r="L30" s="36"/>
      <c r="M30" s="106">
        <f>SUM(M19,M23,M28)</f>
        <v>9194</v>
      </c>
      <c r="N30" s="36"/>
      <c r="O30" s="106">
        <f>SUM(O19,O23,O28)</f>
        <v>9194</v>
      </c>
      <c r="P30" s="36"/>
      <c r="Q30" s="106">
        <f>SUM(Q19,Q23,Q28)</f>
        <v>6426711</v>
      </c>
      <c r="R30" s="171"/>
    </row>
    <row r="31" spans="1:18" ht="22.5" customHeight="1" thickTop="1">
      <c r="B31" s="282"/>
    </row>
    <row r="32" spans="1:18" ht="22.5" customHeight="1">
      <c r="B32" s="283"/>
    </row>
    <row r="33" spans="2:2" ht="22.5" customHeight="1">
      <c r="B33" s="283"/>
    </row>
    <row r="34" spans="2:2" ht="22.5" customHeight="1"/>
    <row r="35" spans="2:2" ht="22.5" customHeight="1"/>
    <row r="36" spans="2:2" ht="22.5" customHeight="1"/>
    <row r="37" spans="2:2" ht="22.5" customHeight="1"/>
    <row r="38" spans="2:2" ht="22.5" customHeight="1"/>
    <row r="39" spans="2:2" ht="22.5" customHeight="1"/>
    <row r="40" spans="2:2" ht="22.5" customHeight="1"/>
    <row r="41" spans="2:2" ht="22.5" customHeight="1"/>
    <row r="42" spans="2:2" ht="22.5" customHeight="1"/>
    <row r="43" spans="2:2" ht="23.25" customHeight="1"/>
  </sheetData>
  <mergeCells count="5">
    <mergeCell ref="G5:K5"/>
    <mergeCell ref="G6:I6"/>
    <mergeCell ref="C4:Q4"/>
    <mergeCell ref="M5:O5"/>
    <mergeCell ref="C15:Q15"/>
  </mergeCells>
  <pageMargins left="0.7" right="0.7" top="0.48" bottom="0.5" header="0.5" footer="0.5"/>
  <pageSetup paperSize="9" scale="83" firstPageNumber="10" fitToHeight="4" orientation="landscape" useFirstPageNumber="1" r:id="rId1"/>
  <headerFooter>
    <oddFooter>&amp;Lหมายเหตุประกอบงบการเงินอย่างย่อเป็นส่วนหนึ่งของงบการเงินระหว่างกาลนี้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90"/>
  <sheetViews>
    <sheetView view="pageBreakPreview" zoomScaleNormal="85" zoomScaleSheetLayoutView="100" workbookViewId="0">
      <selection activeCell="J15" sqref="J15"/>
    </sheetView>
  </sheetViews>
  <sheetFormatPr defaultRowHeight="23.65" customHeight="1"/>
  <cols>
    <col min="1" max="1" width="57.5703125" style="67" customWidth="1"/>
    <col min="2" max="2" width="7.7109375" style="44" customWidth="1"/>
    <col min="3" max="3" width="14.28515625" style="67" customWidth="1"/>
    <col min="4" max="4" width="3.28515625" style="67" customWidth="1"/>
    <col min="5" max="5" width="14.28515625" style="67" customWidth="1"/>
    <col min="6" max="6" width="3.28515625" style="67" customWidth="1"/>
    <col min="7" max="7" width="26.140625" style="67" bestFit="1" customWidth="1"/>
    <col min="8" max="255" width="9.140625" style="49"/>
    <col min="256" max="256" width="61.42578125" style="49" customWidth="1"/>
    <col min="257" max="257" width="12" style="49" customWidth="1"/>
    <col min="258" max="258" width="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1.85546875" style="49" customWidth="1"/>
    <col min="264" max="511" width="9.140625" style="49"/>
    <col min="512" max="512" width="61.42578125" style="49" customWidth="1"/>
    <col min="513" max="513" width="12" style="49" customWidth="1"/>
    <col min="514" max="514" width="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1.85546875" style="49" customWidth="1"/>
    <col min="520" max="767" width="9.140625" style="49"/>
    <col min="768" max="768" width="61.42578125" style="49" customWidth="1"/>
    <col min="769" max="769" width="12" style="49" customWidth="1"/>
    <col min="770" max="770" width="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1.85546875" style="49" customWidth="1"/>
    <col min="776" max="1023" width="9.140625" style="49"/>
    <col min="1024" max="1024" width="61.42578125" style="49" customWidth="1"/>
    <col min="1025" max="1025" width="12" style="49" customWidth="1"/>
    <col min="1026" max="1026" width="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1.85546875" style="49" customWidth="1"/>
    <col min="1032" max="1279" width="9.140625" style="49"/>
    <col min="1280" max="1280" width="61.42578125" style="49" customWidth="1"/>
    <col min="1281" max="1281" width="12" style="49" customWidth="1"/>
    <col min="1282" max="1282" width="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1.85546875" style="49" customWidth="1"/>
    <col min="1288" max="1535" width="9.140625" style="49"/>
    <col min="1536" max="1536" width="61.42578125" style="49" customWidth="1"/>
    <col min="1537" max="1537" width="12" style="49" customWidth="1"/>
    <col min="1538" max="1538" width="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1.85546875" style="49" customWidth="1"/>
    <col min="1544" max="1791" width="9.140625" style="49"/>
    <col min="1792" max="1792" width="61.42578125" style="49" customWidth="1"/>
    <col min="1793" max="1793" width="12" style="49" customWidth="1"/>
    <col min="1794" max="1794" width="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1.85546875" style="49" customWidth="1"/>
    <col min="1800" max="2047" width="9.140625" style="49"/>
    <col min="2048" max="2048" width="61.42578125" style="49" customWidth="1"/>
    <col min="2049" max="2049" width="12" style="49" customWidth="1"/>
    <col min="2050" max="2050" width="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1.85546875" style="49" customWidth="1"/>
    <col min="2056" max="2303" width="9.140625" style="49"/>
    <col min="2304" max="2304" width="61.42578125" style="49" customWidth="1"/>
    <col min="2305" max="2305" width="12" style="49" customWidth="1"/>
    <col min="2306" max="2306" width="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1.85546875" style="49" customWidth="1"/>
    <col min="2312" max="2559" width="9.140625" style="49"/>
    <col min="2560" max="2560" width="61.42578125" style="49" customWidth="1"/>
    <col min="2561" max="2561" width="12" style="49" customWidth="1"/>
    <col min="2562" max="2562" width="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1.85546875" style="49" customWidth="1"/>
    <col min="2568" max="2815" width="9.140625" style="49"/>
    <col min="2816" max="2816" width="61.42578125" style="49" customWidth="1"/>
    <col min="2817" max="2817" width="12" style="49" customWidth="1"/>
    <col min="2818" max="2818" width="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1.85546875" style="49" customWidth="1"/>
    <col min="2824" max="3071" width="9.140625" style="49"/>
    <col min="3072" max="3072" width="61.42578125" style="49" customWidth="1"/>
    <col min="3073" max="3073" width="12" style="49" customWidth="1"/>
    <col min="3074" max="3074" width="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1.85546875" style="49" customWidth="1"/>
    <col min="3080" max="3327" width="9.140625" style="49"/>
    <col min="3328" max="3328" width="61.42578125" style="49" customWidth="1"/>
    <col min="3329" max="3329" width="12" style="49" customWidth="1"/>
    <col min="3330" max="3330" width="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1.85546875" style="49" customWidth="1"/>
    <col min="3336" max="3583" width="9.140625" style="49"/>
    <col min="3584" max="3584" width="61.42578125" style="49" customWidth="1"/>
    <col min="3585" max="3585" width="12" style="49" customWidth="1"/>
    <col min="3586" max="3586" width="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1.85546875" style="49" customWidth="1"/>
    <col min="3592" max="3839" width="9.140625" style="49"/>
    <col min="3840" max="3840" width="61.42578125" style="49" customWidth="1"/>
    <col min="3841" max="3841" width="12" style="49" customWidth="1"/>
    <col min="3842" max="3842" width="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1.85546875" style="49" customWidth="1"/>
    <col min="3848" max="4095" width="9.140625" style="49"/>
    <col min="4096" max="4096" width="61.42578125" style="49" customWidth="1"/>
    <col min="4097" max="4097" width="12" style="49" customWidth="1"/>
    <col min="4098" max="4098" width="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1.85546875" style="49" customWidth="1"/>
    <col min="4104" max="4351" width="9.140625" style="49"/>
    <col min="4352" max="4352" width="61.42578125" style="49" customWidth="1"/>
    <col min="4353" max="4353" width="12" style="49" customWidth="1"/>
    <col min="4354" max="4354" width="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1.85546875" style="49" customWidth="1"/>
    <col min="4360" max="4607" width="9.140625" style="49"/>
    <col min="4608" max="4608" width="61.42578125" style="49" customWidth="1"/>
    <col min="4609" max="4609" width="12" style="49" customWidth="1"/>
    <col min="4610" max="4610" width="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1.85546875" style="49" customWidth="1"/>
    <col min="4616" max="4863" width="9.140625" style="49"/>
    <col min="4864" max="4864" width="61.42578125" style="49" customWidth="1"/>
    <col min="4865" max="4865" width="12" style="49" customWidth="1"/>
    <col min="4866" max="4866" width="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1.85546875" style="49" customWidth="1"/>
    <col min="4872" max="5119" width="9.140625" style="49"/>
    <col min="5120" max="5120" width="61.42578125" style="49" customWidth="1"/>
    <col min="5121" max="5121" width="12" style="49" customWidth="1"/>
    <col min="5122" max="5122" width="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1.85546875" style="49" customWidth="1"/>
    <col min="5128" max="5375" width="9.140625" style="49"/>
    <col min="5376" max="5376" width="61.42578125" style="49" customWidth="1"/>
    <col min="5377" max="5377" width="12" style="49" customWidth="1"/>
    <col min="5378" max="5378" width="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1.85546875" style="49" customWidth="1"/>
    <col min="5384" max="5631" width="9.140625" style="49"/>
    <col min="5632" max="5632" width="61.42578125" style="49" customWidth="1"/>
    <col min="5633" max="5633" width="12" style="49" customWidth="1"/>
    <col min="5634" max="5634" width="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1.85546875" style="49" customWidth="1"/>
    <col min="5640" max="5887" width="9.140625" style="49"/>
    <col min="5888" max="5888" width="61.42578125" style="49" customWidth="1"/>
    <col min="5889" max="5889" width="12" style="49" customWidth="1"/>
    <col min="5890" max="5890" width="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1.85546875" style="49" customWidth="1"/>
    <col min="5896" max="6143" width="9.140625" style="49"/>
    <col min="6144" max="6144" width="61.42578125" style="49" customWidth="1"/>
    <col min="6145" max="6145" width="12" style="49" customWidth="1"/>
    <col min="6146" max="6146" width="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1.85546875" style="49" customWidth="1"/>
    <col min="6152" max="6399" width="9.140625" style="49"/>
    <col min="6400" max="6400" width="61.42578125" style="49" customWidth="1"/>
    <col min="6401" max="6401" width="12" style="49" customWidth="1"/>
    <col min="6402" max="6402" width="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1.85546875" style="49" customWidth="1"/>
    <col min="6408" max="6655" width="9.140625" style="49"/>
    <col min="6656" max="6656" width="61.42578125" style="49" customWidth="1"/>
    <col min="6657" max="6657" width="12" style="49" customWidth="1"/>
    <col min="6658" max="6658" width="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1.85546875" style="49" customWidth="1"/>
    <col min="6664" max="6911" width="9.140625" style="49"/>
    <col min="6912" max="6912" width="61.42578125" style="49" customWidth="1"/>
    <col min="6913" max="6913" width="12" style="49" customWidth="1"/>
    <col min="6914" max="6914" width="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1.85546875" style="49" customWidth="1"/>
    <col min="6920" max="7167" width="9.140625" style="49"/>
    <col min="7168" max="7168" width="61.42578125" style="49" customWidth="1"/>
    <col min="7169" max="7169" width="12" style="49" customWidth="1"/>
    <col min="7170" max="7170" width="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1.85546875" style="49" customWidth="1"/>
    <col min="7176" max="7423" width="9.140625" style="49"/>
    <col min="7424" max="7424" width="61.42578125" style="49" customWidth="1"/>
    <col min="7425" max="7425" width="12" style="49" customWidth="1"/>
    <col min="7426" max="7426" width="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1.85546875" style="49" customWidth="1"/>
    <col min="7432" max="7679" width="9.140625" style="49"/>
    <col min="7680" max="7680" width="61.42578125" style="49" customWidth="1"/>
    <col min="7681" max="7681" width="12" style="49" customWidth="1"/>
    <col min="7682" max="7682" width="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1.85546875" style="49" customWidth="1"/>
    <col min="7688" max="7935" width="9.140625" style="49"/>
    <col min="7936" max="7936" width="61.42578125" style="49" customWidth="1"/>
    <col min="7937" max="7937" width="12" style="49" customWidth="1"/>
    <col min="7938" max="7938" width="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1.85546875" style="49" customWidth="1"/>
    <col min="7944" max="8191" width="9.140625" style="49"/>
    <col min="8192" max="8192" width="61.42578125" style="49" customWidth="1"/>
    <col min="8193" max="8193" width="12" style="49" customWidth="1"/>
    <col min="8194" max="8194" width="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1.85546875" style="49" customWidth="1"/>
    <col min="8200" max="8447" width="9.140625" style="49"/>
    <col min="8448" max="8448" width="61.42578125" style="49" customWidth="1"/>
    <col min="8449" max="8449" width="12" style="49" customWidth="1"/>
    <col min="8450" max="8450" width="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1.85546875" style="49" customWidth="1"/>
    <col min="8456" max="8703" width="9.140625" style="49"/>
    <col min="8704" max="8704" width="61.42578125" style="49" customWidth="1"/>
    <col min="8705" max="8705" width="12" style="49" customWidth="1"/>
    <col min="8706" max="8706" width="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1.85546875" style="49" customWidth="1"/>
    <col min="8712" max="8959" width="9.140625" style="49"/>
    <col min="8960" max="8960" width="61.42578125" style="49" customWidth="1"/>
    <col min="8961" max="8961" width="12" style="49" customWidth="1"/>
    <col min="8962" max="8962" width="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1.85546875" style="49" customWidth="1"/>
    <col min="8968" max="9215" width="9.140625" style="49"/>
    <col min="9216" max="9216" width="61.42578125" style="49" customWidth="1"/>
    <col min="9217" max="9217" width="12" style="49" customWidth="1"/>
    <col min="9218" max="9218" width="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1.85546875" style="49" customWidth="1"/>
    <col min="9224" max="9471" width="9.140625" style="49"/>
    <col min="9472" max="9472" width="61.42578125" style="49" customWidth="1"/>
    <col min="9473" max="9473" width="12" style="49" customWidth="1"/>
    <col min="9474" max="9474" width="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1.85546875" style="49" customWidth="1"/>
    <col min="9480" max="9727" width="9.140625" style="49"/>
    <col min="9728" max="9728" width="61.42578125" style="49" customWidth="1"/>
    <col min="9729" max="9729" width="12" style="49" customWidth="1"/>
    <col min="9730" max="9730" width="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1.85546875" style="49" customWidth="1"/>
    <col min="9736" max="9983" width="9.140625" style="49"/>
    <col min="9984" max="9984" width="61.42578125" style="49" customWidth="1"/>
    <col min="9985" max="9985" width="12" style="49" customWidth="1"/>
    <col min="9986" max="9986" width="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1.85546875" style="49" customWidth="1"/>
    <col min="9992" max="10239" width="9.140625" style="49"/>
    <col min="10240" max="10240" width="61.42578125" style="49" customWidth="1"/>
    <col min="10241" max="10241" width="12" style="49" customWidth="1"/>
    <col min="10242" max="10242" width="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1.85546875" style="49" customWidth="1"/>
    <col min="10248" max="10495" width="9.140625" style="49"/>
    <col min="10496" max="10496" width="61.42578125" style="49" customWidth="1"/>
    <col min="10497" max="10497" width="12" style="49" customWidth="1"/>
    <col min="10498" max="10498" width="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1.85546875" style="49" customWidth="1"/>
    <col min="10504" max="10751" width="9.140625" style="49"/>
    <col min="10752" max="10752" width="61.42578125" style="49" customWidth="1"/>
    <col min="10753" max="10753" width="12" style="49" customWidth="1"/>
    <col min="10754" max="10754" width="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1.85546875" style="49" customWidth="1"/>
    <col min="10760" max="11007" width="9.140625" style="49"/>
    <col min="11008" max="11008" width="61.42578125" style="49" customWidth="1"/>
    <col min="11009" max="11009" width="12" style="49" customWidth="1"/>
    <col min="11010" max="11010" width="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1.85546875" style="49" customWidth="1"/>
    <col min="11016" max="11263" width="9.140625" style="49"/>
    <col min="11264" max="11264" width="61.42578125" style="49" customWidth="1"/>
    <col min="11265" max="11265" width="12" style="49" customWidth="1"/>
    <col min="11266" max="11266" width="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1.85546875" style="49" customWidth="1"/>
    <col min="11272" max="11519" width="9.140625" style="49"/>
    <col min="11520" max="11520" width="61.42578125" style="49" customWidth="1"/>
    <col min="11521" max="11521" width="12" style="49" customWidth="1"/>
    <col min="11522" max="11522" width="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1.85546875" style="49" customWidth="1"/>
    <col min="11528" max="11775" width="9.140625" style="49"/>
    <col min="11776" max="11776" width="61.42578125" style="49" customWidth="1"/>
    <col min="11777" max="11777" width="12" style="49" customWidth="1"/>
    <col min="11778" max="11778" width="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1.85546875" style="49" customWidth="1"/>
    <col min="11784" max="12031" width="9.140625" style="49"/>
    <col min="12032" max="12032" width="61.42578125" style="49" customWidth="1"/>
    <col min="12033" max="12033" width="12" style="49" customWidth="1"/>
    <col min="12034" max="12034" width="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1.85546875" style="49" customWidth="1"/>
    <col min="12040" max="12287" width="9.140625" style="49"/>
    <col min="12288" max="12288" width="61.42578125" style="49" customWidth="1"/>
    <col min="12289" max="12289" width="12" style="49" customWidth="1"/>
    <col min="12290" max="12290" width="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1.85546875" style="49" customWidth="1"/>
    <col min="12296" max="12543" width="9.140625" style="49"/>
    <col min="12544" max="12544" width="61.42578125" style="49" customWidth="1"/>
    <col min="12545" max="12545" width="12" style="49" customWidth="1"/>
    <col min="12546" max="12546" width="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1.85546875" style="49" customWidth="1"/>
    <col min="12552" max="12799" width="9.140625" style="49"/>
    <col min="12800" max="12800" width="61.42578125" style="49" customWidth="1"/>
    <col min="12801" max="12801" width="12" style="49" customWidth="1"/>
    <col min="12802" max="12802" width="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1.85546875" style="49" customWidth="1"/>
    <col min="12808" max="13055" width="9.140625" style="49"/>
    <col min="13056" max="13056" width="61.42578125" style="49" customWidth="1"/>
    <col min="13057" max="13057" width="12" style="49" customWidth="1"/>
    <col min="13058" max="13058" width="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1.85546875" style="49" customWidth="1"/>
    <col min="13064" max="13311" width="9.140625" style="49"/>
    <col min="13312" max="13312" width="61.42578125" style="49" customWidth="1"/>
    <col min="13313" max="13313" width="12" style="49" customWidth="1"/>
    <col min="13314" max="13314" width="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1.85546875" style="49" customWidth="1"/>
    <col min="13320" max="13567" width="9.140625" style="49"/>
    <col min="13568" max="13568" width="61.42578125" style="49" customWidth="1"/>
    <col min="13569" max="13569" width="12" style="49" customWidth="1"/>
    <col min="13570" max="13570" width="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1.85546875" style="49" customWidth="1"/>
    <col min="13576" max="13823" width="9.140625" style="49"/>
    <col min="13824" max="13824" width="61.42578125" style="49" customWidth="1"/>
    <col min="13825" max="13825" width="12" style="49" customWidth="1"/>
    <col min="13826" max="13826" width="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1.85546875" style="49" customWidth="1"/>
    <col min="13832" max="14079" width="9.140625" style="49"/>
    <col min="14080" max="14080" width="61.42578125" style="49" customWidth="1"/>
    <col min="14081" max="14081" width="12" style="49" customWidth="1"/>
    <col min="14082" max="14082" width="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1.85546875" style="49" customWidth="1"/>
    <col min="14088" max="14335" width="9.140625" style="49"/>
    <col min="14336" max="14336" width="61.42578125" style="49" customWidth="1"/>
    <col min="14337" max="14337" width="12" style="49" customWidth="1"/>
    <col min="14338" max="14338" width="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1.85546875" style="49" customWidth="1"/>
    <col min="14344" max="14591" width="9.140625" style="49"/>
    <col min="14592" max="14592" width="61.42578125" style="49" customWidth="1"/>
    <col min="14593" max="14593" width="12" style="49" customWidth="1"/>
    <col min="14594" max="14594" width="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1.85546875" style="49" customWidth="1"/>
    <col min="14600" max="14847" width="9.140625" style="49"/>
    <col min="14848" max="14848" width="61.42578125" style="49" customWidth="1"/>
    <col min="14849" max="14849" width="12" style="49" customWidth="1"/>
    <col min="14850" max="14850" width="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1.85546875" style="49" customWidth="1"/>
    <col min="14856" max="15103" width="9.140625" style="49"/>
    <col min="15104" max="15104" width="61.42578125" style="49" customWidth="1"/>
    <col min="15105" max="15105" width="12" style="49" customWidth="1"/>
    <col min="15106" max="15106" width="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1.85546875" style="49" customWidth="1"/>
    <col min="15112" max="15359" width="9.140625" style="49"/>
    <col min="15360" max="15360" width="61.42578125" style="49" customWidth="1"/>
    <col min="15361" max="15361" width="12" style="49" customWidth="1"/>
    <col min="15362" max="15362" width="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1.85546875" style="49" customWidth="1"/>
    <col min="15368" max="15615" width="9.140625" style="49"/>
    <col min="15616" max="15616" width="61.42578125" style="49" customWidth="1"/>
    <col min="15617" max="15617" width="12" style="49" customWidth="1"/>
    <col min="15618" max="15618" width="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1.85546875" style="49" customWidth="1"/>
    <col min="15624" max="15871" width="9.140625" style="49"/>
    <col min="15872" max="15872" width="61.42578125" style="49" customWidth="1"/>
    <col min="15873" max="15873" width="12" style="49" customWidth="1"/>
    <col min="15874" max="15874" width="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1.85546875" style="49" customWidth="1"/>
    <col min="15880" max="16127" width="9.140625" style="49"/>
    <col min="16128" max="16128" width="61.42578125" style="49" customWidth="1"/>
    <col min="16129" max="16129" width="12" style="49" customWidth="1"/>
    <col min="16130" max="16130" width="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1.85546875" style="49" customWidth="1"/>
    <col min="16136" max="16384" width="9.140625" style="49"/>
  </cols>
  <sheetData>
    <row r="1" spans="1:7" s="69" customFormat="1" ht="23.25">
      <c r="A1" s="29" t="s">
        <v>125</v>
      </c>
      <c r="B1" s="202"/>
      <c r="C1" s="61"/>
      <c r="D1" s="61"/>
      <c r="E1" s="61"/>
      <c r="F1" s="61"/>
      <c r="G1" s="61"/>
    </row>
    <row r="2" spans="1:7" s="69" customFormat="1" ht="23.25">
      <c r="A2" s="29" t="s">
        <v>90</v>
      </c>
      <c r="B2" s="202"/>
      <c r="C2" s="61"/>
      <c r="D2" s="61"/>
      <c r="E2" s="61"/>
      <c r="F2" s="61"/>
      <c r="G2" s="61"/>
    </row>
    <row r="3" spans="1:7" s="69" customFormat="1" ht="23.25">
      <c r="A3" s="34"/>
      <c r="B3" s="47"/>
      <c r="C3" s="61"/>
      <c r="D3" s="61"/>
      <c r="E3" s="61"/>
      <c r="F3" s="61"/>
      <c r="G3" s="61"/>
    </row>
    <row r="4" spans="1:7" ht="22.5" customHeight="1">
      <c r="A4" s="48"/>
      <c r="B4" s="186"/>
      <c r="C4" s="297" t="s">
        <v>46</v>
      </c>
      <c r="D4" s="297"/>
      <c r="E4" s="297"/>
      <c r="F4" s="48"/>
    </row>
    <row r="5" spans="1:7" ht="22.5" customHeight="1">
      <c r="A5" s="48"/>
      <c r="B5" s="186"/>
      <c r="C5" s="297" t="s">
        <v>45</v>
      </c>
      <c r="D5" s="297"/>
      <c r="E5" s="297"/>
      <c r="F5" s="48"/>
      <c r="G5" s="213" t="s">
        <v>47</v>
      </c>
    </row>
    <row r="6" spans="1:7" ht="22.5" customHeight="1">
      <c r="A6" s="48"/>
      <c r="B6" s="186"/>
      <c r="C6" s="298" t="s">
        <v>83</v>
      </c>
      <c r="D6" s="298"/>
      <c r="E6" s="298"/>
      <c r="F6" s="48"/>
      <c r="G6" s="251" t="s">
        <v>158</v>
      </c>
    </row>
    <row r="7" spans="1:7" ht="22.5" customHeight="1">
      <c r="A7" s="48"/>
      <c r="B7" s="186"/>
      <c r="C7" s="298" t="s">
        <v>142</v>
      </c>
      <c r="D7" s="298"/>
      <c r="E7" s="298"/>
      <c r="F7" s="48"/>
      <c r="G7" s="268" t="s">
        <v>142</v>
      </c>
    </row>
    <row r="8" spans="1:7" ht="22.5" customHeight="1">
      <c r="A8" s="48"/>
      <c r="B8" s="217" t="s">
        <v>9</v>
      </c>
      <c r="C8" s="211">
        <v>2563</v>
      </c>
      <c r="D8" s="25"/>
      <c r="E8" s="41">
        <v>2562</v>
      </c>
      <c r="F8" s="25"/>
      <c r="G8" s="210">
        <v>2563</v>
      </c>
    </row>
    <row r="9" spans="1:7" ht="19.5" customHeight="1">
      <c r="A9" s="48"/>
      <c r="B9" s="186"/>
      <c r="C9" s="299" t="s">
        <v>84</v>
      </c>
      <c r="D9" s="299"/>
      <c r="E9" s="299"/>
      <c r="F9" s="299"/>
      <c r="G9" s="299"/>
    </row>
    <row r="10" spans="1:7" ht="22.5" customHeight="1">
      <c r="A10" s="38" t="s">
        <v>25</v>
      </c>
      <c r="B10" s="184"/>
      <c r="C10" s="30"/>
      <c r="D10" s="30"/>
      <c r="E10" s="30"/>
      <c r="F10" s="61"/>
      <c r="G10" s="61"/>
    </row>
    <row r="11" spans="1:7" ht="22.5" customHeight="1">
      <c r="A11" s="56" t="s">
        <v>216</v>
      </c>
      <c r="B11" s="184"/>
      <c r="C11" s="39">
        <f>PL!E29</f>
        <v>-249210</v>
      </c>
      <c r="D11" s="46"/>
      <c r="E11" s="39">
        <f>PL!G29</f>
        <v>75614</v>
      </c>
      <c r="F11" s="46"/>
      <c r="G11" s="39">
        <f>PL!I29</f>
        <v>-257741</v>
      </c>
    </row>
    <row r="12" spans="1:7" ht="22.5" customHeight="1">
      <c r="A12" s="70" t="s">
        <v>181</v>
      </c>
      <c r="B12" s="184"/>
      <c r="C12" s="82"/>
      <c r="D12" s="46"/>
      <c r="E12" s="82"/>
      <c r="F12" s="62"/>
      <c r="G12" s="39"/>
    </row>
    <row r="13" spans="1:7" ht="22.5" customHeight="1">
      <c r="A13" s="21" t="s">
        <v>51</v>
      </c>
      <c r="B13" s="184"/>
      <c r="C13" s="82">
        <v>10255</v>
      </c>
      <c r="D13" s="46"/>
      <c r="E13" s="82">
        <v>10476</v>
      </c>
      <c r="F13" s="62"/>
      <c r="G13" s="82">
        <v>10255</v>
      </c>
    </row>
    <row r="14" spans="1:7" ht="22.5" customHeight="1">
      <c r="A14" s="56" t="s">
        <v>63</v>
      </c>
      <c r="B14" s="184"/>
      <c r="C14" s="87">
        <v>178165</v>
      </c>
      <c r="D14" s="46"/>
      <c r="E14" s="87">
        <v>182723</v>
      </c>
      <c r="F14" s="46"/>
      <c r="G14" s="87">
        <v>178165</v>
      </c>
    </row>
    <row r="15" spans="1:7" ht="22.5" customHeight="1">
      <c r="A15" s="56" t="s">
        <v>70</v>
      </c>
      <c r="B15" s="184"/>
      <c r="C15" s="135">
        <v>6774</v>
      </c>
      <c r="D15" s="46"/>
      <c r="E15" s="80">
        <v>53745</v>
      </c>
      <c r="F15" s="46"/>
      <c r="G15" s="135">
        <v>6774</v>
      </c>
    </row>
    <row r="16" spans="1:7" ht="22.5" hidden="1" customHeight="1">
      <c r="A16" s="68" t="s">
        <v>70</v>
      </c>
      <c r="B16" s="184"/>
      <c r="C16" s="80"/>
      <c r="D16" s="46"/>
      <c r="F16" s="46"/>
      <c r="G16" s="87"/>
    </row>
    <row r="17" spans="1:7" ht="22.5" customHeight="1">
      <c r="A17" s="56" t="s">
        <v>195</v>
      </c>
      <c r="B17" s="184"/>
      <c r="C17" s="80">
        <v>-22930</v>
      </c>
      <c r="D17" s="46"/>
      <c r="E17" s="80">
        <v>1424</v>
      </c>
      <c r="F17" s="46"/>
      <c r="G17" s="46">
        <v>-22930</v>
      </c>
    </row>
    <row r="18" spans="1:7" ht="22.5" customHeight="1">
      <c r="A18" s="56" t="s">
        <v>182</v>
      </c>
      <c r="B18" s="184"/>
      <c r="C18" s="87">
        <v>-4832</v>
      </c>
      <c r="D18" s="46"/>
      <c r="E18" s="87">
        <v>-942</v>
      </c>
      <c r="F18" s="46"/>
      <c r="G18" s="87">
        <v>-4832</v>
      </c>
    </row>
    <row r="19" spans="1:7" ht="22.5" customHeight="1">
      <c r="A19" s="50" t="s">
        <v>201</v>
      </c>
      <c r="B19" s="245"/>
      <c r="C19" s="87"/>
      <c r="D19" s="46"/>
      <c r="E19" s="87"/>
      <c r="F19" s="46"/>
      <c r="G19" s="87"/>
    </row>
    <row r="20" spans="1:7" ht="22.5" customHeight="1">
      <c r="A20" s="272" t="s">
        <v>132</v>
      </c>
      <c r="B20" s="184"/>
      <c r="C20" s="86">
        <v>497</v>
      </c>
      <c r="D20" s="46"/>
      <c r="E20" s="86">
        <v>-1705</v>
      </c>
      <c r="F20" s="46"/>
      <c r="G20" s="87">
        <v>497</v>
      </c>
    </row>
    <row r="21" spans="1:7" ht="22.5" customHeight="1">
      <c r="A21" s="56" t="s">
        <v>117</v>
      </c>
      <c r="B21" s="184"/>
      <c r="C21" s="87">
        <v>-1233</v>
      </c>
      <c r="D21" s="46"/>
      <c r="E21" s="135">
        <v>-1233</v>
      </c>
      <c r="F21" s="46"/>
      <c r="G21" s="87">
        <v>-1233</v>
      </c>
    </row>
    <row r="22" spans="1:7" ht="22.5" customHeight="1">
      <c r="A22" s="56" t="s">
        <v>184</v>
      </c>
      <c r="B22" s="216">
        <v>6</v>
      </c>
      <c r="C22" s="57">
        <f>-PL!E27</f>
        <v>-8531</v>
      </c>
      <c r="D22" s="94"/>
      <c r="E22" s="57">
        <f>-PL!G27</f>
        <v>-31484</v>
      </c>
      <c r="F22" s="94"/>
      <c r="G22" s="277">
        <v>0</v>
      </c>
    </row>
    <row r="23" spans="1:7" ht="22.5" customHeight="1">
      <c r="A23" s="50" t="s">
        <v>78</v>
      </c>
      <c r="B23" s="184"/>
      <c r="C23" s="57">
        <f>-PL!E13</f>
        <v>-2003</v>
      </c>
      <c r="D23" s="94"/>
      <c r="E23" s="57">
        <f>-PL!G13</f>
        <v>-1805</v>
      </c>
      <c r="F23" s="94"/>
      <c r="G23" s="57">
        <f>-PL!I13</f>
        <v>-2003</v>
      </c>
    </row>
    <row r="24" spans="1:7" ht="22.5" customHeight="1">
      <c r="A24" s="68" t="s">
        <v>114</v>
      </c>
      <c r="B24" s="184"/>
      <c r="C24" s="191">
        <f>-PL!E14</f>
        <v>-1232</v>
      </c>
      <c r="D24" s="94"/>
      <c r="E24" s="191">
        <f>-PL!G14</f>
        <v>-1997</v>
      </c>
      <c r="F24" s="94"/>
      <c r="G24" s="191">
        <f>-PL!I14</f>
        <v>-1232</v>
      </c>
    </row>
    <row r="25" spans="1:7" ht="22.5" customHeight="1">
      <c r="A25" s="68"/>
      <c r="B25" s="184"/>
      <c r="C25" s="46">
        <f>SUM(C11:C24)</f>
        <v>-94280</v>
      </c>
      <c r="D25" s="46"/>
      <c r="E25" s="46">
        <f>SUM(E11:E24)</f>
        <v>284816</v>
      </c>
      <c r="F25" s="46"/>
      <c r="G25" s="46">
        <f>SUM(G11:G24)</f>
        <v>-94280</v>
      </c>
    </row>
    <row r="26" spans="1:7" ht="22.5" customHeight="1">
      <c r="A26" s="70" t="s">
        <v>44</v>
      </c>
      <c r="B26" s="184"/>
      <c r="C26" s="46"/>
      <c r="D26" s="46"/>
      <c r="E26" s="46"/>
      <c r="F26" s="63"/>
      <c r="G26" s="46"/>
    </row>
    <row r="27" spans="1:7" ht="22.5" customHeight="1">
      <c r="A27" s="21" t="s">
        <v>2</v>
      </c>
      <c r="B27" s="184"/>
      <c r="C27" s="72">
        <v>772470</v>
      </c>
      <c r="D27" s="46"/>
      <c r="E27" s="72">
        <v>134342</v>
      </c>
      <c r="F27" s="46"/>
      <c r="G27" s="72">
        <v>772470</v>
      </c>
    </row>
    <row r="28" spans="1:7" ht="22.5" customHeight="1">
      <c r="A28" s="56" t="s">
        <v>188</v>
      </c>
      <c r="B28" s="184"/>
      <c r="C28" s="72">
        <v>-33473</v>
      </c>
      <c r="D28" s="46"/>
      <c r="E28" s="72">
        <v>-42010</v>
      </c>
      <c r="F28" s="46"/>
      <c r="G28" s="72">
        <v>-33473</v>
      </c>
    </row>
    <row r="29" spans="1:7" ht="22.5" customHeight="1">
      <c r="A29" s="21" t="s">
        <v>3</v>
      </c>
      <c r="B29" s="184"/>
      <c r="C29" s="72">
        <v>24806</v>
      </c>
      <c r="D29" s="46"/>
      <c r="E29" s="72">
        <v>-192871</v>
      </c>
      <c r="F29" s="46"/>
      <c r="G29" s="72">
        <v>24806</v>
      </c>
    </row>
    <row r="30" spans="1:7" ht="22.5" customHeight="1">
      <c r="A30" s="21" t="s">
        <v>6</v>
      </c>
      <c r="B30" s="184"/>
      <c r="C30" s="72">
        <v>96</v>
      </c>
      <c r="D30" s="46"/>
      <c r="E30" s="72">
        <v>13</v>
      </c>
      <c r="F30" s="46"/>
      <c r="G30" s="72">
        <v>96</v>
      </c>
    </row>
    <row r="31" spans="1:7" ht="22.5" customHeight="1">
      <c r="A31" s="21" t="s">
        <v>11</v>
      </c>
      <c r="B31" s="184"/>
      <c r="C31" s="72">
        <v>-227156</v>
      </c>
      <c r="D31" s="46"/>
      <c r="E31" s="72">
        <v>206548</v>
      </c>
      <c r="F31" s="46"/>
      <c r="G31" s="72">
        <v>-227156</v>
      </c>
    </row>
    <row r="32" spans="1:7" ht="22.5" customHeight="1">
      <c r="A32" s="23" t="s">
        <v>194</v>
      </c>
      <c r="B32" s="183"/>
      <c r="C32" s="72">
        <v>-34978</v>
      </c>
      <c r="D32" s="46"/>
      <c r="E32" s="72">
        <v>-1135</v>
      </c>
      <c r="F32" s="46"/>
      <c r="G32" s="72">
        <v>-34978</v>
      </c>
    </row>
    <row r="33" spans="1:7" ht="22.5" customHeight="1">
      <c r="A33" s="125" t="s">
        <v>122</v>
      </c>
      <c r="B33" s="199"/>
      <c r="C33" s="269">
        <f>SUM(C25:C32)</f>
        <v>407485</v>
      </c>
      <c r="D33" s="46"/>
      <c r="E33" s="269">
        <f>SUM(E25:E32)</f>
        <v>389703</v>
      </c>
      <c r="F33" s="46"/>
      <c r="G33" s="269">
        <f>SUM(G25:G32)</f>
        <v>407485</v>
      </c>
    </row>
    <row r="34" spans="1:7" ht="22.5" hidden="1" customHeight="1">
      <c r="A34" s="68" t="s">
        <v>131</v>
      </c>
      <c r="B34" s="184"/>
      <c r="C34" s="155" t="s">
        <v>135</v>
      </c>
      <c r="D34" s="46"/>
      <c r="E34" s="111"/>
      <c r="F34" s="46"/>
      <c r="G34" s="155" t="s">
        <v>136</v>
      </c>
    </row>
    <row r="35" spans="1:7" ht="22.5" customHeight="1">
      <c r="A35" s="68" t="s">
        <v>71</v>
      </c>
      <c r="B35" s="212"/>
      <c r="C35" s="111">
        <v>-8164</v>
      </c>
      <c r="D35" s="46"/>
      <c r="E35" s="111">
        <v>-15200</v>
      </c>
      <c r="F35" s="46"/>
      <c r="G35" s="111">
        <v>-8164</v>
      </c>
    </row>
    <row r="36" spans="1:7" ht="22.5" customHeight="1">
      <c r="A36" s="68" t="s">
        <v>72</v>
      </c>
      <c r="B36" s="184"/>
      <c r="C36" s="276">
        <v>0</v>
      </c>
      <c r="D36" s="46"/>
      <c r="E36" s="192">
        <v>-244</v>
      </c>
      <c r="F36" s="46"/>
      <c r="G36" s="276">
        <v>0</v>
      </c>
    </row>
    <row r="37" spans="1:7" s="69" customFormat="1" ht="22.5" customHeight="1">
      <c r="A37" s="31" t="s">
        <v>98</v>
      </c>
      <c r="B37" s="184"/>
      <c r="C37" s="55">
        <f>SUM(C33:C36)</f>
        <v>399321</v>
      </c>
      <c r="D37" s="36"/>
      <c r="E37" s="55">
        <f>SUM(E33:E36)</f>
        <v>374259</v>
      </c>
      <c r="F37" s="36"/>
      <c r="G37" s="55">
        <f>SUM(G33:G36)</f>
        <v>399321</v>
      </c>
    </row>
    <row r="38" spans="1:7" s="69" customFormat="1" ht="23.25">
      <c r="A38" s="29"/>
      <c r="B38" s="202"/>
      <c r="C38" s="93"/>
      <c r="D38" s="93"/>
      <c r="E38" s="93"/>
      <c r="F38" s="93"/>
      <c r="G38" s="93"/>
    </row>
    <row r="39" spans="1:7" ht="23.25">
      <c r="A39" s="29" t="s">
        <v>125</v>
      </c>
      <c r="B39" s="202"/>
      <c r="C39" s="93"/>
      <c r="D39" s="93"/>
      <c r="E39" s="93"/>
      <c r="F39" s="93"/>
      <c r="G39" s="93"/>
    </row>
    <row r="40" spans="1:7" ht="23.25">
      <c r="A40" s="29" t="s">
        <v>91</v>
      </c>
      <c r="B40" s="202"/>
      <c r="C40" s="93"/>
      <c r="D40" s="93"/>
      <c r="E40" s="93"/>
      <c r="F40" s="93"/>
      <c r="G40" s="93"/>
    </row>
    <row r="41" spans="1:7" ht="21.75">
      <c r="A41" s="48"/>
      <c r="B41" s="186"/>
      <c r="C41" s="93"/>
      <c r="D41" s="93"/>
      <c r="E41" s="93"/>
      <c r="F41" s="93"/>
      <c r="G41" s="93"/>
    </row>
    <row r="42" spans="1:7" ht="21.75" customHeight="1">
      <c r="A42" s="35"/>
      <c r="B42" s="186"/>
      <c r="C42" s="297" t="s">
        <v>46</v>
      </c>
      <c r="D42" s="297"/>
      <c r="E42" s="297"/>
      <c r="F42" s="48"/>
    </row>
    <row r="43" spans="1:7" ht="21.75" customHeight="1">
      <c r="A43" s="48"/>
      <c r="B43" s="186"/>
      <c r="C43" s="297" t="s">
        <v>45</v>
      </c>
      <c r="D43" s="297"/>
      <c r="E43" s="297"/>
      <c r="F43" s="48"/>
      <c r="G43" s="246" t="s">
        <v>47</v>
      </c>
    </row>
    <row r="44" spans="1:7" ht="21.75" customHeight="1">
      <c r="A44" s="48"/>
      <c r="B44" s="186"/>
      <c r="C44" s="298" t="s">
        <v>83</v>
      </c>
      <c r="D44" s="298"/>
      <c r="E44" s="298"/>
      <c r="F44" s="48"/>
      <c r="G44" s="251" t="s">
        <v>158</v>
      </c>
    </row>
    <row r="45" spans="1:7" ht="21.75" customHeight="1">
      <c r="A45" s="48"/>
      <c r="B45" s="186"/>
      <c r="C45" s="298" t="s">
        <v>142</v>
      </c>
      <c r="D45" s="298"/>
      <c r="E45" s="298"/>
      <c r="F45" s="48"/>
      <c r="G45" s="268" t="s">
        <v>142</v>
      </c>
    </row>
    <row r="46" spans="1:7" ht="18.75" customHeight="1">
      <c r="A46" s="48"/>
      <c r="B46" s="186"/>
      <c r="C46" s="233">
        <v>2563</v>
      </c>
      <c r="D46" s="25"/>
      <c r="E46" s="41">
        <v>2562</v>
      </c>
      <c r="F46" s="25"/>
      <c r="G46" s="232">
        <v>2563</v>
      </c>
    </row>
    <row r="47" spans="1:7" ht="21.75">
      <c r="A47" s="48"/>
      <c r="B47" s="186"/>
      <c r="C47" s="299" t="s">
        <v>84</v>
      </c>
      <c r="D47" s="299"/>
      <c r="E47" s="299"/>
      <c r="F47" s="299"/>
      <c r="G47" s="299"/>
    </row>
    <row r="48" spans="1:7" ht="21.75">
      <c r="A48" s="38" t="s">
        <v>26</v>
      </c>
      <c r="B48" s="184"/>
      <c r="C48" s="182"/>
      <c r="D48" s="182"/>
      <c r="E48" s="182"/>
      <c r="F48" s="182"/>
      <c r="G48" s="182"/>
    </row>
    <row r="49" spans="1:7" ht="21.75" hidden="1" customHeight="1">
      <c r="A49" s="68" t="s">
        <v>118</v>
      </c>
      <c r="B49" s="184"/>
      <c r="C49" s="155"/>
      <c r="D49" s="186"/>
      <c r="E49" s="172"/>
      <c r="F49" s="186"/>
      <c r="G49" s="155"/>
    </row>
    <row r="50" spans="1:7" ht="21.75" hidden="1" customHeight="1">
      <c r="A50" s="68" t="s">
        <v>119</v>
      </c>
      <c r="B50" s="184"/>
      <c r="C50" s="155"/>
      <c r="D50" s="182"/>
      <c r="E50" s="193">
        <v>0</v>
      </c>
      <c r="F50" s="182"/>
      <c r="G50" s="155"/>
    </row>
    <row r="51" spans="1:7" ht="21.75" customHeight="1">
      <c r="A51" s="56" t="s">
        <v>73</v>
      </c>
      <c r="B51" s="184"/>
      <c r="C51" s="193">
        <v>-33411</v>
      </c>
      <c r="D51" s="218"/>
      <c r="E51" s="193">
        <v>-47226</v>
      </c>
      <c r="F51" s="46"/>
      <c r="G51" s="193">
        <v>-33411</v>
      </c>
    </row>
    <row r="52" spans="1:7" ht="21.75" customHeight="1">
      <c r="A52" s="68" t="s">
        <v>203</v>
      </c>
      <c r="B52" s="184"/>
      <c r="C52" s="193">
        <v>2810</v>
      </c>
      <c r="D52" s="218"/>
      <c r="E52" s="193">
        <v>1705</v>
      </c>
      <c r="F52" s="46"/>
      <c r="G52" s="172">
        <v>2810</v>
      </c>
    </row>
    <row r="53" spans="1:7" ht="21.75" customHeight="1">
      <c r="A53" s="68" t="s">
        <v>74</v>
      </c>
      <c r="B53" s="184"/>
      <c r="C53" s="193">
        <v>-5205</v>
      </c>
      <c r="D53" s="218"/>
      <c r="E53" s="193">
        <v>-2641</v>
      </c>
      <c r="F53" s="46"/>
      <c r="G53" s="193">
        <v>-5205</v>
      </c>
    </row>
    <row r="54" spans="1:7" ht="21.75" customHeight="1">
      <c r="A54" s="56" t="s">
        <v>77</v>
      </c>
      <c r="B54" s="184"/>
      <c r="C54" s="193">
        <v>2003</v>
      </c>
      <c r="D54" s="218"/>
      <c r="E54" s="193">
        <v>1805</v>
      </c>
      <c r="F54" s="46"/>
      <c r="G54" s="193">
        <v>2003</v>
      </c>
    </row>
    <row r="55" spans="1:7" ht="21.75" customHeight="1">
      <c r="A55" s="56" t="s">
        <v>114</v>
      </c>
      <c r="B55" s="184"/>
      <c r="C55" s="87">
        <v>1992</v>
      </c>
      <c r="D55" s="218"/>
      <c r="E55" s="87">
        <v>2135</v>
      </c>
      <c r="F55" s="46"/>
      <c r="G55" s="193">
        <v>1992</v>
      </c>
    </row>
    <row r="56" spans="1:7" ht="21.75" customHeight="1">
      <c r="A56" s="31" t="s">
        <v>137</v>
      </c>
      <c r="B56" s="184"/>
      <c r="C56" s="64">
        <f>SUM(C50:C55)</f>
        <v>-31811</v>
      </c>
      <c r="D56" s="19"/>
      <c r="E56" s="64">
        <f>SUM(E49:E55)</f>
        <v>-44222</v>
      </c>
      <c r="F56" s="36"/>
      <c r="G56" s="64">
        <f>SUM(G50:G55)</f>
        <v>-31811</v>
      </c>
    </row>
    <row r="57" spans="1:7" ht="8.25" customHeight="1">
      <c r="A57" s="31"/>
      <c r="B57" s="184"/>
      <c r="C57" s="94"/>
      <c r="D57" s="97"/>
      <c r="E57" s="94"/>
      <c r="F57" s="65"/>
      <c r="G57" s="94"/>
    </row>
    <row r="58" spans="1:7" ht="20.25" customHeight="1">
      <c r="A58" s="38" t="s">
        <v>27</v>
      </c>
      <c r="B58" s="184"/>
      <c r="C58" s="186"/>
      <c r="D58" s="186"/>
      <c r="E58" s="186"/>
      <c r="F58" s="186"/>
      <c r="G58" s="186"/>
    </row>
    <row r="59" spans="1:7" ht="21.75" hidden="1" customHeight="1">
      <c r="A59" s="68" t="s">
        <v>106</v>
      </c>
      <c r="B59" s="184"/>
      <c r="C59" s="155"/>
      <c r="D59" s="60"/>
      <c r="E59" s="27">
        <v>0</v>
      </c>
      <c r="F59" s="60"/>
      <c r="G59" s="155"/>
    </row>
    <row r="60" spans="1:7" ht="21.75" customHeight="1">
      <c r="A60" s="68" t="s">
        <v>197</v>
      </c>
      <c r="B60" s="184"/>
    </row>
    <row r="61" spans="1:7" ht="21.75" customHeight="1">
      <c r="A61" s="70" t="s">
        <v>196</v>
      </c>
      <c r="B61" s="240"/>
      <c r="C61" s="194">
        <v>-7463</v>
      </c>
      <c r="D61" s="60"/>
      <c r="E61" s="194">
        <v>-4855</v>
      </c>
      <c r="F61" s="60"/>
      <c r="G61" s="134">
        <v>-7463</v>
      </c>
    </row>
    <row r="62" spans="1:7" ht="21.75" customHeight="1">
      <c r="A62" s="195" t="s">
        <v>52</v>
      </c>
      <c r="B62" s="199"/>
      <c r="C62" s="27">
        <v>-5114</v>
      </c>
      <c r="D62" s="60"/>
      <c r="E62" s="27">
        <v>-5386</v>
      </c>
      <c r="F62" s="60"/>
      <c r="G62" s="27">
        <v>-5114</v>
      </c>
    </row>
    <row r="63" spans="1:7" ht="19.5" customHeight="1">
      <c r="A63" s="31" t="s">
        <v>124</v>
      </c>
      <c r="B63" s="184"/>
      <c r="C63" s="64">
        <f>SUM(C59:C62)</f>
        <v>-12577</v>
      </c>
      <c r="D63" s="19"/>
      <c r="E63" s="64">
        <f>SUM(E59:E62)</f>
        <v>-10241</v>
      </c>
      <c r="F63" s="19"/>
      <c r="G63" s="64">
        <f>SUM(G59:G62)</f>
        <v>-12577</v>
      </c>
    </row>
    <row r="64" spans="1:7" ht="8.25" customHeight="1">
      <c r="A64" s="31"/>
      <c r="B64" s="184"/>
      <c r="C64" s="94"/>
      <c r="D64" s="97"/>
      <c r="E64" s="94"/>
      <c r="F64" s="65"/>
      <c r="G64" s="94"/>
    </row>
    <row r="65" spans="1:7" ht="21.75" customHeight="1">
      <c r="A65" s="68" t="s">
        <v>133</v>
      </c>
      <c r="B65" s="184"/>
      <c r="C65" s="37"/>
      <c r="D65" s="19"/>
      <c r="E65" s="37"/>
      <c r="F65" s="19"/>
      <c r="G65" s="37"/>
    </row>
    <row r="66" spans="1:7" ht="21.75" customHeight="1">
      <c r="A66" s="68" t="s">
        <v>134</v>
      </c>
      <c r="B66" s="184"/>
      <c r="C66" s="46">
        <f>C37+C56+C63</f>
        <v>354933</v>
      </c>
      <c r="D66" s="28"/>
      <c r="E66" s="46">
        <f>E37+E56+E63</f>
        <v>319796</v>
      </c>
      <c r="F66" s="28"/>
      <c r="G66" s="46">
        <f>G37+G56+G63</f>
        <v>354933</v>
      </c>
    </row>
    <row r="67" spans="1:7" ht="21.75" customHeight="1">
      <c r="A67" s="68" t="s">
        <v>75</v>
      </c>
      <c r="B67" s="184"/>
      <c r="C67" s="94"/>
      <c r="D67" s="97"/>
      <c r="E67" s="94"/>
      <c r="F67" s="97"/>
      <c r="G67" s="94"/>
    </row>
    <row r="68" spans="1:7" ht="21.75" customHeight="1">
      <c r="A68" s="68" t="s">
        <v>76</v>
      </c>
      <c r="B68" s="184"/>
      <c r="C68" s="92">
        <v>-940</v>
      </c>
      <c r="D68" s="28"/>
      <c r="E68" s="92">
        <v>272</v>
      </c>
      <c r="F68" s="28"/>
      <c r="G68" s="92">
        <v>-940</v>
      </c>
    </row>
    <row r="69" spans="1:7" ht="21.75" customHeight="1">
      <c r="A69" s="31" t="s">
        <v>107</v>
      </c>
      <c r="B69" s="184"/>
      <c r="C69" s="37">
        <f>C66+C68</f>
        <v>353993</v>
      </c>
      <c r="D69" s="19"/>
      <c r="E69" s="37">
        <f>E66+E68</f>
        <v>320068</v>
      </c>
      <c r="F69" s="97"/>
      <c r="G69" s="37">
        <f>G66+G68</f>
        <v>353993</v>
      </c>
    </row>
    <row r="70" spans="1:7" ht="21.75" customHeight="1">
      <c r="A70" s="56" t="s">
        <v>92</v>
      </c>
      <c r="B70" s="184"/>
      <c r="C70" s="137">
        <v>1265361</v>
      </c>
      <c r="D70" s="97"/>
      <c r="E70" s="137">
        <v>916149</v>
      </c>
      <c r="F70" s="19"/>
      <c r="G70" s="137">
        <v>1265361</v>
      </c>
    </row>
    <row r="71" spans="1:7" s="114" customFormat="1" ht="25.5" customHeight="1" thickBot="1">
      <c r="A71" s="31" t="s">
        <v>93</v>
      </c>
      <c r="B71" s="184"/>
      <c r="C71" s="66">
        <f>SUM(C69:C70)</f>
        <v>1619354</v>
      </c>
      <c r="D71" s="19"/>
      <c r="E71" s="66">
        <f>SUM(E69:E70)</f>
        <v>1236217</v>
      </c>
      <c r="F71" s="93"/>
      <c r="G71" s="66">
        <f>SUM(G69:G70)</f>
        <v>1619354</v>
      </c>
    </row>
    <row r="72" spans="1:7" ht="7.5" customHeight="1" thickTop="1">
      <c r="A72" s="31"/>
      <c r="B72" s="184"/>
      <c r="C72" s="94"/>
      <c r="D72" s="97"/>
      <c r="E72" s="94"/>
      <c r="F72" s="65"/>
      <c r="G72" s="94"/>
    </row>
    <row r="73" spans="1:7" s="114" customFormat="1" ht="21" customHeight="1">
      <c r="A73" s="226" t="s">
        <v>53</v>
      </c>
      <c r="B73" s="200"/>
      <c r="C73" s="115"/>
      <c r="D73" s="115"/>
      <c r="E73" s="115"/>
      <c r="F73" s="115"/>
      <c r="G73" s="115"/>
    </row>
    <row r="74" spans="1:7" s="114" customFormat="1" ht="21.75" customHeight="1">
      <c r="A74" s="116" t="s">
        <v>94</v>
      </c>
      <c r="B74" s="200"/>
      <c r="C74" s="115"/>
      <c r="D74" s="115"/>
      <c r="E74" s="115"/>
      <c r="F74" s="115"/>
      <c r="G74" s="115"/>
    </row>
    <row r="75" spans="1:7" s="114" customFormat="1" ht="21.75" customHeight="1">
      <c r="A75" s="116" t="s">
        <v>95</v>
      </c>
      <c r="B75" s="200"/>
      <c r="C75" s="141">
        <v>823</v>
      </c>
      <c r="D75" s="108"/>
      <c r="E75" s="141">
        <v>25111</v>
      </c>
      <c r="F75" s="173"/>
      <c r="G75" s="141">
        <v>823</v>
      </c>
    </row>
    <row r="76" spans="1:7" s="114" customFormat="1" ht="21.75" customHeight="1">
      <c r="A76" s="116" t="s">
        <v>202</v>
      </c>
      <c r="B76" s="52"/>
      <c r="C76" s="129">
        <v>0</v>
      </c>
      <c r="D76" s="108"/>
      <c r="E76" s="141">
        <v>-54</v>
      </c>
      <c r="F76" s="173"/>
      <c r="G76" s="118">
        <v>0</v>
      </c>
    </row>
    <row r="77" spans="1:7" s="117" customFormat="1" ht="21.75" customHeight="1">
      <c r="A77" s="50" t="s">
        <v>64</v>
      </c>
      <c r="B77" s="184"/>
      <c r="C77" s="203">
        <v>32588</v>
      </c>
      <c r="D77" s="108"/>
      <c r="E77" s="203">
        <v>22169</v>
      </c>
      <c r="F77" s="173"/>
      <c r="G77" s="203">
        <v>32588</v>
      </c>
    </row>
    <row r="78" spans="1:7" s="117" customFormat="1" ht="21.75" hidden="1" customHeight="1">
      <c r="A78" s="50" t="s">
        <v>113</v>
      </c>
      <c r="B78" s="184"/>
      <c r="C78" s="190"/>
      <c r="D78" s="25"/>
      <c r="E78" s="190" t="s">
        <v>65</v>
      </c>
      <c r="F78" s="173"/>
      <c r="G78" s="190"/>
    </row>
    <row r="79" spans="1:7" ht="21.75" customHeight="1" thickBot="1">
      <c r="A79" s="226" t="s">
        <v>123</v>
      </c>
      <c r="B79" s="200"/>
      <c r="C79" s="227">
        <f>SUM(C75:C78)</f>
        <v>33411</v>
      </c>
      <c r="D79" s="228"/>
      <c r="E79" s="227">
        <f>SUM(E75:E78)</f>
        <v>47226</v>
      </c>
      <c r="F79" s="228"/>
      <c r="G79" s="227">
        <f>SUM(G75:G78)</f>
        <v>33411</v>
      </c>
    </row>
    <row r="80" spans="1:7" ht="22.5" thickTop="1">
      <c r="A80" s="31"/>
      <c r="B80" s="184"/>
      <c r="C80" s="94"/>
      <c r="D80" s="97"/>
      <c r="E80" s="94"/>
      <c r="F80" s="65"/>
      <c r="G80" s="94"/>
    </row>
    <row r="81" spans="1:8" ht="21.75" customHeight="1">
      <c r="A81" s="204" t="s">
        <v>120</v>
      </c>
      <c r="B81" s="49"/>
      <c r="C81" s="201"/>
      <c r="D81" s="174"/>
      <c r="E81" s="201"/>
      <c r="F81" s="174"/>
      <c r="G81" s="201"/>
    </row>
    <row r="82" spans="1:8" ht="21.75" customHeight="1">
      <c r="A82" s="197" t="s">
        <v>190</v>
      </c>
      <c r="B82" s="52"/>
      <c r="C82" s="118">
        <v>24634</v>
      </c>
      <c r="D82" s="119"/>
      <c r="E82" s="118">
        <v>0</v>
      </c>
      <c r="F82" s="119"/>
      <c r="G82" s="118">
        <v>24634</v>
      </c>
    </row>
    <row r="83" spans="1:8" ht="19.5" customHeight="1">
      <c r="A83" s="11"/>
      <c r="B83" s="200"/>
      <c r="C83" s="201"/>
      <c r="D83" s="174"/>
      <c r="E83" s="201"/>
      <c r="F83" s="174"/>
      <c r="G83" s="201"/>
    </row>
    <row r="84" spans="1:8" ht="20.25" customHeight="1">
      <c r="A84" s="198"/>
    </row>
    <row r="85" spans="1:8" ht="20.25" customHeight="1">
      <c r="A85" s="197"/>
      <c r="C85" s="118"/>
      <c r="D85" s="119"/>
      <c r="E85" s="118"/>
      <c r="F85" s="119"/>
      <c r="G85" s="118"/>
    </row>
    <row r="86" spans="1:8" ht="21.75">
      <c r="A86" s="49"/>
      <c r="B86" s="42"/>
      <c r="C86" s="49"/>
      <c r="D86" s="49"/>
      <c r="E86" s="49"/>
      <c r="F86" s="49"/>
      <c r="G86" s="49"/>
    </row>
    <row r="87" spans="1:8" ht="21.75">
      <c r="A87" s="49"/>
      <c r="B87" s="42"/>
      <c r="C87" s="49"/>
      <c r="D87" s="49"/>
      <c r="E87" s="49"/>
      <c r="F87" s="49"/>
      <c r="G87" s="49"/>
    </row>
    <row r="88" spans="1:8" ht="21.75">
      <c r="A88" s="49"/>
      <c r="B88" s="42"/>
      <c r="C88" s="49"/>
      <c r="D88" s="49"/>
      <c r="E88" s="49"/>
      <c r="F88" s="49"/>
      <c r="G88" s="49"/>
    </row>
    <row r="89" spans="1:8" ht="23.25" customHeight="1">
      <c r="F89" s="119"/>
      <c r="G89" s="119"/>
      <c r="H89" s="175"/>
    </row>
    <row r="90" spans="1:8" ht="23.25" customHeight="1"/>
  </sheetData>
  <mergeCells count="10">
    <mergeCell ref="C4:E4"/>
    <mergeCell ref="C5:E5"/>
    <mergeCell ref="C6:E6"/>
    <mergeCell ref="C45:E45"/>
    <mergeCell ref="C47:G47"/>
    <mergeCell ref="C7:E7"/>
    <mergeCell ref="C9:G9"/>
    <mergeCell ref="C42:E42"/>
    <mergeCell ref="C43:E43"/>
    <mergeCell ref="C44:E44"/>
  </mergeCells>
  <pageMargins left="0.7" right="0.59" top="0.48" bottom="0.5" header="0.5" footer="0.5"/>
  <pageSetup paperSize="9" scale="80" firstPageNumber="11" orientation="portrait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2020-08-13T02:04:20Z</cp:lastPrinted>
  <dcterms:created xsi:type="dcterms:W3CDTF">2005-02-07T13:50:47Z</dcterms:created>
  <dcterms:modified xsi:type="dcterms:W3CDTF">2020-08-13T05:01:14Z</dcterms:modified>
</cp:coreProperties>
</file>