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 PCL._ June20 [newclient]\"/>
    </mc:Choice>
  </mc:AlternateContent>
  <xr:revisionPtr revIDLastSave="0" documentId="13_ncr:1_{B30F1519-2AE4-4798-AF62-6AFF88AD561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BS2-3" sheetId="7" r:id="rId1"/>
    <sheet name="PL4-5 " sheetId="23" r:id="rId2"/>
    <sheet name="PL6-7" sheetId="22" r:id="rId3"/>
    <sheet name="SH8" sheetId="19" r:id="rId4"/>
    <sheet name="SH9" sheetId="20" r:id="rId5"/>
    <sheet name="CF10" sheetId="21" r:id="rId6"/>
  </sheets>
  <externalReferences>
    <externalReference r:id="rId7"/>
    <externalReference r:id="rId8"/>
    <externalReference r:id="rId9"/>
  </externalReferences>
  <definedNames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Fill" localSheetId="1" hidden="1">#REF!</definedName>
    <definedName name="_Fill" localSheetId="2" hidden="1">#REF!</definedName>
    <definedName name="_Fill" hidden="1">#REF!</definedName>
    <definedName name="_Order1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"A:\CLPR88.mdb"</definedName>
    <definedName name="AS2DocOpenMode" hidden="1">"AS2DocumentEdit"</definedName>
    <definedName name="Code" localSheetId="1" hidden="1">#REF!</definedName>
    <definedName name="Code" localSheetId="2" hidden="1">#REF!</definedName>
    <definedName name="Code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fgdfhfv" hidden="1">1</definedName>
    <definedName name="DFLGFADJKHGF" hidden="1">26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GHFHADBGDF" hidden="1">26</definedName>
    <definedName name="FJK" hidden="1">"3MXAD5LO7CKS15J6SZUAVPLRB"</definedName>
    <definedName name="HiddenRows" localSheetId="1" hidden="1">#REF!</definedName>
    <definedName name="HiddenRows" localSheetId="2" hidden="1">#REF!</definedName>
    <definedName name="HiddenRows" hidden="1">#REF!</definedName>
    <definedName name="nfjbhfjjkf" hidden="1">"EBP"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pecialPrice" localSheetId="1" hidden="1">#REF!</definedName>
    <definedName name="SpecialPrice" localSheetId="2" hidden="1">#REF!</definedName>
    <definedName name="SpecialPrice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5" hidden="1">{"investment",#N/A,FALSE,"Sheet1"}</definedName>
    <definedName name="test" hidden="1">{"investment",#N/A,FALSE,"Sheet1"}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wrn.all." localSheetId="5" hidden="1">{"all",#N/A,FALSE,"IAS"}</definedName>
    <definedName name="wrn.all." hidden="1">{"all",#N/A,FALSE,"IAS"}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5" hidden="1">{"all",#N/A,FALSE,"IAS"}</definedName>
    <definedName name="wrn.all.new" hidden="1">{"all",#N/A,FALSE,"IAS"}</definedName>
    <definedName name="wrn.fixed._.assets." localSheetId="5" hidden="1">{"fixed assets",#N/A,FALSE,"Sheet1"}</definedName>
    <definedName name="wrn.fixed._.assets." hidden="1">{"fixed assets",#N/A,FALSE,"Sheet1"}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uw._.output." localSheetId="5" hidden="1">{"uw output",#N/A,FALSE,"Sheet1"}</definedName>
    <definedName name="wrn.uw._.output." hidden="1">{"uw output",#N/A,FALSE,"Sheet1"}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5" hidden="1">[1]Narmal!#REF!</definedName>
    <definedName name="XREF_COLUMN_11" localSheetId="1" hidden="1">[1]Narmal!#REF!</definedName>
    <definedName name="XREF_COLUMN_11" localSheetId="2" hidden="1">[1]Narmal!#REF!</definedName>
    <definedName name="XREF_COLUMN_11" hidden="1">[1]Narmal!#REF!</definedName>
    <definedName name="XREF_COLUMN_2" localSheetId="5" hidden="1">'[2]Statement of GG'!#REF!</definedName>
    <definedName name="XREF_COLUMN_2" localSheetId="1" hidden="1">'[2]Statement of GG'!#REF!</definedName>
    <definedName name="XREF_COLUMN_2" localSheetId="2" hidden="1">'[2]Statement of GG'!#REF!</definedName>
    <definedName name="XREF_COLUMN_2" hidden="1">'[2]Statement of GG'!#REF!</definedName>
    <definedName name="XREF_COLUMN_3" localSheetId="1" hidden="1">'[2]Statement of GG'!#REF!</definedName>
    <definedName name="XREF_COLUMN_3" localSheetId="2" hidden="1">'[2]Statement of GG'!#REF!</definedName>
    <definedName name="XREF_COLUMN_3" hidden="1">'[2]Statement of GG'!#REF!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5" hidden="1">[1]Narmal!#REF!</definedName>
    <definedName name="XREF_COLUMN_8" localSheetId="1" hidden="1">[1]Narmal!#REF!</definedName>
    <definedName name="XREF_COLUMN_8" localSheetId="2" hidden="1">[1]Narmal!#REF!</definedName>
    <definedName name="XREF_COLUMN_8" hidden="1">[1]Narmal!#REF!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'[3]Normal Q1-Q3'!#REF!</definedName>
    <definedName name="XRefCopy2" localSheetId="1" hidden="1">'[3]Normal Q1-Q3'!#REF!</definedName>
    <definedName name="XRefCopy2" localSheetId="2" hidden="1">'[3]Normal Q1-Q3'!#REF!</definedName>
    <definedName name="XRefCopy2" hidden="1">'[3]Normal Q1-Q3'!#REF!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'[3]Normal Q1-Q3'!#REF!</definedName>
    <definedName name="XRefPaste5" localSheetId="2" hidden="1">'[3]Normal Q1-Q3'!#REF!</definedName>
    <definedName name="XRefPaste5" hidden="1">'[3]Normal Q1-Q3'!#REF!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1" l="1"/>
  <c r="M38" i="19" l="1"/>
  <c r="K83" i="7"/>
  <c r="Q34" i="20" l="1"/>
  <c r="Q33" i="20"/>
  <c r="Q32" i="20"/>
  <c r="S34" i="19"/>
  <c r="S33" i="19"/>
  <c r="J34" i="23" l="1"/>
  <c r="J15" i="23"/>
  <c r="J19" i="23" s="1"/>
  <c r="G36" i="7"/>
  <c r="O31" i="20" l="1"/>
  <c r="O42" i="20" s="1"/>
  <c r="Q17" i="20"/>
  <c r="Q18" i="20"/>
  <c r="O21" i="20"/>
  <c r="O25" i="20" s="1"/>
  <c r="O32" i="19"/>
  <c r="O41" i="19" s="1"/>
  <c r="S23" i="19"/>
  <c r="O21" i="19"/>
  <c r="O26" i="19" s="1"/>
  <c r="S17" i="19"/>
  <c r="Q21" i="20" l="1"/>
  <c r="S21" i="19"/>
  <c r="K46" i="21"/>
  <c r="G46" i="21"/>
  <c r="S28" i="19"/>
  <c r="S18" i="19"/>
  <c r="L84" i="22"/>
  <c r="J84" i="22"/>
  <c r="F84" i="22"/>
  <c r="H84" i="22"/>
  <c r="H93" i="23"/>
  <c r="L79" i="23"/>
  <c r="J79" i="23"/>
  <c r="F79" i="23"/>
  <c r="H79" i="23"/>
  <c r="S24" i="19" l="1"/>
  <c r="E26" i="19"/>
  <c r="G26" i="19"/>
  <c r="I26" i="19"/>
  <c r="M26" i="19"/>
  <c r="Q26" i="19"/>
  <c r="S30" i="19"/>
  <c r="S32" i="19" s="1"/>
  <c r="E32" i="19"/>
  <c r="E41" i="19" s="1"/>
  <c r="G32" i="19"/>
  <c r="G41" i="19" s="1"/>
  <c r="I32" i="19"/>
  <c r="I41" i="19" s="1"/>
  <c r="K32" i="19"/>
  <c r="M32" i="19"/>
  <c r="M41" i="19" s="1"/>
  <c r="Q32" i="19"/>
  <c r="S38" i="19"/>
  <c r="S39" i="19"/>
  <c r="A3" i="19"/>
  <c r="A3" i="20" s="1"/>
  <c r="A3" i="21" s="1"/>
  <c r="A116" i="23"/>
  <c r="L93" i="23"/>
  <c r="J93" i="23"/>
  <c r="H96" i="23"/>
  <c r="F93" i="23"/>
  <c r="F96" i="23" s="1"/>
  <c r="A58" i="23"/>
  <c r="L34" i="23"/>
  <c r="L40" i="23" s="1"/>
  <c r="J40" i="23"/>
  <c r="H34" i="23"/>
  <c r="H40" i="23" s="1"/>
  <c r="F34" i="23"/>
  <c r="F40" i="23" s="1"/>
  <c r="L15" i="23"/>
  <c r="L19" i="23" s="1"/>
  <c r="L27" i="23" s="1"/>
  <c r="J27" i="23"/>
  <c r="H15" i="23"/>
  <c r="H19" i="23" s="1"/>
  <c r="H27" i="23" s="1"/>
  <c r="F15" i="23"/>
  <c r="F19" i="23" s="1"/>
  <c r="F27" i="23" s="1"/>
  <c r="A126" i="22"/>
  <c r="L98" i="22"/>
  <c r="J98" i="22"/>
  <c r="J101" i="22" s="1"/>
  <c r="H98" i="22"/>
  <c r="H101" i="22" s="1"/>
  <c r="F98" i="22"/>
  <c r="F101" i="22" s="1"/>
  <c r="A63" i="22"/>
  <c r="L34" i="22"/>
  <c r="L40" i="22" s="1"/>
  <c r="J34" i="22"/>
  <c r="J40" i="22" s="1"/>
  <c r="H34" i="22"/>
  <c r="H40" i="22" s="1"/>
  <c r="F34" i="22"/>
  <c r="F40" i="22" s="1"/>
  <c r="L15" i="22"/>
  <c r="L19" i="22" s="1"/>
  <c r="L27" i="22" s="1"/>
  <c r="J15" i="22"/>
  <c r="H15" i="22"/>
  <c r="H19" i="22" s="1"/>
  <c r="H27" i="22" s="1"/>
  <c r="F15" i="22"/>
  <c r="F19" i="22" s="1"/>
  <c r="F27" i="22" s="1"/>
  <c r="L101" i="22" l="1"/>
  <c r="M23" i="20"/>
  <c r="J19" i="22"/>
  <c r="J27" i="22" s="1"/>
  <c r="J42" i="22" s="1"/>
  <c r="J45" i="22" s="1"/>
  <c r="J42" i="23"/>
  <c r="J45" i="23" s="1"/>
  <c r="J96" i="23"/>
  <c r="J98" i="23" s="1"/>
  <c r="L96" i="23"/>
  <c r="H42" i="22"/>
  <c r="H45" i="22" s="1"/>
  <c r="L42" i="22"/>
  <c r="L45" i="22" s="1"/>
  <c r="L42" i="23"/>
  <c r="L45" i="23" s="1"/>
  <c r="Q41" i="19"/>
  <c r="F42" i="23"/>
  <c r="F45" i="23" s="1"/>
  <c r="H42" i="23"/>
  <c r="H45" i="23" s="1"/>
  <c r="F42" i="22"/>
  <c r="F45" i="22" s="1"/>
  <c r="H103" i="22" l="1"/>
  <c r="H112" i="22"/>
  <c r="L103" i="22"/>
  <c r="L112" i="22"/>
  <c r="L107" i="22"/>
  <c r="K19" i="20"/>
  <c r="Q19" i="20" s="1"/>
  <c r="F112" i="22"/>
  <c r="K35" i="19"/>
  <c r="Q23" i="20"/>
  <c r="M25" i="20"/>
  <c r="H107" i="22"/>
  <c r="K19" i="19"/>
  <c r="F102" i="23"/>
  <c r="F107" i="23"/>
  <c r="L107" i="23"/>
  <c r="L102" i="23"/>
  <c r="H98" i="23"/>
  <c r="H107" i="23"/>
  <c r="H102" i="23"/>
  <c r="J102" i="23"/>
  <c r="J107" i="23"/>
  <c r="J103" i="22"/>
  <c r="J112" i="22"/>
  <c r="J107" i="22"/>
  <c r="F103" i="22"/>
  <c r="F107" i="22"/>
  <c r="F98" i="23"/>
  <c r="L98" i="23"/>
  <c r="Q40" i="20"/>
  <c r="S35" i="19" l="1"/>
  <c r="S41" i="19" s="1"/>
  <c r="K41" i="19"/>
  <c r="S19" i="19"/>
  <c r="S26" i="19" s="1"/>
  <c r="K26" i="19"/>
  <c r="E28" i="21"/>
  <c r="K40" i="21" l="1"/>
  <c r="I40" i="21"/>
  <c r="E40" i="21"/>
  <c r="G40" i="21"/>
  <c r="K28" i="21"/>
  <c r="K48" i="21" s="1"/>
  <c r="E48" i="21" l="1"/>
  <c r="E52" i="21" s="1"/>
  <c r="E54" i="21" s="1"/>
  <c r="Q37" i="20"/>
  <c r="M31" i="20"/>
  <c r="M42" i="20" s="1"/>
  <c r="K31" i="20"/>
  <c r="I31" i="20"/>
  <c r="I42" i="20" s="1"/>
  <c r="G31" i="20"/>
  <c r="G42" i="20" s="1"/>
  <c r="E31" i="20"/>
  <c r="E42" i="20" s="1"/>
  <c r="Q29" i="20"/>
  <c r="Q27" i="20"/>
  <c r="Q31" i="20" l="1"/>
  <c r="K36" i="7" l="1"/>
  <c r="M83" i="7" l="1"/>
  <c r="I36" i="7"/>
  <c r="M36" i="7"/>
  <c r="K52" i="21" l="1"/>
  <c r="K54" i="21" s="1"/>
  <c r="I28" i="21"/>
  <c r="I48" i="21" s="1"/>
  <c r="I52" i="21" s="1"/>
  <c r="G28" i="21"/>
  <c r="G48" i="21" s="1"/>
  <c r="G52" i="21" s="1"/>
  <c r="K25" i="20"/>
  <c r="I25" i="20"/>
  <c r="G25" i="20"/>
  <c r="E25" i="20"/>
  <c r="G54" i="21" l="1"/>
  <c r="I54" i="21"/>
  <c r="K42" i="20"/>
  <c r="Q25" i="20"/>
  <c r="Q42" i="20" l="1"/>
  <c r="M103" i="7"/>
  <c r="M105" i="7" s="1"/>
  <c r="K103" i="7"/>
  <c r="G103" i="7"/>
  <c r="I103" i="7"/>
  <c r="G83" i="7"/>
  <c r="I83" i="7"/>
  <c r="K105" i="7" l="1"/>
  <c r="G105" i="7"/>
  <c r="I105" i="7"/>
</calcChain>
</file>

<file path=xl/sharedStrings.xml><?xml version="1.0" encoding="utf-8"?>
<sst xmlns="http://schemas.openxmlformats.org/spreadsheetml/2006/main" count="453" uniqueCount="214">
  <si>
    <t>Assets</t>
  </si>
  <si>
    <t>Accrued investment income</t>
  </si>
  <si>
    <t>Other assets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</si>
  <si>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</si>
  <si>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</si>
  <si>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</si>
  <si>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</si>
  <si>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</si>
  <si>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</si>
  <si>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</si>
  <si>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</si>
  <si>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</si>
  <si>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</si>
  <si>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</si>
  <si>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</si>
  <si>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</si>
  <si>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</si>
  <si>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</si>
  <si>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</si>
  <si>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</si>
  <si>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</si>
  <si>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</si>
  <si>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</si>
  <si>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</si>
  <si>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</si>
  <si>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</si>
  <si>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</si>
  <si>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</si>
  <si>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</si>
  <si>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</si>
  <si>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</si>
  <si>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</si>
  <si>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</si>
  <si>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31 December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</si>
  <si>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</si>
  <si>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</si>
  <si>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</si>
  <si>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</si>
  <si>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</si>
  <si>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</si>
  <si>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</si>
  <si>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</si>
  <si>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</si>
  <si>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</si>
  <si>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</si>
  <si>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</si>
  <si>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</si>
  <si>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</si>
  <si>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Statement of Comprehensive Income (Unaudited)</t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</si>
  <si>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</si>
  <si>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>Statement of Cash Flows (Unaudited)</t>
  </si>
  <si>
    <t>Thousand Baht</t>
  </si>
  <si>
    <t>Change in</t>
  </si>
  <si>
    <t>to profit or loss</t>
  </si>
  <si>
    <t>investments</t>
  </si>
  <si>
    <t>net of income tax</t>
  </si>
  <si>
    <t>Issued and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</si>
  <si>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</si>
  <si>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>Cash paid for purchasing intangible assets</t>
  </si>
  <si>
    <t>2019</t>
  </si>
  <si>
    <t>Balance as at 1 January 2019</t>
  </si>
  <si>
    <t>Cash flows used</t>
  </si>
  <si>
    <t>Net cash flow used in investing activities</t>
  </si>
  <si>
    <t>profit or loss</t>
  </si>
  <si>
    <t xml:space="preserve">      from previous period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</si>
  <si>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</si>
  <si>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</si>
  <si>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</si>
  <si>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</si>
  <si>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>Statement of Changes in Equity (Unaudited)</t>
  </si>
  <si>
    <t>Net cash flow provided from (used in) operating activities</t>
  </si>
  <si>
    <t>Cash flows provided</t>
  </si>
  <si>
    <t xml:space="preserve">Other comprehensive income (loss) </t>
  </si>
  <si>
    <t xml:space="preserve">Income tax on items that will be subsequently reclassified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</si>
  <si>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</si>
  <si>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t>2020</t>
  </si>
  <si>
    <t>Consolidated 
financial information</t>
  </si>
  <si>
    <t>Separate
financial information</t>
  </si>
  <si>
    <t>Reinsurance assets</t>
  </si>
  <si>
    <t>Amounts due from reinsurers</t>
  </si>
  <si>
    <t xml:space="preserve">Investments </t>
  </si>
  <si>
    <t>Investment in an associate</t>
  </si>
  <si>
    <t>Investment in a subsidiary</t>
  </si>
  <si>
    <t>Goodwill</t>
  </si>
  <si>
    <t>-</t>
  </si>
  <si>
    <t>Amounts due to reinsurers</t>
  </si>
  <si>
    <t>Payable from purchase of securities</t>
  </si>
  <si>
    <t>Premium written received in advance</t>
  </si>
  <si>
    <t xml:space="preserve">   463,473,361 ordinary shares of 1 Baht each</t>
  </si>
  <si>
    <t>Premium on share capital</t>
  </si>
  <si>
    <t>Share of other comprehensive income  in an associate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</si>
  <si>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increased</t>
    </r>
  </si>
  <si>
    <t>Share of profit on investment in an associate</t>
  </si>
  <si>
    <t>Gross claim paid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</si>
  <si>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</si>
  <si>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t>Income tax expense (income)</t>
  </si>
  <si>
    <t>Share of other comprehensive loss in an associate</t>
  </si>
  <si>
    <t xml:space="preserve">Share of other comprehensive income (loss) </t>
  </si>
  <si>
    <t>of an associate</t>
  </si>
  <si>
    <t xml:space="preserve">Weighted average number </t>
  </si>
  <si>
    <t xml:space="preserve">   of ordinary shares (Thousand shares)</t>
  </si>
  <si>
    <t>Premium on</t>
  </si>
  <si>
    <t>comprehensive</t>
  </si>
  <si>
    <t xml:space="preserve">  income (loss)</t>
  </si>
  <si>
    <t>Consolidated financial information</t>
  </si>
  <si>
    <t>Balance as at 1 January 2020</t>
  </si>
  <si>
    <t>Separate financial information</t>
  </si>
  <si>
    <t>Direct premium received</t>
  </si>
  <si>
    <t>Cash received (paid) to reinsurance</t>
  </si>
  <si>
    <t>Interest income</t>
  </si>
  <si>
    <t>Dividend income</t>
  </si>
  <si>
    <t>Income tax expense</t>
  </si>
  <si>
    <t xml:space="preserve">  and deposits used as collateral</t>
  </si>
  <si>
    <t>Loans</t>
  </si>
  <si>
    <t>Financial assets measured at amortised cost</t>
  </si>
  <si>
    <t>Financial assets measured at fair value through</t>
  </si>
  <si>
    <t>other comprehensive income</t>
  </si>
  <si>
    <t>Lease liabilities</t>
  </si>
  <si>
    <t>Expected credit loss</t>
  </si>
  <si>
    <t xml:space="preserve">through other comprehensive income </t>
  </si>
  <si>
    <t xml:space="preserve"> through other comprehensive income</t>
  </si>
  <si>
    <t>Balance after adjustment</t>
  </si>
  <si>
    <t>Net profit (loss)</t>
  </si>
  <si>
    <t>through other</t>
  </si>
  <si>
    <t>Surplus (Deficit) on available-for-sale securities</t>
  </si>
  <si>
    <t>Cash received from financial assets</t>
  </si>
  <si>
    <t>Cash paid for financial assets</t>
  </si>
  <si>
    <t>Non-cash transactions</t>
  </si>
  <si>
    <t>Financial asset</t>
  </si>
  <si>
    <t>Cash and cash equivalents at the beginning of period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</si>
  <si>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</si>
  <si>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 xml:space="preserve"> at fair value</t>
  </si>
  <si>
    <t>measured</t>
  </si>
  <si>
    <t>Cash and cash equivalents at the end of period</t>
  </si>
  <si>
    <t>Net claim paid</t>
  </si>
  <si>
    <t>Diluted earnings(loss) per share (Baht)</t>
  </si>
  <si>
    <t>Cash paid for purchasing property, plant and equipment</t>
  </si>
  <si>
    <t>Cash received from selling property, plant and equipment</t>
  </si>
  <si>
    <t>Profit (loss) before income tax</t>
  </si>
  <si>
    <t>Net increase (decrease) in cash and cash equivalents</t>
  </si>
  <si>
    <t>Realised gain from sale of investments measured at</t>
  </si>
  <si>
    <t>transferred to profit or loss</t>
  </si>
  <si>
    <t>through other comprehensive income</t>
  </si>
  <si>
    <t>Allianz Ayudhya Capital Public Company Limited</t>
  </si>
  <si>
    <t>(Unaudited)</t>
  </si>
  <si>
    <t>(Audited)</t>
  </si>
  <si>
    <t>Investments in securities, net</t>
  </si>
  <si>
    <t>Loans and interest receivable</t>
  </si>
  <si>
    <t>Cash and cash equivalents, net</t>
  </si>
  <si>
    <t xml:space="preserve">Premium receivable, net </t>
  </si>
  <si>
    <t>Property, Plant and Equipment, net</t>
  </si>
  <si>
    <t>Intangible assets, net</t>
  </si>
  <si>
    <t>Deferred tax asset, net</t>
  </si>
  <si>
    <t>Deferred commission expenses</t>
  </si>
  <si>
    <t>Commission and brokerage payables</t>
  </si>
  <si>
    <t>Gain (loss) on investment in securities</t>
  </si>
  <si>
    <t>Commission and brokerage expenses</t>
  </si>
  <si>
    <t xml:space="preserve">Income tax related to items that will not be subsequently reclassified </t>
  </si>
  <si>
    <t>to profit or losss</t>
  </si>
  <si>
    <t xml:space="preserve">Other comprehensive income (loss) for the period, </t>
  </si>
  <si>
    <t>Total comprehensive income (loss) for the period</t>
  </si>
  <si>
    <t xml:space="preserve"> income</t>
  </si>
  <si>
    <t>fair value</t>
  </si>
  <si>
    <t>Adjustment from adoption of new financial reporting</t>
  </si>
  <si>
    <t>standards (Note 5)</t>
  </si>
  <si>
    <t>income</t>
  </si>
  <si>
    <t>Cash and cash equivalents, net at the end of period</t>
  </si>
  <si>
    <t>Cash paid for right-of-use assets</t>
  </si>
  <si>
    <t>Loss incurred from direct insurance</t>
  </si>
  <si>
    <t>Commission and brokerage paid from direct insurance</t>
  </si>
  <si>
    <t>Basic earnings (loss) per share (Baht)</t>
  </si>
  <si>
    <t xml:space="preserve">Earnings (loss) per share </t>
  </si>
  <si>
    <t>Right-of-use asset, net</t>
  </si>
  <si>
    <t>Share of other comprehensive income (loss) of an associate</t>
  </si>
  <si>
    <t>fair value through other comprehensive income</t>
  </si>
  <si>
    <t>Gain on fair value</t>
  </si>
  <si>
    <t>Loss on revaluation of equity instruments measured at fair value</t>
  </si>
  <si>
    <t>Gain on revaluation of debt instruments measured at fair value</t>
  </si>
  <si>
    <t>Net loss</t>
  </si>
  <si>
    <t>Gain on revaluation of investments measured at fair value</t>
  </si>
  <si>
    <t>fair value of</t>
  </si>
  <si>
    <t>measured at</t>
  </si>
  <si>
    <t>Share of other</t>
  </si>
  <si>
    <t>As at 30 June 2020</t>
  </si>
  <si>
    <t>30 June</t>
  </si>
  <si>
    <t>For the three-month period ended 30 June 2020</t>
  </si>
  <si>
    <t>Balance as at 30 June 2019</t>
  </si>
  <si>
    <t>Balance as at 30 June 2020</t>
  </si>
  <si>
    <t>For the six-month period ended 30 June 2020</t>
  </si>
  <si>
    <r>
      <rPr>
        <u/>
        <sz val="9"/>
        <rFont val="Arial"/>
        <family val="2"/>
      </rPr>
      <t>(Less)/ Add</t>
    </r>
    <r>
      <rPr>
        <sz val="9"/>
        <rFont val="Arial"/>
        <family val="2"/>
      </rPr>
      <t xml:space="preserve"> Claim recovered from reinsurers</t>
    </r>
  </si>
  <si>
    <t>Actuarial gain (loss) on defined employee benefit plans</t>
  </si>
  <si>
    <t>Increase capital</t>
  </si>
  <si>
    <t>Cash paid for purchase entire business transfer</t>
  </si>
  <si>
    <t>Cash flows from financing activities</t>
  </si>
  <si>
    <t>Net cash flow provided by activities</t>
  </si>
  <si>
    <t>Cash received from the entire business transfer</t>
  </si>
  <si>
    <t>Net profit</t>
  </si>
  <si>
    <t>Actuarial gain (loss)</t>
  </si>
  <si>
    <t xml:space="preserve">on defined </t>
  </si>
  <si>
    <t>employee benefit</t>
  </si>
  <si>
    <t xml:space="preserve"> plans</t>
  </si>
  <si>
    <t>Income Tax payables</t>
  </si>
  <si>
    <t>Dividend paid</t>
  </si>
  <si>
    <t>(Restated)</t>
  </si>
  <si>
    <t xml:space="preserve">   389,266,931 ordinary shares of 1 Baht each</t>
  </si>
  <si>
    <t xml:space="preserve">   (2019: 384,964,961 ordinary shares of 1 Baht each)</t>
  </si>
  <si>
    <t xml:space="preserve">Cash received for deposits at bank with maturity over 3 months </t>
  </si>
  <si>
    <t xml:space="preserve">Cash paid for deposits at bank with maturity over 3 months </t>
  </si>
  <si>
    <r>
      <rPr>
        <u/>
        <sz val="9"/>
        <rFont val="Arial"/>
        <family val="2"/>
      </rPr>
      <t>Add (Less)</t>
    </r>
    <r>
      <rPr>
        <sz val="9"/>
        <rFont val="Arial"/>
        <family val="2"/>
      </rPr>
      <t xml:space="preserve"> unearned premium reserve decreased (increased)</t>
    </r>
  </si>
  <si>
    <t xml:space="preserve">Total revenues (loss) </t>
  </si>
  <si>
    <t>Gain (loss) on revaluation of debt instruments measured at fair value</t>
  </si>
  <si>
    <t>13,14</t>
  </si>
  <si>
    <t>Capital increase (Note 26)</t>
  </si>
  <si>
    <t xml:space="preserve">Dividend paid (Note 29)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</si>
</sst>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</numFmts>
  <fonts count="52">
    <font>
      <sz val="15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Browallia New"/>
      <family val="2"/>
    </font>
  </fonts>
  <fills count="2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>
      <alignment vertical="center"/>
    </xf>
    <xf numFmtId="9" fontId="6" fillId="0" borderId="0"/>
    <xf numFmtId="0" fontId="2" fillId="0" borderId="0" applyFill="0" applyBorder="0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2" fillId="2" borderId="0"/>
    <xf numFmtId="0" fontId="2" fillId="0" borderId="0"/>
    <xf numFmtId="4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43" fontId="8" fillId="0" borderId="0" applyFont="0" applyFill="0" applyBorder="0" applyAlignment="0" applyProtection="0"/>
    <xf numFmtId="4" fontId="3" fillId="0" borderId="0"/>
    <xf numFmtId="169" fontId="2" fillId="0" borderId="0"/>
    <xf numFmtId="170" fontId="2" fillId="0" borderId="0"/>
    <xf numFmtId="0" fontId="5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7" fontId="5" fillId="0" borderId="0"/>
    <xf numFmtId="3" fontId="2" fillId="3" borderId="0"/>
    <xf numFmtId="38" fontId="9" fillId="4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4" fontId="1" fillId="5" borderId="3">
      <alignment horizontal="center" vertical="center" wrapText="1"/>
    </xf>
    <xf numFmtId="3" fontId="2" fillId="6" borderId="0"/>
    <xf numFmtId="3" fontId="2" fillId="4" borderId="0"/>
    <xf numFmtId="0" fontId="11" fillId="0" borderId="4" applyNumberFormat="0" applyFill="0" applyBorder="0" applyAlignment="0" applyProtection="0">
      <alignment vertical="top"/>
      <protection locked="0"/>
    </xf>
    <xf numFmtId="1" fontId="12" fillId="0" borderId="0" applyFont="0" applyFill="0" applyBorder="0" applyAlignment="0" applyProtection="0"/>
    <xf numFmtId="10" fontId="9" fillId="7" borderId="4" applyNumberFormat="0" applyBorder="0" applyAlignment="0" applyProtection="0"/>
    <xf numFmtId="1" fontId="2" fillId="0" borderId="0" applyFont="0" applyFill="0" applyBorder="0" applyAlignment="0" applyProtection="0"/>
    <xf numFmtId="173" fontId="2" fillId="0" borderId="0"/>
    <xf numFmtId="174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37" fontId="1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7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 applyBorder="0"/>
    <xf numFmtId="0" fontId="18" fillId="0" borderId="0"/>
    <xf numFmtId="182" fontId="12" fillId="0" borderId="5" applyFont="0" applyFill="0" applyBorder="0" applyAlignment="0" applyProtection="0"/>
    <xf numFmtId="183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9" fillId="0" borderId="6" applyNumberFormat="0" applyFill="0" applyBorder="0" applyAlignment="0" applyProtection="0"/>
    <xf numFmtId="9" fontId="5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3">
      <alignment horizontal="center"/>
    </xf>
    <xf numFmtId="3" fontId="19" fillId="0" borderId="0" applyFont="0" applyFill="0" applyBorder="0" applyAlignment="0" applyProtection="0"/>
    <xf numFmtId="0" fontId="19" fillId="8" borderId="0" applyNumberFormat="0" applyFont="0" applyBorder="0" applyAlignment="0" applyProtection="0"/>
    <xf numFmtId="0" fontId="21" fillId="0" borderId="0"/>
    <xf numFmtId="0" fontId="21" fillId="0" borderId="0"/>
    <xf numFmtId="4" fontId="22" fillId="3" borderId="7" applyNumberFormat="0" applyProtection="0">
      <alignment vertical="center"/>
    </xf>
    <xf numFmtId="4" fontId="23" fillId="3" borderId="7" applyNumberFormat="0" applyProtection="0">
      <alignment vertical="center"/>
    </xf>
    <xf numFmtId="4" fontId="24" fillId="3" borderId="7" applyNumberFormat="0" applyProtection="0">
      <alignment horizontal="left" vertical="center" indent="1"/>
    </xf>
    <xf numFmtId="4" fontId="24" fillId="9" borderId="0" applyNumberFormat="0" applyProtection="0">
      <alignment horizontal="left" vertical="center" indent="1"/>
    </xf>
    <xf numFmtId="4" fontId="24" fillId="10" borderId="7" applyNumberFormat="0" applyProtection="0">
      <alignment horizontal="right" vertical="center"/>
    </xf>
    <xf numFmtId="4" fontId="24" fillId="11" borderId="7" applyNumberFormat="0" applyProtection="0">
      <alignment horizontal="right" vertical="center"/>
    </xf>
    <xf numFmtId="4" fontId="24" fillId="12" borderId="7" applyNumberFormat="0" applyProtection="0">
      <alignment horizontal="right" vertical="center"/>
    </xf>
    <xf numFmtId="4" fontId="24" fillId="13" borderId="7" applyNumberFormat="0" applyProtection="0">
      <alignment horizontal="right" vertical="center"/>
    </xf>
    <xf numFmtId="4" fontId="24" fillId="14" borderId="7" applyNumberFormat="0" applyProtection="0">
      <alignment horizontal="right" vertical="center"/>
    </xf>
    <xf numFmtId="4" fontId="24" fillId="15" borderId="7" applyNumberFormat="0" applyProtection="0">
      <alignment horizontal="right" vertical="center"/>
    </xf>
    <xf numFmtId="4" fontId="24" fillId="16" borderId="7" applyNumberFormat="0" applyProtection="0">
      <alignment horizontal="right" vertical="center"/>
    </xf>
    <xf numFmtId="4" fontId="24" fillId="17" borderId="7" applyNumberFormat="0" applyProtection="0">
      <alignment horizontal="right" vertical="center"/>
    </xf>
    <xf numFmtId="4" fontId="24" fillId="18" borderId="7" applyNumberFormat="0" applyProtection="0">
      <alignment horizontal="right" vertical="center"/>
    </xf>
    <xf numFmtId="4" fontId="22" fillId="19" borderId="8" applyNumberFormat="0" applyProtection="0">
      <alignment horizontal="left" vertical="center" indent="1"/>
    </xf>
    <xf numFmtId="4" fontId="22" fillId="6" borderId="0" applyNumberFormat="0" applyProtection="0">
      <alignment horizontal="left" vertical="center" indent="1"/>
    </xf>
    <xf numFmtId="4" fontId="22" fillId="9" borderId="0" applyNumberFormat="0" applyProtection="0">
      <alignment horizontal="left" vertical="center" indent="1"/>
    </xf>
    <xf numFmtId="4" fontId="24" fillId="6" borderId="7" applyNumberFormat="0" applyProtection="0">
      <alignment horizontal="right" vertical="center"/>
    </xf>
    <xf numFmtId="4" fontId="25" fillId="6" borderId="0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4" fillId="20" borderId="7" applyNumberFormat="0" applyProtection="0">
      <alignment vertical="center"/>
    </xf>
    <xf numFmtId="4" fontId="26" fillId="20" borderId="7" applyNumberFormat="0" applyProtection="0">
      <alignment vertical="center"/>
    </xf>
    <xf numFmtId="4" fontId="22" fillId="6" borderId="9" applyNumberFormat="0" applyProtection="0">
      <alignment horizontal="left" vertical="center" indent="1"/>
    </xf>
    <xf numFmtId="4" fontId="24" fillId="20" borderId="7" applyNumberFormat="0" applyProtection="0">
      <alignment horizontal="right" vertical="center"/>
    </xf>
    <xf numFmtId="4" fontId="26" fillId="20" borderId="7" applyNumberFormat="0" applyProtection="0">
      <alignment horizontal="right" vertical="center"/>
    </xf>
    <xf numFmtId="4" fontId="27" fillId="6" borderId="7" applyNumberFormat="0" applyProtection="0">
      <alignment horizontal="left" vertical="center" wrapText="1" indent="1"/>
    </xf>
    <xf numFmtId="4" fontId="28" fillId="21" borderId="9" applyNumberFormat="0" applyProtection="0">
      <alignment horizontal="left" vertical="center" indent="1"/>
    </xf>
    <xf numFmtId="4" fontId="29" fillId="20" borderId="7" applyNumberFormat="0" applyProtection="0">
      <alignment horizontal="right" vertical="center"/>
    </xf>
    <xf numFmtId="37" fontId="30" fillId="0" borderId="0"/>
    <xf numFmtId="0" fontId="31" fillId="0" borderId="4">
      <alignment horizontal="center"/>
    </xf>
    <xf numFmtId="0" fontId="4" fillId="0" borderId="0"/>
    <xf numFmtId="0" fontId="31" fillId="0" borderId="0">
      <alignment horizontal="center" vertical="center"/>
    </xf>
    <xf numFmtId="0" fontId="32" fillId="22" borderId="0" applyNumberFormat="0" applyFill="0">
      <alignment horizontal="left" vertical="center"/>
    </xf>
    <xf numFmtId="41" fontId="2" fillId="0" borderId="0" applyFont="0" applyFill="0" applyBorder="0" applyAlignment="0" applyProtection="0"/>
    <xf numFmtId="0" fontId="33" fillId="0" borderId="0" applyFill="0" applyBorder="0" applyProtection="0">
      <alignment horizontal="left" vertical="top"/>
    </xf>
    <xf numFmtId="0" fontId="5" fillId="0" borderId="0"/>
    <xf numFmtId="18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6" fillId="0" borderId="0" applyBorder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7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/>
    <xf numFmtId="0" fontId="41" fillId="0" borderId="0"/>
    <xf numFmtId="166" fontId="2" fillId="0" borderId="0" applyFont="0" applyFill="0" applyBorder="0" applyAlignment="0" applyProtection="0"/>
    <xf numFmtId="0" fontId="4" fillId="0" borderId="0"/>
    <xf numFmtId="0" fontId="2" fillId="0" borderId="0"/>
    <xf numFmtId="0" fontId="6" fillId="0" borderId="0"/>
    <xf numFmtId="0" fontId="4" fillId="0" borderId="0"/>
    <xf numFmtId="39" fontId="5" fillId="0" borderId="0"/>
  </cellStyleXfs>
  <cellXfs count="140">
    <xf numFmtId="0" fontId="0" fillId="0" borderId="0" xfId="0"/>
    <xf numFmtId="168" fontId="1" fillId="0" borderId="0" xfId="79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79" applyNumberFormat="1" applyFont="1" applyFill="1" applyBorder="1" applyAlignment="1">
      <alignment horizontal="center" vertical="center"/>
    </xf>
    <xf numFmtId="168" fontId="2" fillId="0" borderId="0" xfId="79" applyNumberFormat="1" applyFont="1" applyFill="1" applyBorder="1" applyAlignment="1">
      <alignment vertical="center"/>
    </xf>
    <xf numFmtId="191" fontId="1" fillId="0" borderId="0" xfId="78" quotePrefix="1" applyNumberFormat="1" applyFont="1" applyFill="1" applyBorder="1" applyAlignment="1">
      <alignment horizontal="right" vertical="center"/>
    </xf>
    <xf numFmtId="191" fontId="2" fillId="0" borderId="0" xfId="78" applyNumberFormat="1" applyFont="1" applyFill="1" applyBorder="1" applyAlignment="1">
      <alignment horizontal="right" vertical="center"/>
    </xf>
    <xf numFmtId="191" fontId="1" fillId="0" borderId="0" xfId="78" applyNumberFormat="1" applyFont="1" applyFill="1" applyBorder="1" applyAlignment="1">
      <alignment horizontal="right" vertical="center"/>
    </xf>
    <xf numFmtId="0" fontId="2" fillId="0" borderId="0" xfId="79" applyNumberFormat="1" applyFont="1" applyFill="1" applyAlignment="1">
      <alignment horizontal="center" vertical="center"/>
    </xf>
    <xf numFmtId="168" fontId="2" fillId="0" borderId="0" xfId="79" applyNumberFormat="1" applyFont="1" applyFill="1" applyAlignment="1">
      <alignment vertical="center"/>
    </xf>
    <xf numFmtId="191" fontId="1" fillId="0" borderId="0" xfId="79" quotePrefix="1" applyNumberFormat="1" applyFont="1" applyFill="1" applyAlignment="1">
      <alignment horizontal="right" vertical="center"/>
    </xf>
    <xf numFmtId="191" fontId="2" fillId="0" borderId="0" xfId="79" applyNumberFormat="1" applyFont="1" applyFill="1" applyAlignment="1">
      <alignment horizontal="right" vertical="center"/>
    </xf>
    <xf numFmtId="0" fontId="1" fillId="0" borderId="10" xfId="79" applyNumberFormat="1" applyFont="1" applyFill="1" applyBorder="1" applyAlignment="1">
      <alignment horizontal="center" vertical="center"/>
    </xf>
    <xf numFmtId="191" fontId="1" fillId="0" borderId="10" xfId="79" applyNumberFormat="1" applyFont="1" applyFill="1" applyBorder="1" applyAlignment="1">
      <alignment horizontal="right" vertical="center"/>
    </xf>
    <xf numFmtId="191" fontId="1" fillId="0" borderId="0" xfId="79" applyNumberFormat="1" applyFont="1" applyFill="1" applyAlignment="1">
      <alignment horizontal="right" vertical="center"/>
    </xf>
    <xf numFmtId="0" fontId="1" fillId="0" borderId="0" xfId="79" applyNumberFormat="1" applyFont="1" applyFill="1" applyBorder="1" applyAlignment="1">
      <alignment horizontal="center" vertical="center"/>
    </xf>
    <xf numFmtId="191" fontId="1" fillId="0" borderId="0" xfId="79" applyNumberFormat="1" applyFont="1" applyFill="1" applyBorder="1" applyAlignment="1">
      <alignment horizontal="right" vertical="center"/>
    </xf>
    <xf numFmtId="168" fontId="1" fillId="0" borderId="0" xfId="79" applyNumberFormat="1" applyFont="1" applyFill="1" applyBorder="1" applyAlignment="1">
      <alignment vertical="center"/>
    </xf>
    <xf numFmtId="191" fontId="1" fillId="0" borderId="0" xfId="0" applyNumberFormat="1" applyFont="1" applyFill="1" applyBorder="1" applyAlignment="1">
      <alignment vertical="center"/>
    </xf>
    <xf numFmtId="191" fontId="1" fillId="0" borderId="0" xfId="22" applyNumberFormat="1" applyFont="1" applyFill="1" applyBorder="1" applyAlignment="1">
      <alignment horizontal="right" vertical="center"/>
    </xf>
    <xf numFmtId="168" fontId="1" fillId="0" borderId="10" xfId="80" applyNumberFormat="1" applyFont="1" applyFill="1" applyBorder="1" applyAlignment="1">
      <alignment vertical="center"/>
    </xf>
    <xf numFmtId="168" fontId="1" fillId="0" borderId="0" xfId="8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43" fillId="0" borderId="0" xfId="0" applyNumberFormat="1" applyFont="1" applyFill="1" applyAlignment="1">
      <alignment horizontal="center" vertical="center"/>
    </xf>
    <xf numFmtId="191" fontId="1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168" fontId="1" fillId="0" borderId="0" xfId="0" applyNumberFormat="1" applyFont="1" applyFill="1" applyBorder="1" applyAlignment="1">
      <alignment horizontal="left" vertical="center"/>
    </xf>
    <xf numFmtId="168" fontId="44" fillId="0" borderId="0" xfId="0" applyNumberFormat="1" applyFont="1" applyFill="1" applyAlignment="1">
      <alignment horizontal="left"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9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91" fontId="2" fillId="0" borderId="1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91" fontId="2" fillId="0" borderId="0" xfId="22" applyNumberFormat="1" applyFont="1" applyFill="1" applyBorder="1" applyAlignment="1">
      <alignment vertical="center"/>
    </xf>
    <xf numFmtId="191" fontId="2" fillId="0" borderId="11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1" fontId="2" fillId="0" borderId="10" xfId="31" applyNumberFormat="1" applyFont="1" applyFill="1" applyBorder="1" applyAlignment="1">
      <alignment vertical="center"/>
    </xf>
    <xf numFmtId="191" fontId="2" fillId="0" borderId="0" xfId="3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91" fontId="2" fillId="0" borderId="11" xfId="22" applyNumberFormat="1" applyFont="1" applyFill="1" applyBorder="1" applyAlignment="1">
      <alignment horizontal="right" vertical="center"/>
    </xf>
    <xf numFmtId="191" fontId="1" fillId="0" borderId="0" xfId="0" applyNumberFormat="1" applyFont="1" applyFill="1" applyAlignment="1">
      <alignment vertical="center"/>
    </xf>
    <xf numFmtId="191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0" applyNumberFormat="1" applyFont="1" applyFill="1" applyBorder="1" applyAlignment="1">
      <alignment horizontal="center" vertical="center"/>
    </xf>
    <xf numFmtId="191" fontId="2" fillId="0" borderId="0" xfId="22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1" fontId="1" fillId="0" borderId="10" xfId="0" applyNumberFormat="1" applyFont="1" applyFill="1" applyBorder="1" applyAlignment="1">
      <alignment horizontal="lef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2" fillId="0" borderId="1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91" fontId="2" fillId="0" borderId="0" xfId="22" applyNumberFormat="1" applyFont="1" applyFill="1" applyBorder="1" applyAlignment="1">
      <alignment horizontal="center" vertical="center"/>
    </xf>
    <xf numFmtId="168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191" fontId="2" fillId="0" borderId="1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8" fontId="1" fillId="0" borderId="0" xfId="0" applyNumberFormat="1" applyFont="1" applyFill="1" applyAlignment="1">
      <alignment vertical="center"/>
    </xf>
    <xf numFmtId="168" fontId="1" fillId="0" borderId="10" xfId="0" applyNumberFormat="1" applyFont="1" applyFill="1" applyBorder="1" applyAlignment="1">
      <alignment vertical="center"/>
    </xf>
    <xf numFmtId="191" fontId="1" fillId="0" borderId="0" xfId="0" applyNumberFormat="1" applyFont="1" applyFill="1" applyAlignment="1">
      <alignment horizontal="right" vertical="center"/>
    </xf>
    <xf numFmtId="191" fontId="1" fillId="0" borderId="10" xfId="0" applyNumberFormat="1" applyFont="1" applyFill="1" applyBorder="1" applyAlignment="1">
      <alignment horizontal="right" vertical="center"/>
    </xf>
    <xf numFmtId="191" fontId="2" fillId="0" borderId="11" xfId="0" applyNumberFormat="1" applyFont="1" applyFill="1" applyBorder="1" applyAlignment="1">
      <alignment horizontal="right" vertical="center"/>
    </xf>
    <xf numFmtId="191" fontId="1" fillId="0" borderId="0" xfId="0" applyNumberFormat="1" applyFont="1" applyFill="1" applyBorder="1" applyAlignment="1">
      <alignment horizontal="right" vertical="center"/>
    </xf>
    <xf numFmtId="191" fontId="43" fillId="0" borderId="0" xfId="0" applyNumberFormat="1" applyFont="1" applyFill="1" applyBorder="1" applyAlignment="1">
      <alignment horizontal="right" vertical="center"/>
    </xf>
    <xf numFmtId="191" fontId="43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191" fontId="2" fillId="0" borderId="10" xfId="0" applyNumberFormat="1" applyFont="1" applyFill="1" applyBorder="1" applyAlignment="1">
      <alignment horizontal="center" vertical="center"/>
    </xf>
    <xf numFmtId="0" fontId="1" fillId="0" borderId="0" xfId="80" applyFont="1" applyFill="1" applyBorder="1" applyAlignment="1">
      <alignment vertical="center"/>
    </xf>
    <xf numFmtId="168" fontId="1" fillId="0" borderId="10" xfId="0" applyNumberFormat="1" applyFont="1" applyFill="1" applyBorder="1" applyAlignment="1">
      <alignment horizontal="center" vertical="center"/>
    </xf>
    <xf numFmtId="168" fontId="1" fillId="0" borderId="0" xfId="80" applyNumberFormat="1" applyFont="1" applyFill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45" fillId="0" borderId="0" xfId="0" applyNumberFormat="1" applyFont="1" applyFill="1" applyAlignment="1">
      <alignment horizontal="left" vertical="center"/>
    </xf>
    <xf numFmtId="168" fontId="46" fillId="0" borderId="0" xfId="80" applyNumberFormat="1" applyFont="1" applyFill="1" applyAlignment="1">
      <alignment horizontal="center" vertical="center"/>
    </xf>
    <xf numFmtId="191" fontId="45" fillId="0" borderId="0" xfId="80" quotePrefix="1" applyNumberFormat="1" applyFont="1" applyFill="1" applyAlignment="1">
      <alignment horizontal="right" vertical="center"/>
    </xf>
    <xf numFmtId="191" fontId="46" fillId="0" borderId="0" xfId="80" applyNumberFormat="1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168" fontId="45" fillId="0" borderId="10" xfId="80" applyNumberFormat="1" applyFont="1" applyFill="1" applyBorder="1" applyAlignment="1">
      <alignment horizontal="center" vertical="center"/>
    </xf>
    <xf numFmtId="168" fontId="45" fillId="0" borderId="0" xfId="80" applyNumberFormat="1" applyFont="1" applyFill="1" applyBorder="1" applyAlignment="1">
      <alignment horizontal="center" vertical="center"/>
    </xf>
    <xf numFmtId="191" fontId="45" fillId="0" borderId="10" xfId="79" applyNumberFormat="1" applyFont="1" applyFill="1" applyBorder="1" applyAlignment="1">
      <alignment horizontal="right" vertical="center"/>
    </xf>
    <xf numFmtId="191" fontId="45" fillId="0" borderId="0" xfId="80" applyNumberFormat="1" applyFont="1" applyFill="1" applyBorder="1" applyAlignment="1">
      <alignment horizontal="center" vertical="center"/>
    </xf>
    <xf numFmtId="191" fontId="45" fillId="0" borderId="0" xfId="79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191" fontId="47" fillId="0" borderId="0" xfId="0" applyNumberFormat="1" applyFont="1" applyFill="1" applyBorder="1" applyAlignment="1">
      <alignment horizontal="center" vertical="center"/>
    </xf>
    <xf numFmtId="191" fontId="46" fillId="0" borderId="0" xfId="0" applyNumberFormat="1" applyFont="1" applyFill="1" applyAlignment="1">
      <alignment vertical="center"/>
    </xf>
    <xf numFmtId="191" fontId="46" fillId="0" borderId="0" xfId="0" applyNumberFormat="1" applyFont="1" applyFill="1" applyBorder="1" applyAlignment="1">
      <alignment horizontal="right" vertical="center"/>
    </xf>
    <xf numFmtId="191" fontId="46" fillId="0" borderId="0" xfId="0" applyNumberFormat="1" applyFont="1" applyFill="1" applyAlignment="1">
      <alignment horizontal="right" vertical="center"/>
    </xf>
    <xf numFmtId="191" fontId="46" fillId="0" borderId="10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left" vertical="center"/>
    </xf>
    <xf numFmtId="0" fontId="46" fillId="0" borderId="0" xfId="0" quotePrefix="1" applyFont="1" applyFill="1" applyAlignment="1">
      <alignment horizontal="center" vertical="center"/>
    </xf>
    <xf numFmtId="191" fontId="47" fillId="0" borderId="0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center" vertical="center"/>
    </xf>
    <xf numFmtId="168" fontId="45" fillId="0" borderId="0" xfId="0" applyNumberFormat="1" applyFont="1" applyFill="1" applyBorder="1" applyAlignment="1">
      <alignment horizontal="left" vertical="center"/>
    </xf>
    <xf numFmtId="191" fontId="45" fillId="0" borderId="0" xfId="80" applyNumberFormat="1" applyFont="1" applyFill="1" applyBorder="1" applyAlignment="1">
      <alignment horizontal="right" vertical="center"/>
    </xf>
    <xf numFmtId="0" fontId="45" fillId="0" borderId="0" xfId="0" applyFont="1" applyFill="1" applyBorder="1" applyAlignment="1">
      <alignment horizontal="center" vertical="center"/>
    </xf>
    <xf numFmtId="191" fontId="45" fillId="0" borderId="0" xfId="0" applyNumberFormat="1" applyFont="1" applyFill="1" applyBorder="1" applyAlignment="1">
      <alignment horizontal="center" vertical="center"/>
    </xf>
    <xf numFmtId="191" fontId="46" fillId="0" borderId="0" xfId="0" applyNumberFormat="1" applyFont="1" applyFill="1" applyBorder="1" applyAlignment="1">
      <alignment vertical="center"/>
    </xf>
    <xf numFmtId="191" fontId="45" fillId="0" borderId="0" xfId="0" applyNumberFormat="1" applyFont="1" applyFill="1" applyBorder="1" applyAlignment="1">
      <alignment vertical="center"/>
    </xf>
    <xf numFmtId="191" fontId="46" fillId="0" borderId="10" xfId="0" applyNumberFormat="1" applyFont="1" applyFill="1" applyBorder="1" applyAlignment="1">
      <alignment vertical="center"/>
    </xf>
    <xf numFmtId="191" fontId="46" fillId="0" borderId="11" xfId="0" applyNumberFormat="1" applyFont="1" applyFill="1" applyBorder="1" applyAlignment="1">
      <alignment vertical="center"/>
    </xf>
    <xf numFmtId="0" fontId="45" fillId="0" borderId="0" xfId="0" quotePrefix="1" applyFont="1" applyFill="1" applyAlignment="1">
      <alignment horizontal="left" vertical="center"/>
    </xf>
    <xf numFmtId="192" fontId="46" fillId="0" borderId="0" xfId="0" applyNumberFormat="1" applyFont="1" applyFill="1" applyBorder="1" applyAlignment="1">
      <alignment vertical="center"/>
    </xf>
    <xf numFmtId="168" fontId="2" fillId="0" borderId="10" xfId="79" applyNumberFormat="1" applyFont="1" applyFill="1" applyBorder="1" applyAlignment="1">
      <alignment vertical="center"/>
    </xf>
    <xf numFmtId="192" fontId="46" fillId="0" borderId="0" xfId="31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192" fontId="46" fillId="0" borderId="0" xfId="0" applyNumberFormat="1" applyFont="1" applyFill="1" applyAlignment="1">
      <alignment vertical="center"/>
    </xf>
    <xf numFmtId="168" fontId="46" fillId="0" borderId="0" xfId="0" applyNumberFormat="1" applyFont="1" applyFill="1" applyBorder="1" applyAlignment="1">
      <alignment vertical="center"/>
    </xf>
    <xf numFmtId="191" fontId="48" fillId="0" borderId="10" xfId="155" applyNumberFormat="1" applyFont="1" applyFill="1" applyBorder="1" applyAlignment="1">
      <alignment horizontal="right" vertical="center"/>
    </xf>
    <xf numFmtId="191" fontId="48" fillId="0" borderId="0" xfId="156" applyNumberFormat="1" applyFont="1" applyFill="1" applyBorder="1" applyAlignment="1">
      <alignment horizontal="right"/>
    </xf>
    <xf numFmtId="191" fontId="1" fillId="0" borderId="0" xfId="0" applyNumberFormat="1" applyFont="1" applyFill="1" applyBorder="1" applyAlignment="1">
      <alignment horizontal="center" vertical="center"/>
    </xf>
    <xf numFmtId="0" fontId="49" fillId="0" borderId="0" xfId="0" quotePrefix="1" applyFont="1" applyFill="1" applyAlignment="1">
      <alignment horizontal="left" vertical="center"/>
    </xf>
    <xf numFmtId="3" fontId="46" fillId="0" borderId="0" xfId="22" applyNumberFormat="1" applyFont="1" applyFill="1"/>
    <xf numFmtId="0" fontId="50" fillId="0" borderId="0" xfId="0" applyFont="1" applyFill="1" applyAlignment="1">
      <alignment horizontal="left" vertical="center"/>
    </xf>
    <xf numFmtId="191" fontId="46" fillId="0" borderId="12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horizontal="left" vertical="center"/>
    </xf>
    <xf numFmtId="0" fontId="46" fillId="0" borderId="0" xfId="0" applyFont="1" applyAlignment="1">
      <alignment vertical="center"/>
    </xf>
    <xf numFmtId="2" fontId="46" fillId="0" borderId="0" xfId="0" applyNumberFormat="1" applyFont="1"/>
    <xf numFmtId="191" fontId="45" fillId="0" borderId="0" xfId="0" applyNumberFormat="1" applyFont="1" applyAlignment="1">
      <alignment horizontal="right" vertical="center"/>
    </xf>
    <xf numFmtId="168" fontId="1" fillId="0" borderId="0" xfId="0" applyNumberFormat="1" applyFont="1" applyFill="1" applyAlignment="1">
      <alignment horizontal="left" vertical="center"/>
    </xf>
    <xf numFmtId="168" fontId="1" fillId="0" borderId="10" xfId="0" applyNumberFormat="1" applyFont="1" applyFill="1" applyBorder="1" applyAlignment="1">
      <alignment horizontal="left" vertical="center"/>
    </xf>
    <xf numFmtId="191" fontId="1" fillId="0" borderId="0" xfId="80" quotePrefix="1" applyNumberFormat="1" applyFont="1" applyFill="1" applyAlignment="1">
      <alignment horizontal="right" vertical="center"/>
    </xf>
    <xf numFmtId="191" fontId="2" fillId="0" borderId="0" xfId="80" applyNumberFormat="1" applyFont="1" applyFill="1" applyAlignment="1">
      <alignment horizontal="center" vertical="center"/>
    </xf>
    <xf numFmtId="191" fontId="1" fillId="0" borderId="0" xfId="80" applyNumberFormat="1" applyFont="1" applyFill="1" applyBorder="1" applyAlignment="1">
      <alignment horizontal="center" vertical="center"/>
    </xf>
    <xf numFmtId="191" fontId="51" fillId="0" borderId="0" xfId="0" applyNumberFormat="1" applyFont="1"/>
    <xf numFmtId="0" fontId="51" fillId="0" borderId="0" xfId="0" applyFont="1"/>
    <xf numFmtId="168" fontId="1" fillId="0" borderId="0" xfId="0" applyNumberFormat="1" applyFont="1" applyFill="1" applyAlignment="1">
      <alignment horizontal="left" vertical="center"/>
    </xf>
    <xf numFmtId="168" fontId="1" fillId="0" borderId="10" xfId="0" applyNumberFormat="1" applyFont="1" applyFill="1" applyBorder="1" applyAlignment="1">
      <alignment horizontal="left" vertical="center"/>
    </xf>
    <xf numFmtId="191" fontId="1" fillId="0" borderId="10" xfId="0" applyNumberFormat="1" applyFont="1" applyFill="1" applyBorder="1" applyAlignment="1">
      <alignment horizontal="center" vertical="center" wrapText="1"/>
    </xf>
    <xf numFmtId="191" fontId="1" fillId="0" borderId="10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Alignment="1">
      <alignment horizontal="left" vertical="center"/>
    </xf>
    <xf numFmtId="168" fontId="2" fillId="0" borderId="10" xfId="80" applyNumberFormat="1" applyFont="1" applyFill="1" applyBorder="1" applyAlignment="1">
      <alignment horizontal="left" vertical="center" wrapText="1"/>
    </xf>
    <xf numFmtId="168" fontId="1" fillId="0" borderId="10" xfId="0" applyNumberFormat="1" applyFont="1" applyFill="1" applyBorder="1" applyAlignment="1">
      <alignment horizontal="left" vertical="center"/>
    </xf>
    <xf numFmtId="168" fontId="2" fillId="0" borderId="10" xfId="79" applyNumberFormat="1" applyFont="1" applyFill="1" applyBorder="1" applyAlignment="1">
      <alignment horizontal="left" vertical="center" wrapText="1"/>
    </xf>
  </cellXfs>
  <cellStyles count="157"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omma" xfId="22" builtinId="3"/>
    <cellStyle name="Comma  - Style1" xfId="23" xr:uid="{00000000-0005-0000-0000-000016000000}"/>
    <cellStyle name="Comma  - Style2" xfId="24" xr:uid="{00000000-0005-0000-0000-000017000000}"/>
    <cellStyle name="Comma  - Style3" xfId="25" xr:uid="{00000000-0005-0000-0000-000018000000}"/>
    <cellStyle name="Comma  - Style4" xfId="26" xr:uid="{00000000-0005-0000-0000-000019000000}"/>
    <cellStyle name="Comma  - Style5" xfId="27" xr:uid="{00000000-0005-0000-0000-00001A000000}"/>
    <cellStyle name="Comma  - Style6" xfId="28" xr:uid="{00000000-0005-0000-0000-00001B000000}"/>
    <cellStyle name="Comma  - Style7" xfId="29" xr:uid="{00000000-0005-0000-0000-00001C000000}"/>
    <cellStyle name="Comma 2" xfId="30" xr:uid="{00000000-0005-0000-0000-00001D000000}"/>
    <cellStyle name="Comma 5" xfId="31" xr:uid="{00000000-0005-0000-0000-00001E000000}"/>
    <cellStyle name="Comma0" xfId="32" xr:uid="{00000000-0005-0000-0000-00001F000000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 2 2" xfId="155" xr:uid="{78D96492-279A-43AE-A235-F7349F70B646}"/>
    <cellStyle name="Normal 3" xfId="82" xr:uid="{00000000-0005-0000-0000-000053000000}"/>
    <cellStyle name="Normal 43 2" xfId="152" xr:uid="{00000000-0005-0000-0000-000054000000}"/>
    <cellStyle name="normální_~0026287" xfId="83" xr:uid="{00000000-0005-0000-0000-000055000000}"/>
    <cellStyle name="Number 1" xfId="84" xr:uid="{00000000-0005-0000-0000-000056000000}"/>
    <cellStyle name="Percent (0)" xfId="85" xr:uid="{00000000-0005-0000-0000-000057000000}"/>
    <cellStyle name="Percent [2]" xfId="86" xr:uid="{00000000-0005-0000-0000-000058000000}"/>
    <cellStyle name="ph_Standard" xfId="87" xr:uid="{00000000-0005-0000-0000-000059000000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_LHA 010920" xfId="138" xr:uid="{00000000-0005-0000-0000-00008D000000}"/>
    <cellStyle name="ปกติ_Sheet1" xfId="156" xr:uid="{068000FF-0379-4FEE-8F3E-68ED9DA97DE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4"/>
  <sheetViews>
    <sheetView tabSelected="1" topLeftCell="A103" zoomScale="85" zoomScaleNormal="85" zoomScaleSheetLayoutView="100" workbookViewId="0">
      <selection activeCell="I121" sqref="I121"/>
    </sheetView>
  </sheetViews>
  <sheetFormatPr defaultColWidth="9.140625" defaultRowHeight="16.5" customHeight="1"/>
  <cols>
    <col min="1" max="3" width="2.42578125" style="24" customWidth="1"/>
    <col min="4" max="4" width="42.5703125" style="24" customWidth="1"/>
    <col min="5" max="5" width="7.7109375" style="24" customWidth="1"/>
    <col min="6" max="6" width="1.140625" style="24" customWidth="1"/>
    <col min="7" max="7" width="14.7109375" style="25" customWidth="1"/>
    <col min="8" max="8" width="1.140625" style="25" customWidth="1"/>
    <col min="9" max="9" width="14.7109375" style="25" customWidth="1"/>
    <col min="10" max="10" width="1.140625" style="24" customWidth="1"/>
    <col min="11" max="11" width="14.7109375" style="24" customWidth="1"/>
    <col min="12" max="12" width="1.140625" style="24" customWidth="1"/>
    <col min="13" max="13" width="14.7109375" style="24" customWidth="1"/>
    <col min="14" max="16384" width="9.140625" style="24"/>
  </cols>
  <sheetData>
    <row r="1" spans="1:13" ht="16.5" customHeight="1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5" customHeight="1">
      <c r="A2" s="62" t="s">
        <v>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6.5" customHeight="1">
      <c r="A3" s="63" t="s">
        <v>183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16.5" customHeight="1">
      <c r="A4" s="29"/>
      <c r="B4" s="29"/>
      <c r="C4" s="29"/>
      <c r="D4" s="29"/>
      <c r="E4" s="29"/>
      <c r="F4" s="29"/>
      <c r="G4" s="47"/>
      <c r="H4" s="47"/>
      <c r="I4" s="47"/>
    </row>
    <row r="5" spans="1:13" ht="16.5" customHeight="1">
      <c r="A5" s="29"/>
      <c r="B5" s="29"/>
      <c r="C5" s="29"/>
      <c r="D5" s="29"/>
      <c r="E5" s="29"/>
      <c r="F5" s="29"/>
      <c r="G5" s="47"/>
      <c r="H5" s="47"/>
      <c r="I5" s="47"/>
    </row>
    <row r="6" spans="1:13" ht="25.15" customHeight="1">
      <c r="A6" s="29"/>
      <c r="B6" s="29"/>
      <c r="C6" s="29"/>
      <c r="D6" s="29"/>
      <c r="E6" s="29"/>
      <c r="F6" s="29"/>
      <c r="G6" s="134" t="s">
        <v>76</v>
      </c>
      <c r="H6" s="135"/>
      <c r="I6" s="135"/>
      <c r="K6" s="134" t="s">
        <v>77</v>
      </c>
      <c r="L6" s="135"/>
      <c r="M6" s="135"/>
    </row>
    <row r="7" spans="1:13" ht="16.5" customHeight="1">
      <c r="A7" s="132"/>
      <c r="B7" s="132"/>
      <c r="C7" s="132"/>
      <c r="D7" s="132"/>
      <c r="E7" s="3"/>
      <c r="F7" s="4"/>
      <c r="G7" s="5" t="s">
        <v>144</v>
      </c>
      <c r="H7" s="6"/>
      <c r="I7" s="5" t="s">
        <v>145</v>
      </c>
      <c r="K7" s="5" t="s">
        <v>144</v>
      </c>
      <c r="L7" s="6"/>
      <c r="M7" s="5" t="s">
        <v>145</v>
      </c>
    </row>
    <row r="8" spans="1:13" ht="16.5" customHeight="1">
      <c r="A8" s="23"/>
      <c r="B8" s="23"/>
      <c r="C8" s="23"/>
      <c r="D8" s="23"/>
      <c r="E8" s="3"/>
      <c r="F8" s="4"/>
      <c r="G8" s="5" t="s">
        <v>184</v>
      </c>
      <c r="H8" s="7"/>
      <c r="I8" s="5" t="s">
        <v>33</v>
      </c>
      <c r="K8" s="5" t="s">
        <v>184</v>
      </c>
      <c r="L8" s="7"/>
      <c r="M8" s="5" t="s">
        <v>33</v>
      </c>
    </row>
    <row r="9" spans="1:13" ht="16.5" customHeight="1">
      <c r="E9" s="8"/>
      <c r="F9" s="9"/>
      <c r="G9" s="10" t="s">
        <v>75</v>
      </c>
      <c r="H9" s="11"/>
      <c r="I9" s="10" t="s">
        <v>59</v>
      </c>
      <c r="K9" s="10" t="s">
        <v>75</v>
      </c>
      <c r="L9" s="11"/>
      <c r="M9" s="10" t="s">
        <v>59</v>
      </c>
    </row>
    <row r="10" spans="1:13" ht="16.5" customHeight="1">
      <c r="A10" s="22"/>
      <c r="E10" s="12" t="s">
        <v>45</v>
      </c>
      <c r="F10" s="1"/>
      <c r="G10" s="13" t="s">
        <v>51</v>
      </c>
      <c r="H10" s="14"/>
      <c r="I10" s="13" t="s">
        <v>51</v>
      </c>
      <c r="K10" s="13" t="s">
        <v>51</v>
      </c>
      <c r="L10" s="14"/>
      <c r="M10" s="13" t="s">
        <v>51</v>
      </c>
    </row>
    <row r="11" spans="1:13" ht="16.5" customHeight="1">
      <c r="A11" s="22" t="s">
        <v>0</v>
      </c>
      <c r="E11" s="48"/>
      <c r="F11" s="48"/>
      <c r="G11" s="49"/>
      <c r="H11" s="49"/>
      <c r="I11" s="49"/>
    </row>
    <row r="12" spans="1:13" ht="16.5" customHeight="1">
      <c r="A12" s="22"/>
      <c r="E12" s="48"/>
      <c r="F12" s="48"/>
      <c r="G12" s="49"/>
      <c r="H12" s="49"/>
      <c r="I12" s="49"/>
    </row>
    <row r="13" spans="1:13" ht="16.5" customHeight="1">
      <c r="A13" s="24" t="s">
        <v>148</v>
      </c>
      <c r="E13" s="48">
        <v>9</v>
      </c>
      <c r="F13" s="48"/>
      <c r="G13" s="53">
        <v>4552650</v>
      </c>
      <c r="H13" s="49"/>
      <c r="I13" s="53">
        <v>4497250</v>
      </c>
      <c r="K13" s="53">
        <v>1950442</v>
      </c>
      <c r="M13" s="53">
        <v>179669</v>
      </c>
    </row>
    <row r="14" spans="1:13" ht="16.5" customHeight="1">
      <c r="A14" s="34" t="s">
        <v>149</v>
      </c>
      <c r="B14" s="41"/>
      <c r="C14" s="41"/>
      <c r="D14" s="41"/>
      <c r="E14" s="48">
        <v>10</v>
      </c>
      <c r="F14" s="51"/>
      <c r="G14" s="53">
        <v>597580</v>
      </c>
      <c r="I14" s="53">
        <v>771000</v>
      </c>
      <c r="K14" s="53">
        <v>0</v>
      </c>
      <c r="M14" s="53">
        <v>0</v>
      </c>
    </row>
    <row r="15" spans="1:13" ht="16.5" customHeight="1">
      <c r="A15" s="34" t="s">
        <v>1</v>
      </c>
      <c r="B15" s="34"/>
      <c r="C15" s="34"/>
      <c r="D15" s="34"/>
      <c r="E15" s="48"/>
      <c r="F15" s="51"/>
      <c r="G15" s="53">
        <v>17841</v>
      </c>
      <c r="H15" s="33"/>
      <c r="I15" s="53">
        <v>12412</v>
      </c>
      <c r="K15" s="53">
        <v>6406</v>
      </c>
      <c r="M15" s="53">
        <v>4626</v>
      </c>
    </row>
    <row r="16" spans="1:13" ht="16.5" customHeight="1">
      <c r="A16" s="24" t="s">
        <v>78</v>
      </c>
      <c r="E16" s="48">
        <v>11</v>
      </c>
      <c r="F16" s="48"/>
      <c r="G16" s="53">
        <v>2363201</v>
      </c>
      <c r="H16" s="49"/>
      <c r="I16" s="53">
        <v>2741204</v>
      </c>
      <c r="K16" s="53">
        <v>0</v>
      </c>
      <c r="M16" s="53">
        <v>0</v>
      </c>
    </row>
    <row r="17" spans="1:13" ht="16.5" customHeight="1">
      <c r="A17" s="24" t="s">
        <v>79</v>
      </c>
      <c r="E17" s="48">
        <v>12</v>
      </c>
      <c r="F17" s="48"/>
      <c r="G17" s="53">
        <v>515350</v>
      </c>
      <c r="H17" s="49"/>
      <c r="I17" s="53">
        <v>496239</v>
      </c>
      <c r="K17" s="53">
        <v>0</v>
      </c>
      <c r="M17" s="53">
        <v>0</v>
      </c>
    </row>
    <row r="18" spans="1:13" ht="16.5" customHeight="1">
      <c r="A18" s="24" t="s">
        <v>115</v>
      </c>
      <c r="E18" s="48"/>
      <c r="F18" s="48"/>
      <c r="G18" s="53"/>
      <c r="H18" s="49"/>
      <c r="I18" s="53"/>
      <c r="K18" s="53"/>
      <c r="M18" s="53"/>
    </row>
    <row r="19" spans="1:13" ht="16.5" customHeight="1">
      <c r="B19" s="24" t="s">
        <v>63</v>
      </c>
      <c r="E19" s="48">
        <v>13</v>
      </c>
      <c r="F19" s="48"/>
      <c r="G19" s="53">
        <v>0</v>
      </c>
      <c r="H19" s="49"/>
      <c r="I19" s="53">
        <v>0</v>
      </c>
      <c r="K19" s="53">
        <v>466423</v>
      </c>
      <c r="M19" s="53">
        <v>0</v>
      </c>
    </row>
    <row r="20" spans="1:13" ht="16.5" customHeight="1">
      <c r="A20" s="24" t="s">
        <v>115</v>
      </c>
      <c r="E20" s="48"/>
      <c r="F20" s="48"/>
      <c r="G20" s="53"/>
      <c r="H20" s="49"/>
      <c r="I20" s="53"/>
      <c r="K20" s="53"/>
      <c r="M20" s="53"/>
    </row>
    <row r="21" spans="1:13" ht="16.5" customHeight="1">
      <c r="B21" s="24" t="s">
        <v>116</v>
      </c>
      <c r="E21" s="48">
        <v>13</v>
      </c>
      <c r="F21" s="48"/>
      <c r="G21" s="53">
        <v>0</v>
      </c>
      <c r="H21" s="49"/>
      <c r="I21" s="53">
        <v>0</v>
      </c>
      <c r="K21" s="53">
        <v>2084801</v>
      </c>
      <c r="M21" s="53">
        <v>0</v>
      </c>
    </row>
    <row r="22" spans="1:13" ht="16.5" customHeight="1">
      <c r="A22" s="24" t="s">
        <v>114</v>
      </c>
      <c r="E22" s="48">
        <v>13</v>
      </c>
      <c r="F22" s="48"/>
      <c r="G22" s="53">
        <v>0</v>
      </c>
      <c r="H22" s="49"/>
      <c r="I22" s="53">
        <v>0</v>
      </c>
      <c r="K22" s="53">
        <v>12927</v>
      </c>
      <c r="M22" s="53">
        <v>0</v>
      </c>
    </row>
    <row r="23" spans="1:13" ht="16.5" customHeight="1">
      <c r="A23" s="24" t="s">
        <v>80</v>
      </c>
      <c r="E23" s="48"/>
      <c r="F23" s="48"/>
      <c r="G23" s="53"/>
      <c r="H23" s="49"/>
      <c r="I23" s="53"/>
      <c r="K23" s="53"/>
      <c r="M23" s="53"/>
    </row>
    <row r="24" spans="1:13" ht="16.5" customHeight="1">
      <c r="A24" s="41"/>
      <c r="B24" s="41" t="s">
        <v>146</v>
      </c>
      <c r="C24" s="41"/>
      <c r="D24" s="44"/>
      <c r="E24" s="48" t="s">
        <v>211</v>
      </c>
      <c r="F24" s="51"/>
      <c r="G24" s="53">
        <v>6641704</v>
      </c>
      <c r="H24" s="49"/>
      <c r="I24" s="53">
        <v>7352462</v>
      </c>
      <c r="K24" s="53">
        <v>0</v>
      </c>
      <c r="M24" s="53">
        <v>4318476</v>
      </c>
    </row>
    <row r="25" spans="1:13" ht="16.5" customHeight="1">
      <c r="B25" s="24" t="s">
        <v>147</v>
      </c>
      <c r="E25" s="48">
        <v>15</v>
      </c>
      <c r="F25" s="51"/>
      <c r="G25" s="53">
        <v>0</v>
      </c>
      <c r="H25" s="49"/>
      <c r="I25" s="53">
        <v>14</v>
      </c>
      <c r="K25" s="53">
        <v>0</v>
      </c>
      <c r="M25" s="53">
        <v>0</v>
      </c>
    </row>
    <row r="26" spans="1:13" ht="16.5" customHeight="1">
      <c r="A26" s="24" t="s">
        <v>81</v>
      </c>
      <c r="E26" s="48">
        <v>16</v>
      </c>
      <c r="F26" s="51"/>
      <c r="G26" s="53">
        <v>10886469</v>
      </c>
      <c r="H26" s="49"/>
      <c r="I26" s="53">
        <v>10715018</v>
      </c>
      <c r="K26" s="53">
        <v>5455863</v>
      </c>
      <c r="M26" s="53">
        <v>5455863</v>
      </c>
    </row>
    <row r="27" spans="1:13" ht="16.5" customHeight="1">
      <c r="A27" s="34" t="s">
        <v>82</v>
      </c>
      <c r="B27" s="41"/>
      <c r="E27" s="48">
        <v>16</v>
      </c>
      <c r="F27" s="51"/>
      <c r="G27" s="53">
        <v>0</v>
      </c>
      <c r="H27" s="49"/>
      <c r="I27" s="53">
        <v>0</v>
      </c>
      <c r="K27" s="53">
        <v>2572379</v>
      </c>
      <c r="M27" s="53">
        <v>2572379</v>
      </c>
    </row>
    <row r="28" spans="1:13" ht="16.5" customHeight="1">
      <c r="A28" s="34" t="s">
        <v>150</v>
      </c>
      <c r="B28" s="41"/>
      <c r="C28" s="41"/>
      <c r="D28" s="41"/>
      <c r="E28" s="48">
        <v>17</v>
      </c>
      <c r="F28" s="51"/>
      <c r="G28" s="53">
        <v>36232</v>
      </c>
      <c r="H28" s="49"/>
      <c r="I28" s="53">
        <v>49292</v>
      </c>
      <c r="K28" s="53">
        <v>1686</v>
      </c>
      <c r="M28" s="53">
        <v>1698</v>
      </c>
    </row>
    <row r="29" spans="1:13" ht="16.5" customHeight="1">
      <c r="A29" s="34" t="s">
        <v>83</v>
      </c>
      <c r="B29" s="41"/>
      <c r="C29" s="41"/>
      <c r="D29" s="41"/>
      <c r="E29" s="48"/>
      <c r="F29" s="51"/>
      <c r="G29" s="53">
        <v>508877</v>
      </c>
      <c r="H29" s="49"/>
      <c r="I29" s="53">
        <v>508877</v>
      </c>
      <c r="K29" s="53" t="s">
        <v>84</v>
      </c>
      <c r="M29" s="53" t="s">
        <v>84</v>
      </c>
    </row>
    <row r="30" spans="1:13" ht="16.5" customHeight="1">
      <c r="A30" s="34" t="s">
        <v>172</v>
      </c>
      <c r="B30" s="41"/>
      <c r="C30" s="41"/>
      <c r="D30" s="41"/>
      <c r="E30" s="48">
        <v>18</v>
      </c>
      <c r="F30" s="51"/>
      <c r="G30" s="53">
        <v>160028</v>
      </c>
      <c r="H30" s="49"/>
      <c r="I30" s="53">
        <v>0</v>
      </c>
      <c r="K30" s="53">
        <v>0</v>
      </c>
      <c r="M30" s="53">
        <v>0</v>
      </c>
    </row>
    <row r="31" spans="1:13" ht="16.5" customHeight="1">
      <c r="A31" s="34" t="s">
        <v>151</v>
      </c>
      <c r="B31" s="41"/>
      <c r="C31" s="41"/>
      <c r="D31" s="41"/>
      <c r="E31" s="48">
        <v>19</v>
      </c>
      <c r="F31" s="51"/>
      <c r="G31" s="53">
        <v>73243</v>
      </c>
      <c r="H31" s="49"/>
      <c r="I31" s="53">
        <v>85075</v>
      </c>
      <c r="K31" s="53">
        <v>1968</v>
      </c>
      <c r="M31" s="53">
        <v>1968</v>
      </c>
    </row>
    <row r="32" spans="1:13" ht="16.5" customHeight="1">
      <c r="A32" s="34" t="s">
        <v>152</v>
      </c>
      <c r="B32" s="41"/>
      <c r="C32" s="41"/>
      <c r="D32" s="41"/>
      <c r="E32" s="48">
        <v>20</v>
      </c>
      <c r="F32" s="51"/>
      <c r="G32" s="53">
        <v>290826</v>
      </c>
      <c r="H32" s="49"/>
      <c r="I32" s="53">
        <v>328450</v>
      </c>
      <c r="K32" s="53">
        <v>19137</v>
      </c>
      <c r="M32" s="53">
        <v>26644</v>
      </c>
    </row>
    <row r="33" spans="1:13" ht="16.5" customHeight="1">
      <c r="A33" s="34" t="s">
        <v>153</v>
      </c>
      <c r="B33" s="41"/>
      <c r="C33" s="41"/>
      <c r="D33" s="41"/>
      <c r="E33" s="48"/>
      <c r="F33" s="51"/>
      <c r="G33" s="53">
        <v>71569</v>
      </c>
      <c r="H33" s="49"/>
      <c r="I33" s="53">
        <v>72513</v>
      </c>
      <c r="K33" s="53">
        <v>0</v>
      </c>
      <c r="M33" s="53">
        <v>0</v>
      </c>
    </row>
    <row r="34" spans="1:13" ht="16.5" customHeight="1">
      <c r="A34" s="34" t="s">
        <v>2</v>
      </c>
      <c r="B34" s="41"/>
      <c r="C34" s="41"/>
      <c r="D34" s="41"/>
      <c r="E34" s="48">
        <v>21</v>
      </c>
      <c r="F34" s="51"/>
      <c r="G34" s="54">
        <v>223448</v>
      </c>
      <c r="H34" s="49"/>
      <c r="I34" s="54">
        <v>186673</v>
      </c>
      <c r="K34" s="54">
        <v>8651</v>
      </c>
      <c r="M34" s="54">
        <v>7651</v>
      </c>
    </row>
    <row r="35" spans="1:13" ht="16.5" customHeight="1">
      <c r="A35" s="34"/>
      <c r="B35" s="34"/>
      <c r="C35" s="34"/>
      <c r="D35" s="34"/>
      <c r="E35" s="51"/>
      <c r="F35" s="51"/>
      <c r="G35" s="39"/>
      <c r="H35" s="33"/>
      <c r="I35" s="39"/>
    </row>
    <row r="36" spans="1:13" ht="16.5" customHeight="1" thickBot="1">
      <c r="A36" s="22" t="s">
        <v>3</v>
      </c>
      <c r="B36" s="22"/>
      <c r="C36" s="22"/>
      <c r="D36" s="22"/>
      <c r="E36" s="51"/>
      <c r="F36" s="51"/>
      <c r="G36" s="40">
        <f>SUM(G13:G34)</f>
        <v>26939018</v>
      </c>
      <c r="H36" s="46"/>
      <c r="I36" s="40">
        <f>SUM(I13:I34)</f>
        <v>27816479</v>
      </c>
      <c r="K36" s="40">
        <f>SUM(K13:K34)</f>
        <v>12580683</v>
      </c>
      <c r="M36" s="40">
        <f>SUM(M13:M34)</f>
        <v>12568974</v>
      </c>
    </row>
    <row r="37" spans="1:13" ht="16.5" customHeight="1" thickTop="1">
      <c r="A37" s="22"/>
      <c r="B37" s="22"/>
      <c r="C37" s="22"/>
      <c r="D37" s="22"/>
      <c r="E37" s="51"/>
      <c r="F37" s="51"/>
      <c r="G37" s="18"/>
      <c r="H37" s="46"/>
      <c r="I37" s="18"/>
    </row>
    <row r="38" spans="1:13" ht="16.5" customHeight="1">
      <c r="A38" s="22"/>
      <c r="B38" s="22"/>
      <c r="C38" s="22"/>
      <c r="D38" s="22"/>
      <c r="E38" s="51"/>
      <c r="F38" s="51"/>
      <c r="G38" s="18"/>
      <c r="H38" s="46"/>
      <c r="I38" s="18"/>
    </row>
    <row r="39" spans="1:13" ht="16.5" customHeight="1">
      <c r="A39" s="22"/>
      <c r="B39" s="22"/>
      <c r="C39" s="22"/>
      <c r="D39" s="22"/>
      <c r="E39" s="51"/>
      <c r="F39" s="51"/>
      <c r="G39" s="18"/>
      <c r="H39" s="46"/>
      <c r="I39" s="18"/>
    </row>
    <row r="40" spans="1:13" ht="16.5" customHeight="1">
      <c r="A40" s="22"/>
      <c r="B40" s="22"/>
      <c r="C40" s="22"/>
      <c r="D40" s="22"/>
      <c r="E40" s="51"/>
      <c r="F40" s="51"/>
      <c r="G40" s="18"/>
      <c r="H40" s="46"/>
      <c r="I40" s="18"/>
    </row>
    <row r="41" spans="1:13" ht="16.5" customHeight="1">
      <c r="A41" s="22"/>
      <c r="B41" s="22"/>
      <c r="C41" s="22"/>
      <c r="D41" s="22"/>
      <c r="E41" s="51"/>
      <c r="F41" s="51"/>
      <c r="G41" s="18"/>
      <c r="H41" s="46"/>
      <c r="I41" s="18"/>
    </row>
    <row r="42" spans="1:13" ht="16.5" customHeight="1">
      <c r="A42" s="22"/>
      <c r="B42" s="22"/>
      <c r="C42" s="22"/>
      <c r="D42" s="22"/>
      <c r="E42" s="51"/>
      <c r="F42" s="51"/>
      <c r="G42" s="18"/>
      <c r="H42" s="46"/>
      <c r="I42" s="18"/>
    </row>
    <row r="43" spans="1:13" ht="16.5" customHeight="1">
      <c r="A43" s="22"/>
      <c r="B43" s="22"/>
      <c r="C43" s="22"/>
      <c r="D43" s="22"/>
      <c r="E43" s="51"/>
      <c r="F43" s="51"/>
      <c r="G43" s="18"/>
      <c r="H43" s="46"/>
      <c r="I43" s="18"/>
    </row>
    <row r="44" spans="1:13" ht="16.5" customHeight="1">
      <c r="A44" s="22"/>
      <c r="B44" s="22"/>
      <c r="C44" s="22"/>
      <c r="D44" s="22"/>
      <c r="E44" s="51"/>
      <c r="F44" s="51"/>
      <c r="G44" s="18"/>
      <c r="H44" s="46"/>
      <c r="I44" s="18"/>
    </row>
    <row r="45" spans="1:13" ht="16.5" customHeight="1">
      <c r="A45" s="22"/>
      <c r="B45" s="22"/>
      <c r="C45" s="22"/>
      <c r="D45" s="22"/>
      <c r="E45" s="51"/>
      <c r="F45" s="51"/>
      <c r="G45" s="18"/>
      <c r="H45" s="46"/>
      <c r="I45" s="18"/>
    </row>
    <row r="46" spans="1:13" ht="16.5" customHeight="1">
      <c r="A46" s="22"/>
      <c r="B46" s="22"/>
      <c r="C46" s="22"/>
      <c r="D46" s="22"/>
      <c r="E46" s="51"/>
      <c r="F46" s="51"/>
      <c r="G46" s="18"/>
      <c r="H46" s="46"/>
      <c r="I46" s="18"/>
    </row>
    <row r="47" spans="1:13" ht="16.5" customHeight="1">
      <c r="A47" s="22"/>
      <c r="B47" s="22"/>
      <c r="C47" s="22"/>
      <c r="D47" s="22"/>
      <c r="E47" s="51"/>
      <c r="F47" s="51"/>
      <c r="G47" s="18"/>
      <c r="H47" s="46"/>
      <c r="I47" s="18"/>
    </row>
    <row r="48" spans="1:13" ht="16.5" customHeight="1">
      <c r="A48" s="22"/>
      <c r="B48" s="22"/>
      <c r="C48" s="22"/>
      <c r="D48" s="22"/>
      <c r="E48" s="51"/>
      <c r="F48" s="51"/>
      <c r="G48" s="18"/>
      <c r="H48" s="46"/>
      <c r="I48" s="18"/>
    </row>
    <row r="49" spans="1:13" ht="16.5" customHeight="1">
      <c r="A49" s="22"/>
      <c r="B49" s="22"/>
      <c r="C49" s="22"/>
      <c r="D49" s="22"/>
      <c r="E49" s="51"/>
      <c r="F49" s="51"/>
      <c r="G49" s="18"/>
      <c r="H49" s="46"/>
      <c r="I49" s="18"/>
    </row>
    <row r="50" spans="1:13" ht="16.5" customHeight="1">
      <c r="A50" s="22"/>
      <c r="B50" s="22"/>
      <c r="C50" s="22"/>
      <c r="D50" s="22"/>
      <c r="E50" s="51"/>
      <c r="F50" s="51"/>
      <c r="G50" s="18"/>
      <c r="H50" s="46"/>
      <c r="I50" s="18"/>
    </row>
    <row r="51" spans="1:13" ht="16.5" customHeight="1">
      <c r="A51" s="22"/>
      <c r="B51" s="22"/>
      <c r="C51" s="22"/>
      <c r="D51" s="22"/>
      <c r="E51" s="51"/>
      <c r="F51" s="51"/>
      <c r="G51" s="18"/>
      <c r="H51" s="46"/>
      <c r="I51" s="18"/>
    </row>
    <row r="52" spans="1:13" ht="16.5" customHeight="1">
      <c r="A52" s="22"/>
      <c r="B52" s="22"/>
      <c r="C52" s="22"/>
      <c r="D52" s="22"/>
      <c r="E52" s="51"/>
      <c r="F52" s="51"/>
      <c r="G52" s="18"/>
      <c r="H52" s="46"/>
      <c r="I52" s="18"/>
    </row>
    <row r="53" spans="1:13" ht="16.5" customHeight="1">
      <c r="A53" s="22"/>
      <c r="B53" s="22"/>
      <c r="C53" s="22"/>
      <c r="D53" s="22"/>
      <c r="E53" s="51"/>
      <c r="F53" s="51"/>
      <c r="G53" s="18"/>
      <c r="H53" s="46"/>
      <c r="I53" s="18"/>
    </row>
    <row r="54" spans="1:13" ht="16.5" customHeight="1">
      <c r="A54" s="22"/>
      <c r="B54" s="22"/>
      <c r="C54" s="22"/>
      <c r="D54" s="22"/>
      <c r="E54" s="51"/>
      <c r="F54" s="51"/>
      <c r="G54" s="18"/>
      <c r="H54" s="46"/>
      <c r="I54" s="18"/>
    </row>
    <row r="55" spans="1:13" ht="16.5" customHeight="1">
      <c r="A55" s="22"/>
      <c r="B55" s="22"/>
      <c r="C55" s="22"/>
      <c r="D55" s="22"/>
      <c r="E55" s="51"/>
      <c r="F55" s="51"/>
      <c r="G55" s="18"/>
      <c r="H55" s="46"/>
      <c r="I55" s="18"/>
    </row>
    <row r="56" spans="1:13" ht="5.25" customHeight="1">
      <c r="A56" s="22"/>
      <c r="B56" s="22"/>
      <c r="C56" s="22"/>
      <c r="D56" s="22"/>
      <c r="E56" s="51"/>
      <c r="F56" s="51"/>
      <c r="G56" s="18"/>
      <c r="H56" s="46"/>
      <c r="I56" s="18"/>
    </row>
    <row r="57" spans="1:13" ht="22.15" customHeight="1">
      <c r="A57" s="109" t="s">
        <v>46</v>
      </c>
      <c r="B57" s="109"/>
      <c r="C57" s="109"/>
      <c r="D57" s="109"/>
      <c r="E57" s="109"/>
      <c r="F57" s="109"/>
      <c r="G57" s="109"/>
      <c r="H57" s="109"/>
      <c r="I57" s="109"/>
      <c r="J57" s="70"/>
      <c r="K57" s="70"/>
      <c r="L57" s="70"/>
      <c r="M57" s="70"/>
    </row>
    <row r="58" spans="1:13" ht="16.5" customHeight="1">
      <c r="A58" s="22" t="s">
        <v>143</v>
      </c>
      <c r="B58" s="23"/>
      <c r="E58" s="51"/>
      <c r="F58" s="51"/>
      <c r="H58" s="27"/>
      <c r="I58" s="27"/>
      <c r="J58" s="23"/>
      <c r="K58" s="23"/>
      <c r="L58" s="23"/>
      <c r="M58" s="23"/>
    </row>
    <row r="59" spans="1:13" ht="16.5" customHeight="1">
      <c r="A59" s="136" t="s">
        <v>47</v>
      </c>
      <c r="B59" s="136"/>
      <c r="C59" s="136"/>
      <c r="D59" s="136"/>
      <c r="E59" s="136"/>
      <c r="F59" s="136"/>
      <c r="G59" s="136"/>
      <c r="H59" s="136"/>
      <c r="I59" s="136"/>
    </row>
    <row r="60" spans="1:13" ht="16.5" customHeight="1">
      <c r="A60" s="63" t="s">
        <v>183</v>
      </c>
      <c r="B60" s="133"/>
      <c r="C60" s="133"/>
      <c r="D60" s="133"/>
      <c r="E60" s="133"/>
      <c r="F60" s="133"/>
      <c r="G60" s="52"/>
      <c r="H60" s="52"/>
      <c r="I60" s="52"/>
      <c r="J60" s="70"/>
      <c r="K60" s="70"/>
      <c r="L60" s="70"/>
      <c r="M60" s="70"/>
    </row>
    <row r="61" spans="1:13" ht="16.5" customHeight="1">
      <c r="A61" s="17"/>
      <c r="B61" s="29"/>
      <c r="C61" s="29"/>
      <c r="D61" s="29"/>
      <c r="E61" s="29"/>
      <c r="F61" s="29"/>
      <c r="G61" s="47"/>
      <c r="H61" s="47"/>
      <c r="I61" s="47"/>
    </row>
    <row r="62" spans="1:13" ht="16.5" customHeight="1">
      <c r="A62" s="132"/>
      <c r="B62" s="132"/>
      <c r="C62" s="132"/>
      <c r="D62" s="132"/>
      <c r="E62" s="132"/>
      <c r="F62" s="132"/>
      <c r="G62" s="27"/>
      <c r="H62" s="27"/>
    </row>
    <row r="63" spans="1:13" ht="25.15" customHeight="1">
      <c r="A63" s="132"/>
      <c r="B63" s="132"/>
      <c r="C63" s="132"/>
      <c r="D63" s="132"/>
      <c r="E63" s="132"/>
      <c r="F63" s="132"/>
      <c r="G63" s="134" t="s">
        <v>76</v>
      </c>
      <c r="H63" s="135"/>
      <c r="I63" s="135"/>
      <c r="K63" s="134" t="s">
        <v>77</v>
      </c>
      <c r="L63" s="135"/>
      <c r="M63" s="135"/>
    </row>
    <row r="64" spans="1:13" ht="16.5" customHeight="1">
      <c r="A64" s="132"/>
      <c r="B64" s="132"/>
      <c r="C64" s="132"/>
      <c r="D64" s="132"/>
      <c r="E64" s="3"/>
      <c r="F64" s="4"/>
      <c r="G64" s="5" t="s">
        <v>144</v>
      </c>
      <c r="H64" s="6"/>
      <c r="I64" s="5" t="s">
        <v>145</v>
      </c>
      <c r="K64" s="5" t="s">
        <v>144</v>
      </c>
      <c r="L64" s="6"/>
      <c r="M64" s="5" t="s">
        <v>145</v>
      </c>
    </row>
    <row r="65" spans="1:13" ht="16.5" customHeight="1">
      <c r="B65" s="23"/>
      <c r="C65" s="23"/>
      <c r="D65" s="23"/>
      <c r="E65" s="8"/>
      <c r="F65" s="9"/>
      <c r="G65" s="5" t="s">
        <v>184</v>
      </c>
      <c r="H65" s="7"/>
      <c r="I65" s="5" t="s">
        <v>33</v>
      </c>
      <c r="K65" s="5" t="s">
        <v>184</v>
      </c>
      <c r="L65" s="7"/>
      <c r="M65" s="5" t="s">
        <v>33</v>
      </c>
    </row>
    <row r="66" spans="1:13" ht="16.5" customHeight="1">
      <c r="B66" s="23"/>
      <c r="C66" s="23"/>
      <c r="D66" s="23"/>
      <c r="E66" s="8"/>
      <c r="F66" s="9"/>
      <c r="G66" s="10" t="s">
        <v>75</v>
      </c>
      <c r="H66" s="11"/>
      <c r="I66" s="10" t="s">
        <v>59</v>
      </c>
      <c r="K66" s="10" t="s">
        <v>75</v>
      </c>
      <c r="L66" s="11"/>
      <c r="M66" s="10" t="s">
        <v>59</v>
      </c>
    </row>
    <row r="67" spans="1:13" ht="16.5" customHeight="1">
      <c r="B67" s="22"/>
      <c r="C67" s="22"/>
      <c r="E67" s="12" t="s">
        <v>45</v>
      </c>
      <c r="F67" s="1"/>
      <c r="G67" s="13" t="s">
        <v>51</v>
      </c>
      <c r="H67" s="14"/>
      <c r="I67" s="13" t="s">
        <v>51</v>
      </c>
      <c r="K67" s="13" t="s">
        <v>51</v>
      </c>
      <c r="L67" s="14"/>
      <c r="M67" s="13" t="s">
        <v>51</v>
      </c>
    </row>
    <row r="68" spans="1:13" ht="16.5" customHeight="1">
      <c r="A68" s="22" t="s">
        <v>4</v>
      </c>
      <c r="B68" s="22"/>
      <c r="C68" s="22"/>
      <c r="E68" s="15"/>
      <c r="F68" s="1"/>
      <c r="G68" s="16"/>
      <c r="H68" s="14"/>
      <c r="I68" s="16"/>
    </row>
    <row r="69" spans="1:13" ht="16.5" customHeight="1">
      <c r="A69" s="22"/>
      <c r="B69" s="22"/>
      <c r="C69" s="22"/>
      <c r="E69" s="15"/>
      <c r="F69" s="1"/>
      <c r="G69" s="16"/>
      <c r="H69" s="14"/>
      <c r="I69" s="16"/>
    </row>
    <row r="70" spans="1:13" ht="16.5" customHeight="1">
      <c r="A70" s="22" t="s">
        <v>5</v>
      </c>
      <c r="B70" s="22"/>
      <c r="C70" s="22"/>
      <c r="E70" s="15"/>
      <c r="F70" s="1"/>
      <c r="G70" s="16"/>
      <c r="H70" s="14"/>
      <c r="I70" s="16"/>
    </row>
    <row r="71" spans="1:13" ht="16.5" customHeight="1">
      <c r="A71" s="22"/>
      <c r="B71" s="22"/>
      <c r="C71" s="22"/>
      <c r="E71" s="15"/>
      <c r="F71" s="1"/>
      <c r="G71" s="16"/>
      <c r="H71" s="14"/>
      <c r="I71" s="16"/>
    </row>
    <row r="72" spans="1:13" ht="16.5" customHeight="1">
      <c r="A72" s="24" t="s">
        <v>6</v>
      </c>
      <c r="E72" s="76">
        <v>22</v>
      </c>
      <c r="F72" s="48"/>
      <c r="G72" s="53">
        <v>5612658</v>
      </c>
      <c r="H72" s="53"/>
      <c r="I72" s="53">
        <v>5797941</v>
      </c>
      <c r="K72" s="53">
        <v>0</v>
      </c>
      <c r="M72" s="53">
        <v>0</v>
      </c>
    </row>
    <row r="73" spans="1:13" ht="16.5" customHeight="1">
      <c r="A73" s="24" t="s">
        <v>85</v>
      </c>
      <c r="E73" s="76">
        <v>23</v>
      </c>
      <c r="F73" s="48"/>
      <c r="G73" s="53">
        <v>1625827</v>
      </c>
      <c r="H73" s="53"/>
      <c r="I73" s="53">
        <v>1944672</v>
      </c>
      <c r="K73" s="53">
        <v>0</v>
      </c>
      <c r="M73" s="53">
        <v>0</v>
      </c>
    </row>
    <row r="74" spans="1:13" ht="16.5" customHeight="1">
      <c r="A74" s="24" t="s">
        <v>86</v>
      </c>
      <c r="E74" s="76"/>
      <c r="F74" s="48"/>
      <c r="G74" s="53">
        <v>643848</v>
      </c>
      <c r="H74" s="53"/>
      <c r="I74" s="53">
        <v>992853</v>
      </c>
      <c r="K74" s="53">
        <v>232863</v>
      </c>
      <c r="M74" s="53">
        <v>0</v>
      </c>
    </row>
    <row r="75" spans="1:13" ht="16.5" customHeight="1">
      <c r="A75" s="24" t="s">
        <v>201</v>
      </c>
      <c r="E75" s="76"/>
      <c r="F75" s="48"/>
      <c r="G75" s="53">
        <v>0</v>
      </c>
      <c r="H75" s="53"/>
      <c r="I75" s="53">
        <v>0</v>
      </c>
      <c r="K75" s="53">
        <v>0</v>
      </c>
      <c r="M75" s="53">
        <v>0</v>
      </c>
    </row>
    <row r="76" spans="1:13" ht="16.5" customHeight="1">
      <c r="A76" s="24" t="s">
        <v>34</v>
      </c>
      <c r="E76" s="76"/>
      <c r="F76" s="51"/>
      <c r="G76" s="53">
        <v>130317</v>
      </c>
      <c r="H76" s="53"/>
      <c r="I76" s="53">
        <v>135518</v>
      </c>
      <c r="K76" s="53">
        <v>712</v>
      </c>
      <c r="M76" s="53">
        <v>7669</v>
      </c>
    </row>
    <row r="77" spans="1:13" ht="16.5" customHeight="1">
      <c r="A77" s="24" t="s">
        <v>87</v>
      </c>
      <c r="B77" s="22"/>
      <c r="C77" s="22"/>
      <c r="E77" s="76"/>
      <c r="G77" s="53">
        <v>393484</v>
      </c>
      <c r="H77" s="53"/>
      <c r="I77" s="53">
        <v>421446</v>
      </c>
      <c r="K77" s="53">
        <v>0</v>
      </c>
      <c r="M77" s="53">
        <v>0</v>
      </c>
    </row>
    <row r="78" spans="1:13" ht="16.5" customHeight="1">
      <c r="A78" s="24" t="s">
        <v>154</v>
      </c>
      <c r="B78" s="22"/>
      <c r="C78" s="22"/>
      <c r="E78" s="76"/>
      <c r="F78" s="51"/>
      <c r="G78" s="53">
        <v>100229</v>
      </c>
      <c r="H78" s="53"/>
      <c r="I78" s="53">
        <v>107768</v>
      </c>
      <c r="K78" s="53">
        <v>0</v>
      </c>
      <c r="M78" s="53">
        <v>0</v>
      </c>
    </row>
    <row r="79" spans="1:13" ht="16.5" customHeight="1">
      <c r="A79" s="24" t="s">
        <v>35</v>
      </c>
      <c r="E79" s="76"/>
      <c r="F79" s="51"/>
      <c r="G79" s="53">
        <v>416547</v>
      </c>
      <c r="H79" s="53"/>
      <c r="I79" s="53">
        <v>389469</v>
      </c>
      <c r="K79" s="53">
        <v>14866</v>
      </c>
      <c r="M79" s="53">
        <v>15088</v>
      </c>
    </row>
    <row r="80" spans="1:13" ht="16.5" customHeight="1">
      <c r="A80" s="24" t="s">
        <v>117</v>
      </c>
      <c r="E80" s="76">
        <v>24</v>
      </c>
      <c r="F80" s="51"/>
      <c r="G80" s="53">
        <v>162336</v>
      </c>
      <c r="H80" s="53"/>
      <c r="I80" s="53">
        <v>0</v>
      </c>
      <c r="K80" s="53">
        <v>0</v>
      </c>
      <c r="M80" s="53">
        <v>0</v>
      </c>
    </row>
    <row r="81" spans="1:13" ht="16.5" customHeight="1">
      <c r="A81" s="24" t="s">
        <v>7</v>
      </c>
      <c r="E81" s="76">
        <v>25</v>
      </c>
      <c r="F81" s="51"/>
      <c r="G81" s="54">
        <v>285654</v>
      </c>
      <c r="H81" s="49"/>
      <c r="I81" s="54">
        <v>281476</v>
      </c>
      <c r="K81" s="54">
        <v>377</v>
      </c>
      <c r="M81" s="54">
        <v>2227</v>
      </c>
    </row>
    <row r="82" spans="1:13" ht="16.5" customHeight="1">
      <c r="A82" s="34"/>
      <c r="B82" s="34"/>
      <c r="C82" s="34"/>
      <c r="D82" s="34"/>
      <c r="E82" s="51"/>
      <c r="F82" s="51"/>
      <c r="G82" s="39"/>
      <c r="H82" s="33"/>
      <c r="I82" s="39"/>
    </row>
    <row r="83" spans="1:13" ht="16.5" customHeight="1">
      <c r="A83" s="44" t="s">
        <v>8</v>
      </c>
      <c r="B83" s="22"/>
      <c r="C83" s="22"/>
      <c r="D83" s="22"/>
      <c r="E83" s="51"/>
      <c r="F83" s="51"/>
      <c r="G83" s="54">
        <f>SUM(G72:G81)</f>
        <v>9370900</v>
      </c>
      <c r="H83" s="49"/>
      <c r="I83" s="54">
        <f>SUM(I72:I81)</f>
        <v>10071143</v>
      </c>
      <c r="K83" s="54">
        <f>SUM(K72:K81)</f>
        <v>248818</v>
      </c>
      <c r="M83" s="54">
        <f>SUM(M72:M81)</f>
        <v>24984</v>
      </c>
    </row>
    <row r="84" spans="1:13" ht="16.5" customHeight="1">
      <c r="E84" s="48"/>
      <c r="F84" s="48"/>
      <c r="G84" s="49"/>
      <c r="H84" s="49"/>
      <c r="I84" s="49"/>
    </row>
    <row r="85" spans="1:13" ht="16.5" customHeight="1">
      <c r="A85" s="23" t="s">
        <v>9</v>
      </c>
      <c r="B85" s="23"/>
      <c r="C85" s="23"/>
      <c r="D85" s="23"/>
      <c r="E85" s="51"/>
      <c r="F85" s="51"/>
    </row>
    <row r="86" spans="1:13" ht="16.5" customHeight="1">
      <c r="A86" s="23"/>
      <c r="B86" s="23"/>
      <c r="C86" s="23"/>
      <c r="D86" s="23"/>
      <c r="E86" s="51"/>
      <c r="F86" s="51"/>
    </row>
    <row r="87" spans="1:13" ht="16.5" customHeight="1">
      <c r="A87" s="34" t="s">
        <v>10</v>
      </c>
      <c r="B87" s="34"/>
      <c r="C87" s="34"/>
      <c r="D87" s="34"/>
      <c r="E87" s="55"/>
      <c r="F87" s="55"/>
    </row>
    <row r="88" spans="1:13" ht="16.5" customHeight="1">
      <c r="B88" s="34" t="s">
        <v>11</v>
      </c>
      <c r="C88" s="34"/>
      <c r="E88" s="55"/>
      <c r="F88" s="55"/>
      <c r="G88" s="24"/>
      <c r="H88" s="24"/>
      <c r="I88" s="24"/>
    </row>
    <row r="89" spans="1:13" ht="16.5" customHeight="1" thickBot="1">
      <c r="B89" s="34" t="s">
        <v>88</v>
      </c>
      <c r="C89" s="34"/>
      <c r="E89" s="55">
        <v>26</v>
      </c>
      <c r="F89" s="55"/>
      <c r="G89" s="40">
        <v>463473</v>
      </c>
      <c r="H89" s="33"/>
      <c r="I89" s="40">
        <v>463473</v>
      </c>
      <c r="K89" s="40">
        <v>463473</v>
      </c>
      <c r="M89" s="40">
        <v>463473</v>
      </c>
    </row>
    <row r="90" spans="1:13" ht="16.5" customHeight="1" thickTop="1">
      <c r="B90" s="34"/>
      <c r="C90" s="34"/>
      <c r="E90" s="55"/>
      <c r="F90" s="55"/>
      <c r="G90" s="33"/>
      <c r="H90" s="33"/>
      <c r="I90" s="33"/>
    </row>
    <row r="91" spans="1:13" ht="16.5" customHeight="1">
      <c r="B91" s="34" t="s">
        <v>12</v>
      </c>
      <c r="C91" s="34"/>
      <c r="E91" s="51"/>
      <c r="F91" s="51"/>
      <c r="G91" s="24"/>
      <c r="H91" s="24"/>
      <c r="I91" s="24"/>
    </row>
    <row r="92" spans="1:13" ht="16.5" customHeight="1">
      <c r="B92" s="34" t="s">
        <v>204</v>
      </c>
      <c r="C92" s="34"/>
      <c r="E92" s="55">
        <v>26</v>
      </c>
      <c r="F92" s="51"/>
      <c r="G92" s="53">
        <v>389267</v>
      </c>
      <c r="H92" s="53"/>
      <c r="I92" s="53">
        <v>384965</v>
      </c>
      <c r="J92" s="53"/>
      <c r="K92" s="53">
        <v>389267</v>
      </c>
      <c r="L92" s="53"/>
      <c r="M92" s="53">
        <v>384965</v>
      </c>
    </row>
    <row r="93" spans="1:13" ht="16.5" customHeight="1">
      <c r="B93" s="34" t="s">
        <v>205</v>
      </c>
      <c r="C93" s="34"/>
      <c r="E93" s="51"/>
      <c r="F93" s="51"/>
      <c r="G93" s="53"/>
      <c r="H93" s="53"/>
      <c r="I93" s="53"/>
      <c r="J93" s="53"/>
      <c r="K93" s="53"/>
      <c r="L93" s="53"/>
      <c r="M93" s="53"/>
    </row>
    <row r="94" spans="1:13" ht="16.5" customHeight="1">
      <c r="B94" s="34" t="s">
        <v>89</v>
      </c>
      <c r="C94" s="34"/>
      <c r="E94" s="51"/>
      <c r="F94" s="51"/>
      <c r="G94" s="53">
        <v>10066331</v>
      </c>
      <c r="H94" s="53"/>
      <c r="I94" s="53">
        <v>9907791</v>
      </c>
      <c r="J94" s="53"/>
      <c r="K94" s="53">
        <v>10066331</v>
      </c>
      <c r="L94" s="53"/>
      <c r="M94" s="53">
        <v>9907791</v>
      </c>
    </row>
    <row r="95" spans="1:13" ht="16.5" customHeight="1">
      <c r="A95" s="24" t="s">
        <v>13</v>
      </c>
      <c r="E95" s="51"/>
      <c r="F95" s="51"/>
      <c r="G95" s="50"/>
      <c r="H95" s="56"/>
      <c r="I95" s="50"/>
      <c r="K95" s="53"/>
      <c r="L95" s="53"/>
      <c r="M95" s="53"/>
    </row>
    <row r="96" spans="1:13" ht="16.5" customHeight="1">
      <c r="B96" s="41" t="s">
        <v>14</v>
      </c>
      <c r="C96" s="41"/>
      <c r="E96" s="55"/>
      <c r="F96" s="55"/>
      <c r="G96" s="50"/>
      <c r="H96" s="56"/>
      <c r="I96" s="50"/>
      <c r="K96" s="53"/>
      <c r="L96" s="53"/>
      <c r="M96" s="53"/>
    </row>
    <row r="97" spans="1:13" ht="16.5" customHeight="1">
      <c r="C97" s="34" t="s">
        <v>15</v>
      </c>
      <c r="E97" s="55"/>
      <c r="F97" s="55"/>
      <c r="G97" s="53">
        <v>50000</v>
      </c>
      <c r="H97" s="33"/>
      <c r="I97" s="53">
        <v>50000</v>
      </c>
      <c r="K97" s="53">
        <v>50000</v>
      </c>
      <c r="L97" s="53"/>
      <c r="M97" s="53">
        <v>50000</v>
      </c>
    </row>
    <row r="98" spans="1:13" ht="16.5" customHeight="1">
      <c r="B98" s="24" t="s">
        <v>16</v>
      </c>
      <c r="E98" s="51"/>
      <c r="F98" s="51"/>
      <c r="G98" s="53">
        <v>3107532</v>
      </c>
      <c r="H98" s="33"/>
      <c r="I98" s="53">
        <v>3076794</v>
      </c>
      <c r="K98" s="53">
        <v>1837248</v>
      </c>
      <c r="L98" s="53"/>
      <c r="M98" s="53">
        <v>2320224</v>
      </c>
    </row>
    <row r="99" spans="1:13" ht="16.5" customHeight="1">
      <c r="A99" s="24" t="s">
        <v>17</v>
      </c>
      <c r="E99" s="51"/>
      <c r="F99" s="51"/>
      <c r="G99" s="53"/>
      <c r="H99" s="33"/>
      <c r="I99" s="53"/>
      <c r="K99" s="53"/>
      <c r="L99" s="53"/>
      <c r="M99" s="53"/>
    </row>
    <row r="100" spans="1:13" ht="16.5" customHeight="1">
      <c r="B100" s="24" t="s">
        <v>124</v>
      </c>
      <c r="E100" s="51"/>
      <c r="F100" s="51"/>
      <c r="G100" s="53">
        <v>-33666</v>
      </c>
      <c r="H100" s="33"/>
      <c r="I100" s="53">
        <v>-113645</v>
      </c>
      <c r="K100" s="53">
        <v>-10981</v>
      </c>
      <c r="L100" s="53"/>
      <c r="M100" s="53">
        <v>-118990</v>
      </c>
    </row>
    <row r="101" spans="1:13" ht="16.5" customHeight="1">
      <c r="B101" s="24" t="s">
        <v>90</v>
      </c>
      <c r="E101" s="51"/>
      <c r="F101" s="51"/>
      <c r="G101" s="54">
        <v>3988654</v>
      </c>
      <c r="H101" s="49"/>
      <c r="I101" s="54">
        <v>4439431</v>
      </c>
      <c r="K101" s="54">
        <v>0</v>
      </c>
      <c r="M101" s="54">
        <v>0</v>
      </c>
    </row>
    <row r="102" spans="1:13" ht="16.5" customHeight="1">
      <c r="E102" s="51"/>
      <c r="F102" s="51"/>
      <c r="G102" s="33"/>
      <c r="H102" s="33"/>
      <c r="I102" s="33"/>
      <c r="K102" s="53"/>
      <c r="L102" s="53"/>
      <c r="M102" s="53"/>
    </row>
    <row r="103" spans="1:13" ht="16.5" customHeight="1">
      <c r="A103" s="22" t="s">
        <v>18</v>
      </c>
      <c r="B103" s="22"/>
      <c r="C103" s="22"/>
      <c r="D103" s="22"/>
      <c r="E103" s="51"/>
      <c r="F103" s="51"/>
      <c r="G103" s="54">
        <f>SUM(G92:G101)</f>
        <v>17568118</v>
      </c>
      <c r="H103" s="49"/>
      <c r="I103" s="54">
        <f>SUM(I92:I101)</f>
        <v>17745336</v>
      </c>
      <c r="K103" s="54">
        <f>SUM(K92:K101)</f>
        <v>12331865</v>
      </c>
      <c r="M103" s="54">
        <f>SUM(M92:M101)</f>
        <v>12543990</v>
      </c>
    </row>
    <row r="104" spans="1:13" ht="16.5" customHeight="1">
      <c r="A104" s="22"/>
      <c r="B104" s="22"/>
      <c r="C104" s="22"/>
      <c r="D104" s="22"/>
      <c r="E104" s="51"/>
      <c r="F104" s="51"/>
      <c r="G104" s="33"/>
      <c r="I104" s="33"/>
      <c r="K104" s="53"/>
      <c r="L104" s="53"/>
      <c r="M104" s="53"/>
    </row>
    <row r="105" spans="1:13" ht="16.5" customHeight="1" thickBot="1">
      <c r="A105" s="22" t="s">
        <v>19</v>
      </c>
      <c r="B105" s="22"/>
      <c r="C105" s="22"/>
      <c r="D105" s="22"/>
      <c r="E105" s="51"/>
      <c r="F105" s="51"/>
      <c r="G105" s="40">
        <f>SUM(G83,G103)</f>
        <v>26939018</v>
      </c>
      <c r="H105" s="33"/>
      <c r="I105" s="40">
        <f>SUM(I83,I103)</f>
        <v>27816479</v>
      </c>
      <c r="K105" s="40">
        <f>SUM(K83,K103)</f>
        <v>12580683</v>
      </c>
      <c r="M105" s="40">
        <f>SUM(M83,M103)</f>
        <v>12568974</v>
      </c>
    </row>
    <row r="106" spans="1:13" ht="16.5" customHeight="1" thickTop="1">
      <c r="A106" s="22"/>
      <c r="B106" s="22"/>
      <c r="C106" s="22"/>
      <c r="D106" s="22"/>
      <c r="E106" s="51"/>
      <c r="F106" s="51"/>
      <c r="G106" s="33"/>
      <c r="H106" s="33"/>
      <c r="I106" s="33"/>
    </row>
    <row r="107" spans="1:13" ht="16.5" customHeight="1">
      <c r="A107" s="22"/>
      <c r="B107" s="22"/>
      <c r="C107" s="22"/>
      <c r="D107" s="22"/>
      <c r="E107" s="51"/>
      <c r="F107" s="51"/>
      <c r="G107" s="33"/>
      <c r="H107" s="33"/>
      <c r="I107" s="33"/>
    </row>
    <row r="108" spans="1:13" ht="16.5" customHeight="1">
      <c r="A108" s="22"/>
      <c r="B108" s="22"/>
      <c r="C108" s="22"/>
      <c r="D108" s="22"/>
      <c r="E108" s="51"/>
      <c r="F108" s="51"/>
      <c r="G108" s="33"/>
      <c r="H108" s="33"/>
      <c r="I108" s="33"/>
    </row>
    <row r="109" spans="1:13" ht="16.5" customHeight="1">
      <c r="A109" s="22"/>
      <c r="B109" s="22"/>
      <c r="C109" s="22"/>
      <c r="D109" s="22"/>
      <c r="E109" s="51"/>
      <c r="F109" s="51"/>
      <c r="G109" s="33"/>
      <c r="H109" s="33"/>
      <c r="I109" s="33"/>
    </row>
    <row r="110" spans="1:13" ht="16.5" customHeight="1">
      <c r="A110" s="22"/>
      <c r="B110" s="22"/>
      <c r="C110" s="22"/>
      <c r="D110" s="22"/>
      <c r="E110" s="51"/>
      <c r="F110" s="51"/>
      <c r="G110" s="33"/>
      <c r="H110" s="33"/>
      <c r="I110" s="33"/>
    </row>
    <row r="111" spans="1:13" ht="16.5" customHeight="1">
      <c r="A111" s="22"/>
      <c r="B111" s="22"/>
      <c r="C111" s="22"/>
      <c r="D111" s="22"/>
      <c r="E111" s="51"/>
      <c r="F111" s="51"/>
      <c r="G111" s="33"/>
      <c r="H111" s="33"/>
      <c r="I111" s="33"/>
    </row>
    <row r="112" spans="1:13" ht="16.5" customHeight="1">
      <c r="A112" s="22"/>
      <c r="B112" s="22"/>
      <c r="C112" s="22"/>
      <c r="D112" s="22"/>
      <c r="E112" s="51"/>
      <c r="F112" s="51"/>
      <c r="G112" s="33"/>
      <c r="H112" s="33"/>
      <c r="I112" s="33"/>
    </row>
    <row r="113" spans="1:13" ht="3.75" customHeight="1">
      <c r="A113" s="22"/>
      <c r="B113" s="22"/>
      <c r="C113" s="22"/>
      <c r="D113" s="22"/>
      <c r="E113" s="51"/>
      <c r="F113" s="51"/>
      <c r="G113" s="33"/>
      <c r="H113" s="33"/>
      <c r="I113" s="33"/>
    </row>
    <row r="114" spans="1:13" ht="22.15" customHeight="1">
      <c r="A114" s="109" t="s">
        <v>46</v>
      </c>
      <c r="B114" s="109"/>
      <c r="C114" s="109"/>
      <c r="D114" s="109"/>
      <c r="E114" s="109"/>
      <c r="F114" s="109"/>
      <c r="G114" s="109"/>
      <c r="H114" s="109"/>
      <c r="I114" s="109"/>
      <c r="J114" s="70"/>
      <c r="K114" s="70"/>
      <c r="L114" s="70"/>
      <c r="M114" s="70"/>
    </row>
  </sheetData>
  <mergeCells count="5">
    <mergeCell ref="K6:M6"/>
    <mergeCell ref="G63:I63"/>
    <mergeCell ref="K63:M63"/>
    <mergeCell ref="A59:I59"/>
    <mergeCell ref="G6:I6"/>
  </mergeCells>
  <phoneticPr fontId="42" type="noConversion"/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G9:M9 G66:M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dimension ref="A1:L116"/>
  <sheetViews>
    <sheetView topLeftCell="A109" zoomScale="85" zoomScaleNormal="85" zoomScaleSheetLayoutView="100" workbookViewId="0">
      <selection activeCell="F133" sqref="F133"/>
    </sheetView>
  </sheetViews>
  <sheetFormatPr defaultRowHeight="16.5" customHeight="1"/>
  <cols>
    <col min="1" max="2" width="1.7109375" style="24" customWidth="1"/>
    <col min="3" max="3" width="54.28515625" style="24" customWidth="1"/>
    <col min="4" max="4" width="6.140625" style="51" bestFit="1" customWidth="1"/>
    <col min="5" max="5" width="0.85546875" style="24" customWidth="1"/>
    <col min="6" max="6" width="14.7109375" style="25" customWidth="1"/>
    <col min="7" max="7" width="0.85546875" style="25" customWidth="1"/>
    <col min="8" max="8" width="14.7109375" style="25" customWidth="1"/>
    <col min="9" max="9" width="0.85546875" style="24" customWidth="1"/>
    <col min="10" max="10" width="14.42578125" style="24" customWidth="1"/>
    <col min="11" max="11" width="0.85546875" style="24" customWidth="1"/>
    <col min="12" max="12" width="14.42578125" style="24" customWidth="1"/>
    <col min="13" max="96" width="9.140625" style="24"/>
    <col min="97" max="98" width="1.7109375" style="24" customWidth="1"/>
    <col min="99" max="99" width="51.7109375" style="24" customWidth="1"/>
    <col min="100" max="100" width="7.7109375" style="24" customWidth="1"/>
    <col min="101" max="101" width="0.85546875" style="24" customWidth="1"/>
    <col min="102" max="102" width="14.7109375" style="24" customWidth="1"/>
    <col min="103" max="103" width="0.85546875" style="24" customWidth="1"/>
    <col min="104" max="104" width="14.7109375" style="24" customWidth="1"/>
    <col min="105" max="352" width="9.140625" style="24"/>
    <col min="353" max="354" width="1.7109375" style="24" customWidth="1"/>
    <col min="355" max="355" width="51.7109375" style="24" customWidth="1"/>
    <col min="356" max="356" width="7.7109375" style="24" customWidth="1"/>
    <col min="357" max="357" width="0.85546875" style="24" customWidth="1"/>
    <col min="358" max="358" width="14.7109375" style="24" customWidth="1"/>
    <col min="359" max="359" width="0.85546875" style="24" customWidth="1"/>
    <col min="360" max="360" width="14.7109375" style="24" customWidth="1"/>
    <col min="361" max="608" width="9.140625" style="24"/>
    <col min="609" max="610" width="1.7109375" style="24" customWidth="1"/>
    <col min="611" max="611" width="51.7109375" style="24" customWidth="1"/>
    <col min="612" max="612" width="7.7109375" style="24" customWidth="1"/>
    <col min="613" max="613" width="0.85546875" style="24" customWidth="1"/>
    <col min="614" max="614" width="14.7109375" style="24" customWidth="1"/>
    <col min="615" max="615" width="0.85546875" style="24" customWidth="1"/>
    <col min="616" max="616" width="14.7109375" style="24" customWidth="1"/>
    <col min="617" max="864" width="9.140625" style="24"/>
    <col min="865" max="866" width="1.7109375" style="24" customWidth="1"/>
    <col min="867" max="867" width="51.7109375" style="24" customWidth="1"/>
    <col min="868" max="868" width="7.7109375" style="24" customWidth="1"/>
    <col min="869" max="869" width="0.85546875" style="24" customWidth="1"/>
    <col min="870" max="870" width="14.7109375" style="24" customWidth="1"/>
    <col min="871" max="871" width="0.85546875" style="24" customWidth="1"/>
    <col min="872" max="872" width="14.7109375" style="24" customWidth="1"/>
    <col min="873" max="1120" width="9.140625" style="24"/>
    <col min="1121" max="1122" width="1.7109375" style="24" customWidth="1"/>
    <col min="1123" max="1123" width="51.7109375" style="24" customWidth="1"/>
    <col min="1124" max="1124" width="7.7109375" style="24" customWidth="1"/>
    <col min="1125" max="1125" width="0.85546875" style="24" customWidth="1"/>
    <col min="1126" max="1126" width="14.7109375" style="24" customWidth="1"/>
    <col min="1127" max="1127" width="0.85546875" style="24" customWidth="1"/>
    <col min="1128" max="1128" width="14.7109375" style="24" customWidth="1"/>
    <col min="1129" max="1376" width="9.140625" style="24"/>
    <col min="1377" max="1378" width="1.7109375" style="24" customWidth="1"/>
    <col min="1379" max="1379" width="51.7109375" style="24" customWidth="1"/>
    <col min="1380" max="1380" width="7.7109375" style="24" customWidth="1"/>
    <col min="1381" max="1381" width="0.85546875" style="24" customWidth="1"/>
    <col min="1382" max="1382" width="14.7109375" style="24" customWidth="1"/>
    <col min="1383" max="1383" width="0.85546875" style="24" customWidth="1"/>
    <col min="1384" max="1384" width="14.7109375" style="24" customWidth="1"/>
    <col min="1385" max="1632" width="9.140625" style="24"/>
    <col min="1633" max="1634" width="1.7109375" style="24" customWidth="1"/>
    <col min="1635" max="1635" width="51.7109375" style="24" customWidth="1"/>
    <col min="1636" max="1636" width="7.7109375" style="24" customWidth="1"/>
    <col min="1637" max="1637" width="0.85546875" style="24" customWidth="1"/>
    <col min="1638" max="1638" width="14.7109375" style="24" customWidth="1"/>
    <col min="1639" max="1639" width="0.85546875" style="24" customWidth="1"/>
    <col min="1640" max="1640" width="14.7109375" style="24" customWidth="1"/>
    <col min="1641" max="1888" width="9.140625" style="24"/>
    <col min="1889" max="1890" width="1.7109375" style="24" customWidth="1"/>
    <col min="1891" max="1891" width="51.7109375" style="24" customWidth="1"/>
    <col min="1892" max="1892" width="7.7109375" style="24" customWidth="1"/>
    <col min="1893" max="1893" width="0.85546875" style="24" customWidth="1"/>
    <col min="1894" max="1894" width="14.7109375" style="24" customWidth="1"/>
    <col min="1895" max="1895" width="0.85546875" style="24" customWidth="1"/>
    <col min="1896" max="1896" width="14.7109375" style="24" customWidth="1"/>
    <col min="1897" max="2144" width="9.140625" style="24"/>
    <col min="2145" max="2146" width="1.7109375" style="24" customWidth="1"/>
    <col min="2147" max="2147" width="51.7109375" style="24" customWidth="1"/>
    <col min="2148" max="2148" width="7.7109375" style="24" customWidth="1"/>
    <col min="2149" max="2149" width="0.85546875" style="24" customWidth="1"/>
    <col min="2150" max="2150" width="14.7109375" style="24" customWidth="1"/>
    <col min="2151" max="2151" width="0.85546875" style="24" customWidth="1"/>
    <col min="2152" max="2152" width="14.7109375" style="24" customWidth="1"/>
    <col min="2153" max="2400" width="9.140625" style="24"/>
    <col min="2401" max="2402" width="1.7109375" style="24" customWidth="1"/>
    <col min="2403" max="2403" width="51.7109375" style="24" customWidth="1"/>
    <col min="2404" max="2404" width="7.7109375" style="24" customWidth="1"/>
    <col min="2405" max="2405" width="0.85546875" style="24" customWidth="1"/>
    <col min="2406" max="2406" width="14.7109375" style="24" customWidth="1"/>
    <col min="2407" max="2407" width="0.85546875" style="24" customWidth="1"/>
    <col min="2408" max="2408" width="14.7109375" style="24" customWidth="1"/>
    <col min="2409" max="2656" width="9.140625" style="24"/>
    <col min="2657" max="2658" width="1.7109375" style="24" customWidth="1"/>
    <col min="2659" max="2659" width="51.7109375" style="24" customWidth="1"/>
    <col min="2660" max="2660" width="7.7109375" style="24" customWidth="1"/>
    <col min="2661" max="2661" width="0.85546875" style="24" customWidth="1"/>
    <col min="2662" max="2662" width="14.7109375" style="24" customWidth="1"/>
    <col min="2663" max="2663" width="0.85546875" style="24" customWidth="1"/>
    <col min="2664" max="2664" width="14.7109375" style="24" customWidth="1"/>
    <col min="2665" max="2912" width="9.140625" style="24"/>
    <col min="2913" max="2914" width="1.7109375" style="24" customWidth="1"/>
    <col min="2915" max="2915" width="51.7109375" style="24" customWidth="1"/>
    <col min="2916" max="2916" width="7.7109375" style="24" customWidth="1"/>
    <col min="2917" max="2917" width="0.85546875" style="24" customWidth="1"/>
    <col min="2918" max="2918" width="14.7109375" style="24" customWidth="1"/>
    <col min="2919" max="2919" width="0.85546875" style="24" customWidth="1"/>
    <col min="2920" max="2920" width="14.7109375" style="24" customWidth="1"/>
    <col min="2921" max="3168" width="9.140625" style="24"/>
    <col min="3169" max="3170" width="1.7109375" style="24" customWidth="1"/>
    <col min="3171" max="3171" width="51.7109375" style="24" customWidth="1"/>
    <col min="3172" max="3172" width="7.7109375" style="24" customWidth="1"/>
    <col min="3173" max="3173" width="0.85546875" style="24" customWidth="1"/>
    <col min="3174" max="3174" width="14.7109375" style="24" customWidth="1"/>
    <col min="3175" max="3175" width="0.85546875" style="24" customWidth="1"/>
    <col min="3176" max="3176" width="14.7109375" style="24" customWidth="1"/>
    <col min="3177" max="3424" width="9.140625" style="24"/>
    <col min="3425" max="3426" width="1.7109375" style="24" customWidth="1"/>
    <col min="3427" max="3427" width="51.7109375" style="24" customWidth="1"/>
    <col min="3428" max="3428" width="7.7109375" style="24" customWidth="1"/>
    <col min="3429" max="3429" width="0.85546875" style="24" customWidth="1"/>
    <col min="3430" max="3430" width="14.7109375" style="24" customWidth="1"/>
    <col min="3431" max="3431" width="0.85546875" style="24" customWidth="1"/>
    <col min="3432" max="3432" width="14.7109375" style="24" customWidth="1"/>
    <col min="3433" max="3680" width="9.140625" style="24"/>
    <col min="3681" max="3682" width="1.7109375" style="24" customWidth="1"/>
    <col min="3683" max="3683" width="51.7109375" style="24" customWidth="1"/>
    <col min="3684" max="3684" width="7.7109375" style="24" customWidth="1"/>
    <col min="3685" max="3685" width="0.85546875" style="24" customWidth="1"/>
    <col min="3686" max="3686" width="14.7109375" style="24" customWidth="1"/>
    <col min="3687" max="3687" width="0.85546875" style="24" customWidth="1"/>
    <col min="3688" max="3688" width="14.7109375" style="24" customWidth="1"/>
    <col min="3689" max="3936" width="9.140625" style="24"/>
    <col min="3937" max="3938" width="1.7109375" style="24" customWidth="1"/>
    <col min="3939" max="3939" width="51.7109375" style="24" customWidth="1"/>
    <col min="3940" max="3940" width="7.7109375" style="24" customWidth="1"/>
    <col min="3941" max="3941" width="0.85546875" style="24" customWidth="1"/>
    <col min="3942" max="3942" width="14.7109375" style="24" customWidth="1"/>
    <col min="3943" max="3943" width="0.85546875" style="24" customWidth="1"/>
    <col min="3944" max="3944" width="14.7109375" style="24" customWidth="1"/>
    <col min="3945" max="4192" width="9.140625" style="24"/>
    <col min="4193" max="4194" width="1.7109375" style="24" customWidth="1"/>
    <col min="4195" max="4195" width="51.7109375" style="24" customWidth="1"/>
    <col min="4196" max="4196" width="7.7109375" style="24" customWidth="1"/>
    <col min="4197" max="4197" width="0.85546875" style="24" customWidth="1"/>
    <col min="4198" max="4198" width="14.7109375" style="24" customWidth="1"/>
    <col min="4199" max="4199" width="0.85546875" style="24" customWidth="1"/>
    <col min="4200" max="4200" width="14.7109375" style="24" customWidth="1"/>
    <col min="4201" max="4448" width="9.140625" style="24"/>
    <col min="4449" max="4450" width="1.7109375" style="24" customWidth="1"/>
    <col min="4451" max="4451" width="51.7109375" style="24" customWidth="1"/>
    <col min="4452" max="4452" width="7.7109375" style="24" customWidth="1"/>
    <col min="4453" max="4453" width="0.85546875" style="24" customWidth="1"/>
    <col min="4454" max="4454" width="14.7109375" style="24" customWidth="1"/>
    <col min="4455" max="4455" width="0.85546875" style="24" customWidth="1"/>
    <col min="4456" max="4456" width="14.7109375" style="24" customWidth="1"/>
    <col min="4457" max="4704" width="9.140625" style="24"/>
    <col min="4705" max="4706" width="1.7109375" style="24" customWidth="1"/>
    <col min="4707" max="4707" width="51.7109375" style="24" customWidth="1"/>
    <col min="4708" max="4708" width="7.7109375" style="24" customWidth="1"/>
    <col min="4709" max="4709" width="0.85546875" style="24" customWidth="1"/>
    <col min="4710" max="4710" width="14.7109375" style="24" customWidth="1"/>
    <col min="4711" max="4711" width="0.85546875" style="24" customWidth="1"/>
    <col min="4712" max="4712" width="14.7109375" style="24" customWidth="1"/>
    <col min="4713" max="4960" width="9.140625" style="24"/>
    <col min="4961" max="4962" width="1.7109375" style="24" customWidth="1"/>
    <col min="4963" max="4963" width="51.7109375" style="24" customWidth="1"/>
    <col min="4964" max="4964" width="7.7109375" style="24" customWidth="1"/>
    <col min="4965" max="4965" width="0.85546875" style="24" customWidth="1"/>
    <col min="4966" max="4966" width="14.7109375" style="24" customWidth="1"/>
    <col min="4967" max="4967" width="0.85546875" style="24" customWidth="1"/>
    <col min="4968" max="4968" width="14.7109375" style="24" customWidth="1"/>
    <col min="4969" max="5216" width="9.140625" style="24"/>
    <col min="5217" max="5218" width="1.7109375" style="24" customWidth="1"/>
    <col min="5219" max="5219" width="51.7109375" style="24" customWidth="1"/>
    <col min="5220" max="5220" width="7.7109375" style="24" customWidth="1"/>
    <col min="5221" max="5221" width="0.85546875" style="24" customWidth="1"/>
    <col min="5222" max="5222" width="14.7109375" style="24" customWidth="1"/>
    <col min="5223" max="5223" width="0.85546875" style="24" customWidth="1"/>
    <col min="5224" max="5224" width="14.7109375" style="24" customWidth="1"/>
    <col min="5225" max="5472" width="9.140625" style="24"/>
    <col min="5473" max="5474" width="1.7109375" style="24" customWidth="1"/>
    <col min="5475" max="5475" width="51.7109375" style="24" customWidth="1"/>
    <col min="5476" max="5476" width="7.7109375" style="24" customWidth="1"/>
    <col min="5477" max="5477" width="0.85546875" style="24" customWidth="1"/>
    <col min="5478" max="5478" width="14.7109375" style="24" customWidth="1"/>
    <col min="5479" max="5479" width="0.85546875" style="24" customWidth="1"/>
    <col min="5480" max="5480" width="14.7109375" style="24" customWidth="1"/>
    <col min="5481" max="5728" width="9.140625" style="24"/>
    <col min="5729" max="5730" width="1.7109375" style="24" customWidth="1"/>
    <col min="5731" max="5731" width="51.7109375" style="24" customWidth="1"/>
    <col min="5732" max="5732" width="7.7109375" style="24" customWidth="1"/>
    <col min="5733" max="5733" width="0.85546875" style="24" customWidth="1"/>
    <col min="5734" max="5734" width="14.7109375" style="24" customWidth="1"/>
    <col min="5735" max="5735" width="0.85546875" style="24" customWidth="1"/>
    <col min="5736" max="5736" width="14.7109375" style="24" customWidth="1"/>
    <col min="5737" max="5984" width="9.140625" style="24"/>
    <col min="5985" max="5986" width="1.7109375" style="24" customWidth="1"/>
    <col min="5987" max="5987" width="51.7109375" style="24" customWidth="1"/>
    <col min="5988" max="5988" width="7.7109375" style="24" customWidth="1"/>
    <col min="5989" max="5989" width="0.85546875" style="24" customWidth="1"/>
    <col min="5990" max="5990" width="14.7109375" style="24" customWidth="1"/>
    <col min="5991" max="5991" width="0.85546875" style="24" customWidth="1"/>
    <col min="5992" max="5992" width="14.7109375" style="24" customWidth="1"/>
    <col min="5993" max="6240" width="9.140625" style="24"/>
    <col min="6241" max="6242" width="1.7109375" style="24" customWidth="1"/>
    <col min="6243" max="6243" width="51.7109375" style="24" customWidth="1"/>
    <col min="6244" max="6244" width="7.7109375" style="24" customWidth="1"/>
    <col min="6245" max="6245" width="0.85546875" style="24" customWidth="1"/>
    <col min="6246" max="6246" width="14.7109375" style="24" customWidth="1"/>
    <col min="6247" max="6247" width="0.85546875" style="24" customWidth="1"/>
    <col min="6248" max="6248" width="14.7109375" style="24" customWidth="1"/>
    <col min="6249" max="6496" width="9.140625" style="24"/>
    <col min="6497" max="6498" width="1.7109375" style="24" customWidth="1"/>
    <col min="6499" max="6499" width="51.7109375" style="24" customWidth="1"/>
    <col min="6500" max="6500" width="7.7109375" style="24" customWidth="1"/>
    <col min="6501" max="6501" width="0.85546875" style="24" customWidth="1"/>
    <col min="6502" max="6502" width="14.7109375" style="24" customWidth="1"/>
    <col min="6503" max="6503" width="0.85546875" style="24" customWidth="1"/>
    <col min="6504" max="6504" width="14.7109375" style="24" customWidth="1"/>
    <col min="6505" max="6752" width="9.140625" style="24"/>
    <col min="6753" max="6754" width="1.7109375" style="24" customWidth="1"/>
    <col min="6755" max="6755" width="51.7109375" style="24" customWidth="1"/>
    <col min="6756" max="6756" width="7.7109375" style="24" customWidth="1"/>
    <col min="6757" max="6757" width="0.85546875" style="24" customWidth="1"/>
    <col min="6758" max="6758" width="14.7109375" style="24" customWidth="1"/>
    <col min="6759" max="6759" width="0.85546875" style="24" customWidth="1"/>
    <col min="6760" max="6760" width="14.7109375" style="24" customWidth="1"/>
    <col min="6761" max="7008" width="9.140625" style="24"/>
    <col min="7009" max="7010" width="1.7109375" style="24" customWidth="1"/>
    <col min="7011" max="7011" width="51.7109375" style="24" customWidth="1"/>
    <col min="7012" max="7012" width="7.7109375" style="24" customWidth="1"/>
    <col min="7013" max="7013" width="0.85546875" style="24" customWidth="1"/>
    <col min="7014" max="7014" width="14.7109375" style="24" customWidth="1"/>
    <col min="7015" max="7015" width="0.85546875" style="24" customWidth="1"/>
    <col min="7016" max="7016" width="14.7109375" style="24" customWidth="1"/>
    <col min="7017" max="7264" width="9.140625" style="24"/>
    <col min="7265" max="7266" width="1.7109375" style="24" customWidth="1"/>
    <col min="7267" max="7267" width="51.7109375" style="24" customWidth="1"/>
    <col min="7268" max="7268" width="7.7109375" style="24" customWidth="1"/>
    <col min="7269" max="7269" width="0.85546875" style="24" customWidth="1"/>
    <col min="7270" max="7270" width="14.7109375" style="24" customWidth="1"/>
    <col min="7271" max="7271" width="0.85546875" style="24" customWidth="1"/>
    <col min="7272" max="7272" width="14.7109375" style="24" customWidth="1"/>
    <col min="7273" max="7520" width="9.140625" style="24"/>
    <col min="7521" max="7522" width="1.7109375" style="24" customWidth="1"/>
    <col min="7523" max="7523" width="51.7109375" style="24" customWidth="1"/>
    <col min="7524" max="7524" width="7.7109375" style="24" customWidth="1"/>
    <col min="7525" max="7525" width="0.85546875" style="24" customWidth="1"/>
    <col min="7526" max="7526" width="14.7109375" style="24" customWidth="1"/>
    <col min="7527" max="7527" width="0.85546875" style="24" customWidth="1"/>
    <col min="7528" max="7528" width="14.7109375" style="24" customWidth="1"/>
    <col min="7529" max="7776" width="9.140625" style="24"/>
    <col min="7777" max="7778" width="1.7109375" style="24" customWidth="1"/>
    <col min="7779" max="7779" width="51.7109375" style="24" customWidth="1"/>
    <col min="7780" max="7780" width="7.7109375" style="24" customWidth="1"/>
    <col min="7781" max="7781" width="0.85546875" style="24" customWidth="1"/>
    <col min="7782" max="7782" width="14.7109375" style="24" customWidth="1"/>
    <col min="7783" max="7783" width="0.85546875" style="24" customWidth="1"/>
    <col min="7784" max="7784" width="14.7109375" style="24" customWidth="1"/>
    <col min="7785" max="8032" width="9.140625" style="24"/>
    <col min="8033" max="8034" width="1.7109375" style="24" customWidth="1"/>
    <col min="8035" max="8035" width="51.7109375" style="24" customWidth="1"/>
    <col min="8036" max="8036" width="7.7109375" style="24" customWidth="1"/>
    <col min="8037" max="8037" width="0.85546875" style="24" customWidth="1"/>
    <col min="8038" max="8038" width="14.7109375" style="24" customWidth="1"/>
    <col min="8039" max="8039" width="0.85546875" style="24" customWidth="1"/>
    <col min="8040" max="8040" width="14.7109375" style="24" customWidth="1"/>
    <col min="8041" max="8288" width="9.140625" style="24"/>
    <col min="8289" max="8290" width="1.7109375" style="24" customWidth="1"/>
    <col min="8291" max="8291" width="51.7109375" style="24" customWidth="1"/>
    <col min="8292" max="8292" width="7.7109375" style="24" customWidth="1"/>
    <col min="8293" max="8293" width="0.85546875" style="24" customWidth="1"/>
    <col min="8294" max="8294" width="14.7109375" style="24" customWidth="1"/>
    <col min="8295" max="8295" width="0.85546875" style="24" customWidth="1"/>
    <col min="8296" max="8296" width="14.7109375" style="24" customWidth="1"/>
    <col min="8297" max="8544" width="9.140625" style="24"/>
    <col min="8545" max="8546" width="1.7109375" style="24" customWidth="1"/>
    <col min="8547" max="8547" width="51.7109375" style="24" customWidth="1"/>
    <col min="8548" max="8548" width="7.7109375" style="24" customWidth="1"/>
    <col min="8549" max="8549" width="0.85546875" style="24" customWidth="1"/>
    <col min="8550" max="8550" width="14.7109375" style="24" customWidth="1"/>
    <col min="8551" max="8551" width="0.85546875" style="24" customWidth="1"/>
    <col min="8552" max="8552" width="14.7109375" style="24" customWidth="1"/>
    <col min="8553" max="8800" width="9.140625" style="24"/>
    <col min="8801" max="8802" width="1.7109375" style="24" customWidth="1"/>
    <col min="8803" max="8803" width="51.7109375" style="24" customWidth="1"/>
    <col min="8804" max="8804" width="7.7109375" style="24" customWidth="1"/>
    <col min="8805" max="8805" width="0.85546875" style="24" customWidth="1"/>
    <col min="8806" max="8806" width="14.7109375" style="24" customWidth="1"/>
    <col min="8807" max="8807" width="0.85546875" style="24" customWidth="1"/>
    <col min="8808" max="8808" width="14.7109375" style="24" customWidth="1"/>
    <col min="8809" max="9056" width="9.140625" style="24"/>
    <col min="9057" max="9058" width="1.7109375" style="24" customWidth="1"/>
    <col min="9059" max="9059" width="51.7109375" style="24" customWidth="1"/>
    <col min="9060" max="9060" width="7.7109375" style="24" customWidth="1"/>
    <col min="9061" max="9061" width="0.85546875" style="24" customWidth="1"/>
    <col min="9062" max="9062" width="14.7109375" style="24" customWidth="1"/>
    <col min="9063" max="9063" width="0.85546875" style="24" customWidth="1"/>
    <col min="9064" max="9064" width="14.7109375" style="24" customWidth="1"/>
    <col min="9065" max="9312" width="9.140625" style="24"/>
    <col min="9313" max="9314" width="1.7109375" style="24" customWidth="1"/>
    <col min="9315" max="9315" width="51.7109375" style="24" customWidth="1"/>
    <col min="9316" max="9316" width="7.7109375" style="24" customWidth="1"/>
    <col min="9317" max="9317" width="0.85546875" style="24" customWidth="1"/>
    <col min="9318" max="9318" width="14.7109375" style="24" customWidth="1"/>
    <col min="9319" max="9319" width="0.85546875" style="24" customWidth="1"/>
    <col min="9320" max="9320" width="14.7109375" style="24" customWidth="1"/>
    <col min="9321" max="9568" width="9.140625" style="24"/>
    <col min="9569" max="9570" width="1.7109375" style="24" customWidth="1"/>
    <col min="9571" max="9571" width="51.7109375" style="24" customWidth="1"/>
    <col min="9572" max="9572" width="7.7109375" style="24" customWidth="1"/>
    <col min="9573" max="9573" width="0.85546875" style="24" customWidth="1"/>
    <col min="9574" max="9574" width="14.7109375" style="24" customWidth="1"/>
    <col min="9575" max="9575" width="0.85546875" style="24" customWidth="1"/>
    <col min="9576" max="9576" width="14.7109375" style="24" customWidth="1"/>
    <col min="9577" max="9824" width="9.140625" style="24"/>
    <col min="9825" max="9826" width="1.7109375" style="24" customWidth="1"/>
    <col min="9827" max="9827" width="51.7109375" style="24" customWidth="1"/>
    <col min="9828" max="9828" width="7.7109375" style="24" customWidth="1"/>
    <col min="9829" max="9829" width="0.85546875" style="24" customWidth="1"/>
    <col min="9830" max="9830" width="14.7109375" style="24" customWidth="1"/>
    <col min="9831" max="9831" width="0.85546875" style="24" customWidth="1"/>
    <col min="9832" max="9832" width="14.7109375" style="24" customWidth="1"/>
    <col min="9833" max="10080" width="9.140625" style="24"/>
    <col min="10081" max="10082" width="1.7109375" style="24" customWidth="1"/>
    <col min="10083" max="10083" width="51.7109375" style="24" customWidth="1"/>
    <col min="10084" max="10084" width="7.7109375" style="24" customWidth="1"/>
    <col min="10085" max="10085" width="0.85546875" style="24" customWidth="1"/>
    <col min="10086" max="10086" width="14.7109375" style="24" customWidth="1"/>
    <col min="10087" max="10087" width="0.85546875" style="24" customWidth="1"/>
    <col min="10088" max="10088" width="14.7109375" style="24" customWidth="1"/>
    <col min="10089" max="10336" width="9.140625" style="24"/>
    <col min="10337" max="10338" width="1.7109375" style="24" customWidth="1"/>
    <col min="10339" max="10339" width="51.7109375" style="24" customWidth="1"/>
    <col min="10340" max="10340" width="7.7109375" style="24" customWidth="1"/>
    <col min="10341" max="10341" width="0.85546875" style="24" customWidth="1"/>
    <col min="10342" max="10342" width="14.7109375" style="24" customWidth="1"/>
    <col min="10343" max="10343" width="0.85546875" style="24" customWidth="1"/>
    <col min="10344" max="10344" width="14.7109375" style="24" customWidth="1"/>
    <col min="10345" max="10592" width="9.140625" style="24"/>
    <col min="10593" max="10594" width="1.7109375" style="24" customWidth="1"/>
    <col min="10595" max="10595" width="51.7109375" style="24" customWidth="1"/>
    <col min="10596" max="10596" width="7.7109375" style="24" customWidth="1"/>
    <col min="10597" max="10597" width="0.85546875" style="24" customWidth="1"/>
    <col min="10598" max="10598" width="14.7109375" style="24" customWidth="1"/>
    <col min="10599" max="10599" width="0.85546875" style="24" customWidth="1"/>
    <col min="10600" max="10600" width="14.7109375" style="24" customWidth="1"/>
    <col min="10601" max="10848" width="9.140625" style="24"/>
    <col min="10849" max="10850" width="1.7109375" style="24" customWidth="1"/>
    <col min="10851" max="10851" width="51.7109375" style="24" customWidth="1"/>
    <col min="10852" max="10852" width="7.7109375" style="24" customWidth="1"/>
    <col min="10853" max="10853" width="0.85546875" style="24" customWidth="1"/>
    <col min="10854" max="10854" width="14.7109375" style="24" customWidth="1"/>
    <col min="10855" max="10855" width="0.85546875" style="24" customWidth="1"/>
    <col min="10856" max="10856" width="14.7109375" style="24" customWidth="1"/>
    <col min="10857" max="11104" width="9.140625" style="24"/>
    <col min="11105" max="11106" width="1.7109375" style="24" customWidth="1"/>
    <col min="11107" max="11107" width="51.7109375" style="24" customWidth="1"/>
    <col min="11108" max="11108" width="7.7109375" style="24" customWidth="1"/>
    <col min="11109" max="11109" width="0.85546875" style="24" customWidth="1"/>
    <col min="11110" max="11110" width="14.7109375" style="24" customWidth="1"/>
    <col min="11111" max="11111" width="0.85546875" style="24" customWidth="1"/>
    <col min="11112" max="11112" width="14.7109375" style="24" customWidth="1"/>
    <col min="11113" max="11360" width="9.140625" style="24"/>
    <col min="11361" max="11362" width="1.7109375" style="24" customWidth="1"/>
    <col min="11363" max="11363" width="51.7109375" style="24" customWidth="1"/>
    <col min="11364" max="11364" width="7.7109375" style="24" customWidth="1"/>
    <col min="11365" max="11365" width="0.85546875" style="24" customWidth="1"/>
    <col min="11366" max="11366" width="14.7109375" style="24" customWidth="1"/>
    <col min="11367" max="11367" width="0.85546875" style="24" customWidth="1"/>
    <col min="11368" max="11368" width="14.7109375" style="24" customWidth="1"/>
    <col min="11369" max="11616" width="9.140625" style="24"/>
    <col min="11617" max="11618" width="1.7109375" style="24" customWidth="1"/>
    <col min="11619" max="11619" width="51.7109375" style="24" customWidth="1"/>
    <col min="11620" max="11620" width="7.7109375" style="24" customWidth="1"/>
    <col min="11621" max="11621" width="0.85546875" style="24" customWidth="1"/>
    <col min="11622" max="11622" width="14.7109375" style="24" customWidth="1"/>
    <col min="11623" max="11623" width="0.85546875" style="24" customWidth="1"/>
    <col min="11624" max="11624" width="14.7109375" style="24" customWidth="1"/>
    <col min="11625" max="11872" width="9.140625" style="24"/>
    <col min="11873" max="11874" width="1.7109375" style="24" customWidth="1"/>
    <col min="11875" max="11875" width="51.7109375" style="24" customWidth="1"/>
    <col min="11876" max="11876" width="7.7109375" style="24" customWidth="1"/>
    <col min="11877" max="11877" width="0.85546875" style="24" customWidth="1"/>
    <col min="11878" max="11878" width="14.7109375" style="24" customWidth="1"/>
    <col min="11879" max="11879" width="0.85546875" style="24" customWidth="1"/>
    <col min="11880" max="11880" width="14.7109375" style="24" customWidth="1"/>
    <col min="11881" max="12128" width="9.140625" style="24"/>
    <col min="12129" max="12130" width="1.7109375" style="24" customWidth="1"/>
    <col min="12131" max="12131" width="51.7109375" style="24" customWidth="1"/>
    <col min="12132" max="12132" width="7.7109375" style="24" customWidth="1"/>
    <col min="12133" max="12133" width="0.85546875" style="24" customWidth="1"/>
    <col min="12134" max="12134" width="14.7109375" style="24" customWidth="1"/>
    <col min="12135" max="12135" width="0.85546875" style="24" customWidth="1"/>
    <col min="12136" max="12136" width="14.7109375" style="24" customWidth="1"/>
    <col min="12137" max="12384" width="9.140625" style="24"/>
    <col min="12385" max="12386" width="1.7109375" style="24" customWidth="1"/>
    <col min="12387" max="12387" width="51.7109375" style="24" customWidth="1"/>
    <col min="12388" max="12388" width="7.7109375" style="24" customWidth="1"/>
    <col min="12389" max="12389" width="0.85546875" style="24" customWidth="1"/>
    <col min="12390" max="12390" width="14.7109375" style="24" customWidth="1"/>
    <col min="12391" max="12391" width="0.85546875" style="24" customWidth="1"/>
    <col min="12392" max="12392" width="14.7109375" style="24" customWidth="1"/>
    <col min="12393" max="12640" width="9.140625" style="24"/>
    <col min="12641" max="12642" width="1.7109375" style="24" customWidth="1"/>
    <col min="12643" max="12643" width="51.7109375" style="24" customWidth="1"/>
    <col min="12644" max="12644" width="7.7109375" style="24" customWidth="1"/>
    <col min="12645" max="12645" width="0.85546875" style="24" customWidth="1"/>
    <col min="12646" max="12646" width="14.7109375" style="24" customWidth="1"/>
    <col min="12647" max="12647" width="0.85546875" style="24" customWidth="1"/>
    <col min="12648" max="12648" width="14.7109375" style="24" customWidth="1"/>
    <col min="12649" max="12896" width="9.140625" style="24"/>
    <col min="12897" max="12898" width="1.7109375" style="24" customWidth="1"/>
    <col min="12899" max="12899" width="51.7109375" style="24" customWidth="1"/>
    <col min="12900" max="12900" width="7.7109375" style="24" customWidth="1"/>
    <col min="12901" max="12901" width="0.85546875" style="24" customWidth="1"/>
    <col min="12902" max="12902" width="14.7109375" style="24" customWidth="1"/>
    <col min="12903" max="12903" width="0.85546875" style="24" customWidth="1"/>
    <col min="12904" max="12904" width="14.7109375" style="24" customWidth="1"/>
    <col min="12905" max="13152" width="9.140625" style="24"/>
    <col min="13153" max="13154" width="1.7109375" style="24" customWidth="1"/>
    <col min="13155" max="13155" width="51.7109375" style="24" customWidth="1"/>
    <col min="13156" max="13156" width="7.7109375" style="24" customWidth="1"/>
    <col min="13157" max="13157" width="0.85546875" style="24" customWidth="1"/>
    <col min="13158" max="13158" width="14.7109375" style="24" customWidth="1"/>
    <col min="13159" max="13159" width="0.85546875" style="24" customWidth="1"/>
    <col min="13160" max="13160" width="14.7109375" style="24" customWidth="1"/>
    <col min="13161" max="13408" width="9.140625" style="24"/>
    <col min="13409" max="13410" width="1.7109375" style="24" customWidth="1"/>
    <col min="13411" max="13411" width="51.7109375" style="24" customWidth="1"/>
    <col min="13412" max="13412" width="7.7109375" style="24" customWidth="1"/>
    <col min="13413" max="13413" width="0.85546875" style="24" customWidth="1"/>
    <col min="13414" max="13414" width="14.7109375" style="24" customWidth="1"/>
    <col min="13415" max="13415" width="0.85546875" style="24" customWidth="1"/>
    <col min="13416" max="13416" width="14.7109375" style="24" customWidth="1"/>
    <col min="13417" max="13664" width="9.140625" style="24"/>
    <col min="13665" max="13666" width="1.7109375" style="24" customWidth="1"/>
    <col min="13667" max="13667" width="51.7109375" style="24" customWidth="1"/>
    <col min="13668" max="13668" width="7.7109375" style="24" customWidth="1"/>
    <col min="13669" max="13669" width="0.85546875" style="24" customWidth="1"/>
    <col min="13670" max="13670" width="14.7109375" style="24" customWidth="1"/>
    <col min="13671" max="13671" width="0.85546875" style="24" customWidth="1"/>
    <col min="13672" max="13672" width="14.7109375" style="24" customWidth="1"/>
    <col min="13673" max="13920" width="9.140625" style="24"/>
    <col min="13921" max="13922" width="1.7109375" style="24" customWidth="1"/>
    <col min="13923" max="13923" width="51.7109375" style="24" customWidth="1"/>
    <col min="13924" max="13924" width="7.7109375" style="24" customWidth="1"/>
    <col min="13925" max="13925" width="0.85546875" style="24" customWidth="1"/>
    <col min="13926" max="13926" width="14.7109375" style="24" customWidth="1"/>
    <col min="13927" max="13927" width="0.85546875" style="24" customWidth="1"/>
    <col min="13928" max="13928" width="14.7109375" style="24" customWidth="1"/>
    <col min="13929" max="14176" width="9.140625" style="24"/>
    <col min="14177" max="14178" width="1.7109375" style="24" customWidth="1"/>
    <col min="14179" max="14179" width="51.7109375" style="24" customWidth="1"/>
    <col min="14180" max="14180" width="7.7109375" style="24" customWidth="1"/>
    <col min="14181" max="14181" width="0.85546875" style="24" customWidth="1"/>
    <col min="14182" max="14182" width="14.7109375" style="24" customWidth="1"/>
    <col min="14183" max="14183" width="0.85546875" style="24" customWidth="1"/>
    <col min="14184" max="14184" width="14.7109375" style="24" customWidth="1"/>
    <col min="14185" max="14432" width="9.140625" style="24"/>
    <col min="14433" max="14434" width="1.7109375" style="24" customWidth="1"/>
    <col min="14435" max="14435" width="51.7109375" style="24" customWidth="1"/>
    <col min="14436" max="14436" width="7.7109375" style="24" customWidth="1"/>
    <col min="14437" max="14437" width="0.85546875" style="24" customWidth="1"/>
    <col min="14438" max="14438" width="14.7109375" style="24" customWidth="1"/>
    <col min="14439" max="14439" width="0.85546875" style="24" customWidth="1"/>
    <col min="14440" max="14440" width="14.7109375" style="24" customWidth="1"/>
    <col min="14441" max="14688" width="9.140625" style="24"/>
    <col min="14689" max="14690" width="1.7109375" style="24" customWidth="1"/>
    <col min="14691" max="14691" width="51.7109375" style="24" customWidth="1"/>
    <col min="14692" max="14692" width="7.7109375" style="24" customWidth="1"/>
    <col min="14693" max="14693" width="0.85546875" style="24" customWidth="1"/>
    <col min="14694" max="14694" width="14.7109375" style="24" customWidth="1"/>
    <col min="14695" max="14695" width="0.85546875" style="24" customWidth="1"/>
    <col min="14696" max="14696" width="14.7109375" style="24" customWidth="1"/>
    <col min="14697" max="14944" width="9.140625" style="24"/>
    <col min="14945" max="14946" width="1.7109375" style="24" customWidth="1"/>
    <col min="14947" max="14947" width="51.7109375" style="24" customWidth="1"/>
    <col min="14948" max="14948" width="7.7109375" style="24" customWidth="1"/>
    <col min="14949" max="14949" width="0.85546875" style="24" customWidth="1"/>
    <col min="14950" max="14950" width="14.7109375" style="24" customWidth="1"/>
    <col min="14951" max="14951" width="0.85546875" style="24" customWidth="1"/>
    <col min="14952" max="14952" width="14.7109375" style="24" customWidth="1"/>
    <col min="14953" max="15200" width="9.140625" style="24"/>
    <col min="15201" max="15202" width="1.7109375" style="24" customWidth="1"/>
    <col min="15203" max="15203" width="51.7109375" style="24" customWidth="1"/>
    <col min="15204" max="15204" width="7.7109375" style="24" customWidth="1"/>
    <col min="15205" max="15205" width="0.85546875" style="24" customWidth="1"/>
    <col min="15206" max="15206" width="14.7109375" style="24" customWidth="1"/>
    <col min="15207" max="15207" width="0.85546875" style="24" customWidth="1"/>
    <col min="15208" max="15208" width="14.7109375" style="24" customWidth="1"/>
    <col min="15209" max="15456" width="9.140625" style="24"/>
    <col min="15457" max="15458" width="1.7109375" style="24" customWidth="1"/>
    <col min="15459" max="15459" width="51.7109375" style="24" customWidth="1"/>
    <col min="15460" max="15460" width="7.7109375" style="24" customWidth="1"/>
    <col min="15461" max="15461" width="0.85546875" style="24" customWidth="1"/>
    <col min="15462" max="15462" width="14.7109375" style="24" customWidth="1"/>
    <col min="15463" max="15463" width="0.85546875" style="24" customWidth="1"/>
    <col min="15464" max="15464" width="14.7109375" style="24" customWidth="1"/>
    <col min="15465" max="15712" width="9.140625" style="24"/>
    <col min="15713" max="15714" width="1.7109375" style="24" customWidth="1"/>
    <col min="15715" max="15715" width="51.7109375" style="24" customWidth="1"/>
    <col min="15716" max="15716" width="7.7109375" style="24" customWidth="1"/>
    <col min="15717" max="15717" width="0.85546875" style="24" customWidth="1"/>
    <col min="15718" max="15718" width="14.7109375" style="24" customWidth="1"/>
    <col min="15719" max="15719" width="0.85546875" style="24" customWidth="1"/>
    <col min="15720" max="15720" width="14.7109375" style="24" customWidth="1"/>
    <col min="15721" max="15968" width="9.140625" style="24"/>
    <col min="15969" max="15970" width="1.7109375" style="24" customWidth="1"/>
    <col min="15971" max="15971" width="51.7109375" style="24" customWidth="1"/>
    <col min="15972" max="15972" width="7.7109375" style="24" customWidth="1"/>
    <col min="15973" max="15973" width="0.85546875" style="24" customWidth="1"/>
    <col min="15974" max="15974" width="14.7109375" style="24" customWidth="1"/>
    <col min="15975" max="15975" width="0.85546875" style="24" customWidth="1"/>
    <col min="15976" max="15976" width="14.7109375" style="24" customWidth="1"/>
    <col min="15977" max="16384" width="9.140625" style="24"/>
  </cols>
  <sheetData>
    <row r="1" spans="1:12" ht="16.5" customHeight="1">
      <c r="A1" s="22" t="s">
        <v>143</v>
      </c>
      <c r="B1" s="23"/>
      <c r="D1" s="57"/>
      <c r="E1" s="121"/>
      <c r="F1" s="27"/>
      <c r="G1" s="27"/>
      <c r="H1" s="27"/>
      <c r="I1" s="28"/>
      <c r="J1" s="28"/>
      <c r="K1" s="28"/>
      <c r="L1" s="28"/>
    </row>
    <row r="2" spans="1:12" ht="16.5" customHeight="1">
      <c r="A2" s="72" t="s">
        <v>48</v>
      </c>
      <c r="B2" s="121"/>
      <c r="C2" s="121"/>
      <c r="D2" s="58"/>
      <c r="E2" s="44"/>
      <c r="F2" s="27"/>
      <c r="G2" s="27"/>
      <c r="H2" s="27"/>
      <c r="I2" s="28"/>
      <c r="J2" s="28"/>
      <c r="K2" s="28"/>
      <c r="L2" s="28"/>
    </row>
    <row r="3" spans="1:12" ht="16.5" customHeight="1">
      <c r="A3" s="138" t="s">
        <v>185</v>
      </c>
      <c r="B3" s="138"/>
      <c r="C3" s="138"/>
      <c r="D3" s="138"/>
      <c r="E3" s="138"/>
      <c r="F3" s="138"/>
      <c r="G3" s="52"/>
      <c r="H3" s="52"/>
      <c r="I3" s="70"/>
      <c r="J3" s="70"/>
      <c r="K3" s="70"/>
      <c r="L3" s="70"/>
    </row>
    <row r="4" spans="1:12" ht="16.5" customHeight="1">
      <c r="A4" s="29"/>
      <c r="B4" s="29"/>
      <c r="C4" s="29"/>
      <c r="D4" s="29"/>
      <c r="E4" s="29"/>
      <c r="F4" s="29"/>
      <c r="G4" s="47"/>
      <c r="H4" s="29"/>
    </row>
    <row r="5" spans="1:12" ht="16.5" customHeight="1">
      <c r="A5" s="29"/>
      <c r="B5" s="29"/>
      <c r="C5" s="81"/>
      <c r="D5" s="29"/>
      <c r="E5" s="29"/>
      <c r="F5" s="29"/>
      <c r="G5" s="47"/>
      <c r="H5" s="29"/>
    </row>
    <row r="6" spans="1:12" ht="25.15" customHeight="1">
      <c r="A6" s="121"/>
      <c r="B6" s="121"/>
      <c r="C6" s="81"/>
      <c r="D6" s="121"/>
      <c r="E6" s="121"/>
      <c r="F6" s="134" t="s">
        <v>76</v>
      </c>
      <c r="G6" s="135"/>
      <c r="H6" s="135"/>
      <c r="J6" s="134" t="s">
        <v>77</v>
      </c>
      <c r="K6" s="135"/>
      <c r="L6" s="135"/>
    </row>
    <row r="7" spans="1:12" s="81" customFormat="1" ht="16.5" customHeight="1">
      <c r="A7" s="77"/>
      <c r="B7" s="77"/>
      <c r="C7" s="77"/>
      <c r="D7" s="78"/>
      <c r="E7" s="78"/>
      <c r="F7" s="79" t="s">
        <v>75</v>
      </c>
      <c r="G7" s="80"/>
      <c r="H7" s="79" t="s">
        <v>59</v>
      </c>
      <c r="J7" s="79" t="s">
        <v>75</v>
      </c>
      <c r="K7" s="80"/>
      <c r="L7" s="79" t="s">
        <v>59</v>
      </c>
    </row>
    <row r="8" spans="1:12" s="81" customFormat="1" ht="16.5" customHeight="1">
      <c r="D8" s="82" t="s">
        <v>45</v>
      </c>
      <c r="E8" s="83"/>
      <c r="F8" s="84" t="s">
        <v>51</v>
      </c>
      <c r="G8" s="85"/>
      <c r="H8" s="84" t="s">
        <v>51</v>
      </c>
      <c r="J8" s="84" t="s">
        <v>51</v>
      </c>
      <c r="K8" s="85"/>
      <c r="L8" s="84" t="s">
        <v>51</v>
      </c>
    </row>
    <row r="9" spans="1:12" s="81" customFormat="1" ht="16.5" customHeight="1">
      <c r="D9" s="83"/>
      <c r="E9" s="83"/>
      <c r="F9" s="86"/>
      <c r="G9" s="85"/>
      <c r="H9" s="86"/>
    </row>
    <row r="10" spans="1:12" s="81" customFormat="1" ht="16.5" customHeight="1">
      <c r="A10" s="87" t="s">
        <v>20</v>
      </c>
      <c r="B10" s="87"/>
      <c r="C10" s="87"/>
      <c r="D10" s="88"/>
      <c r="E10" s="88"/>
      <c r="F10" s="89"/>
      <c r="G10" s="90"/>
      <c r="H10" s="89"/>
    </row>
    <row r="11" spans="1:12" s="81" customFormat="1" ht="16.5" customHeight="1">
      <c r="A11" s="87"/>
      <c r="B11" s="87"/>
      <c r="C11" s="87"/>
      <c r="D11" s="88"/>
      <c r="E11" s="88"/>
      <c r="F11" s="89"/>
      <c r="G11" s="90"/>
      <c r="H11" s="89"/>
    </row>
    <row r="12" spans="1:12" s="81" customFormat="1" ht="16.5" customHeight="1">
      <c r="A12" s="81" t="s">
        <v>39</v>
      </c>
      <c r="C12" s="87"/>
      <c r="D12" s="88"/>
      <c r="E12" s="88"/>
      <c r="F12" s="91">
        <v>1363082</v>
      </c>
      <c r="G12" s="92"/>
      <c r="H12" s="91">
        <v>1371230</v>
      </c>
      <c r="J12" s="91">
        <v>0</v>
      </c>
      <c r="K12" s="91"/>
      <c r="L12" s="91">
        <v>0</v>
      </c>
    </row>
    <row r="13" spans="1:12" s="81" customFormat="1" ht="16.5" customHeight="1">
      <c r="A13" s="81" t="s">
        <v>74</v>
      </c>
      <c r="C13" s="87"/>
      <c r="D13" s="88"/>
      <c r="E13" s="88"/>
      <c r="F13" s="93">
        <v>-406105</v>
      </c>
      <c r="G13" s="91"/>
      <c r="H13" s="93">
        <v>-507895</v>
      </c>
      <c r="J13" s="93">
        <v>0</v>
      </c>
      <c r="K13" s="91"/>
      <c r="L13" s="93">
        <v>0</v>
      </c>
    </row>
    <row r="14" spans="1:12" s="81" customFormat="1" ht="16.5" customHeight="1">
      <c r="C14" s="87"/>
      <c r="D14" s="88"/>
      <c r="E14" s="88"/>
      <c r="F14" s="91"/>
      <c r="G14" s="91"/>
      <c r="H14" s="91"/>
      <c r="J14" s="91"/>
      <c r="K14" s="91"/>
      <c r="L14" s="91"/>
    </row>
    <row r="15" spans="1:12" s="81" customFormat="1" ht="16.5" customHeight="1">
      <c r="A15" s="94" t="s">
        <v>40</v>
      </c>
      <c r="C15" s="94"/>
      <c r="D15" s="88"/>
      <c r="E15" s="88"/>
      <c r="F15" s="91">
        <f>SUM(F12:F13)</f>
        <v>956977</v>
      </c>
      <c r="G15" s="91"/>
      <c r="H15" s="91">
        <f>SUM(H12:H13)</f>
        <v>863335</v>
      </c>
      <c r="J15" s="91">
        <f>SUM(J12:J13)</f>
        <v>0</v>
      </c>
      <c r="K15" s="91"/>
      <c r="L15" s="91">
        <f>SUM(L12:L13)</f>
        <v>0</v>
      </c>
    </row>
    <row r="16" spans="1:12" s="81" customFormat="1" ht="16.5" customHeight="1">
      <c r="A16" s="94" t="s">
        <v>208</v>
      </c>
      <c r="C16" s="94"/>
      <c r="D16" s="88"/>
      <c r="E16" s="88"/>
      <c r="F16" s="91"/>
      <c r="G16" s="91"/>
      <c r="H16" s="91"/>
      <c r="J16" s="91"/>
      <c r="K16" s="91"/>
      <c r="L16" s="91"/>
    </row>
    <row r="17" spans="1:12" s="81" customFormat="1" ht="16.5" customHeight="1">
      <c r="C17" s="94" t="s">
        <v>64</v>
      </c>
      <c r="D17" s="88"/>
      <c r="E17" s="88"/>
      <c r="F17" s="93">
        <v>114892</v>
      </c>
      <c r="G17" s="91"/>
      <c r="H17" s="93">
        <v>-11020</v>
      </c>
      <c r="J17" s="93">
        <v>0</v>
      </c>
      <c r="K17" s="91"/>
      <c r="L17" s="93">
        <v>0</v>
      </c>
    </row>
    <row r="18" spans="1:12" s="81" customFormat="1" ht="16.5" customHeight="1">
      <c r="A18" s="94"/>
      <c r="C18" s="94"/>
      <c r="D18" s="88"/>
      <c r="E18" s="88"/>
      <c r="F18" s="91"/>
      <c r="G18" s="91"/>
      <c r="H18" s="91"/>
      <c r="J18" s="91"/>
      <c r="K18" s="91"/>
      <c r="L18" s="91"/>
    </row>
    <row r="19" spans="1:12" s="81" customFormat="1" ht="16.5" customHeight="1">
      <c r="A19" s="94" t="s">
        <v>41</v>
      </c>
      <c r="C19" s="94"/>
      <c r="D19" s="88"/>
      <c r="E19" s="88"/>
      <c r="F19" s="91">
        <f>SUM(F15:F17)</f>
        <v>1071869</v>
      </c>
      <c r="G19" s="91"/>
      <c r="H19" s="91">
        <f>SUM(H15:H17)</f>
        <v>852315</v>
      </c>
      <c r="J19" s="91">
        <f>SUM(J15:J17)</f>
        <v>0</v>
      </c>
      <c r="K19" s="91"/>
      <c r="L19" s="91">
        <f>SUM(L15:L17)</f>
        <v>0</v>
      </c>
    </row>
    <row r="20" spans="1:12" s="81" customFormat="1" ht="16.5" customHeight="1">
      <c r="A20" s="94" t="s">
        <v>42</v>
      </c>
      <c r="C20" s="94"/>
      <c r="D20" s="88"/>
      <c r="E20" s="88"/>
      <c r="F20" s="91">
        <v>82096</v>
      </c>
      <c r="G20" s="91"/>
      <c r="H20" s="91">
        <v>147190</v>
      </c>
      <c r="J20" s="91">
        <v>0</v>
      </c>
      <c r="K20" s="91"/>
      <c r="L20" s="91">
        <v>0</v>
      </c>
    </row>
    <row r="21" spans="1:12" s="81" customFormat="1" ht="16.5" customHeight="1">
      <c r="A21" s="94" t="s">
        <v>21</v>
      </c>
      <c r="C21" s="94"/>
      <c r="D21" s="95"/>
      <c r="E21" s="95"/>
      <c r="F21" s="91">
        <v>26205</v>
      </c>
      <c r="G21" s="92"/>
      <c r="H21" s="92">
        <v>38349</v>
      </c>
      <c r="J21" s="91">
        <v>15608</v>
      </c>
      <c r="K21" s="91"/>
      <c r="L21" s="91">
        <v>13197</v>
      </c>
    </row>
    <row r="22" spans="1:12" s="81" customFormat="1" ht="16.5" customHeight="1">
      <c r="A22" s="94" t="s">
        <v>155</v>
      </c>
      <c r="D22" s="88"/>
      <c r="E22" s="88"/>
      <c r="F22" s="91">
        <v>6305</v>
      </c>
      <c r="G22" s="92"/>
      <c r="H22" s="92">
        <v>17906</v>
      </c>
      <c r="J22" s="91">
        <v>-9</v>
      </c>
      <c r="K22" s="91"/>
      <c r="L22" s="91">
        <v>18350</v>
      </c>
    </row>
    <row r="23" spans="1:12" s="81" customFormat="1" ht="16.5" customHeight="1">
      <c r="A23" s="94" t="s">
        <v>175</v>
      </c>
      <c r="D23" s="88"/>
      <c r="E23" s="88"/>
      <c r="F23" s="91">
        <v>17061</v>
      </c>
      <c r="G23" s="91"/>
      <c r="H23" s="91">
        <v>2241</v>
      </c>
      <c r="J23" s="91">
        <v>31145</v>
      </c>
      <c r="K23" s="91"/>
      <c r="L23" s="91">
        <v>707</v>
      </c>
    </row>
    <row r="24" spans="1:12" s="81" customFormat="1" ht="16.5" customHeight="1">
      <c r="A24" s="94" t="s">
        <v>92</v>
      </c>
      <c r="D24" s="88">
        <v>16</v>
      </c>
      <c r="E24" s="88"/>
      <c r="F24" s="91">
        <v>401391</v>
      </c>
      <c r="G24" s="91"/>
      <c r="H24" s="91">
        <v>178320</v>
      </c>
      <c r="J24" s="91">
        <v>0</v>
      </c>
      <c r="K24" s="91"/>
      <c r="L24" s="91">
        <v>0</v>
      </c>
    </row>
    <row r="25" spans="1:12" s="81" customFormat="1" ht="16.5" customHeight="1">
      <c r="A25" s="81" t="s">
        <v>26</v>
      </c>
      <c r="D25" s="88"/>
      <c r="E25" s="88"/>
      <c r="F25" s="93">
        <v>7206</v>
      </c>
      <c r="G25" s="91"/>
      <c r="H25" s="93">
        <v>8816</v>
      </c>
      <c r="J25" s="93">
        <v>5</v>
      </c>
      <c r="K25" s="91"/>
      <c r="L25" s="93">
        <v>3361</v>
      </c>
    </row>
    <row r="26" spans="1:12" s="81" customFormat="1" ht="16.5" customHeight="1">
      <c r="D26" s="88"/>
      <c r="E26" s="88"/>
      <c r="F26" s="91"/>
      <c r="G26" s="91"/>
      <c r="H26" s="91"/>
      <c r="J26" s="91">
        <v>0</v>
      </c>
      <c r="K26" s="91"/>
      <c r="L26" s="91"/>
    </row>
    <row r="27" spans="1:12" s="81" customFormat="1" ht="16.5" customHeight="1">
      <c r="A27" s="81" t="s">
        <v>22</v>
      </c>
      <c r="C27" s="87"/>
      <c r="D27" s="88"/>
      <c r="E27" s="88"/>
      <c r="F27" s="93">
        <f>SUM(F19:F25)</f>
        <v>1612133</v>
      </c>
      <c r="G27" s="91"/>
      <c r="H27" s="93">
        <f>SUM(H19:H25)</f>
        <v>1245137</v>
      </c>
      <c r="J27" s="93">
        <f>SUM(J19:J25)</f>
        <v>46749</v>
      </c>
      <c r="K27" s="91"/>
      <c r="L27" s="93">
        <f>SUM(L19:L25)</f>
        <v>35615</v>
      </c>
    </row>
    <row r="28" spans="1:12" s="81" customFormat="1" ht="16.5" customHeight="1">
      <c r="C28" s="87"/>
      <c r="D28" s="88"/>
      <c r="E28" s="88"/>
      <c r="F28" s="91"/>
      <c r="G28" s="91"/>
      <c r="H28" s="91"/>
      <c r="J28" s="91"/>
      <c r="K28" s="91"/>
      <c r="L28" s="91"/>
    </row>
    <row r="29" spans="1:12" s="81" customFormat="1" ht="16.5" customHeight="1">
      <c r="A29" s="87" t="s">
        <v>23</v>
      </c>
      <c r="B29" s="87"/>
      <c r="C29" s="87"/>
      <c r="D29" s="88"/>
      <c r="F29" s="96"/>
      <c r="G29" s="92"/>
      <c r="H29" s="96"/>
      <c r="J29" s="96"/>
      <c r="K29" s="92"/>
      <c r="L29" s="96"/>
    </row>
    <row r="30" spans="1:12" s="81" customFormat="1" ht="16.5" customHeight="1">
      <c r="A30" s="87"/>
      <c r="B30" s="87"/>
      <c r="C30" s="87"/>
      <c r="D30" s="88"/>
      <c r="F30" s="96"/>
      <c r="G30" s="92"/>
      <c r="H30" s="96"/>
      <c r="J30" s="96"/>
      <c r="K30" s="92"/>
      <c r="L30" s="96"/>
    </row>
    <row r="31" spans="1:12" s="81" customFormat="1" ht="16.5" customHeight="1">
      <c r="A31" s="81" t="s">
        <v>93</v>
      </c>
      <c r="C31" s="94"/>
      <c r="D31" s="95"/>
      <c r="E31" s="95"/>
      <c r="F31" s="92">
        <v>973989</v>
      </c>
      <c r="G31" s="92"/>
      <c r="H31" s="92">
        <v>291136</v>
      </c>
      <c r="J31" s="92">
        <v>0</v>
      </c>
      <c r="K31" s="92"/>
      <c r="L31" s="92">
        <v>0</v>
      </c>
    </row>
    <row r="32" spans="1:12" s="81" customFormat="1" ht="16.5" customHeight="1">
      <c r="A32" s="113" t="s">
        <v>189</v>
      </c>
      <c r="C32" s="94"/>
      <c r="D32" s="95"/>
      <c r="E32" s="95"/>
      <c r="F32" s="92">
        <v>-330634</v>
      </c>
      <c r="G32" s="92"/>
      <c r="H32" s="92">
        <v>103104</v>
      </c>
      <c r="J32" s="92">
        <v>0</v>
      </c>
      <c r="K32" s="92"/>
      <c r="L32" s="92">
        <v>0</v>
      </c>
    </row>
    <row r="33" spans="1:12" s="81" customFormat="1" ht="16.5" customHeight="1">
      <c r="D33" s="88"/>
      <c r="E33" s="88"/>
      <c r="F33" s="120"/>
      <c r="G33" s="91"/>
      <c r="H33" s="120"/>
      <c r="J33" s="120"/>
      <c r="K33" s="91"/>
      <c r="L33" s="120"/>
    </row>
    <row r="34" spans="1:12" s="81" customFormat="1" ht="16.5" customHeight="1">
      <c r="A34" s="113" t="s">
        <v>134</v>
      </c>
      <c r="C34" s="94"/>
      <c r="D34" s="95"/>
      <c r="E34" s="95"/>
      <c r="F34" s="92">
        <f>F31+F32</f>
        <v>643355</v>
      </c>
      <c r="G34" s="92"/>
      <c r="H34" s="92">
        <f>H31+H32</f>
        <v>394240</v>
      </c>
      <c r="J34" s="92">
        <f>J31+J32</f>
        <v>0</v>
      </c>
      <c r="K34" s="92"/>
      <c r="L34" s="92">
        <f>L31+L32</f>
        <v>0</v>
      </c>
    </row>
    <row r="35" spans="1:12" s="81" customFormat="1" ht="16.5" customHeight="1">
      <c r="A35" s="81" t="s">
        <v>156</v>
      </c>
      <c r="D35" s="88"/>
      <c r="E35" s="88"/>
      <c r="F35" s="92">
        <v>197251</v>
      </c>
      <c r="G35" s="92"/>
      <c r="H35" s="92">
        <v>178618</v>
      </c>
      <c r="J35" s="92">
        <v>0</v>
      </c>
      <c r="K35" s="92"/>
      <c r="L35" s="92">
        <v>0</v>
      </c>
    </row>
    <row r="36" spans="1:12" s="81" customFormat="1" ht="16.5" customHeight="1">
      <c r="A36" s="81" t="s">
        <v>24</v>
      </c>
      <c r="D36" s="88"/>
      <c r="E36" s="88"/>
      <c r="F36" s="92">
        <v>186460</v>
      </c>
      <c r="G36" s="92"/>
      <c r="H36" s="92">
        <v>174701</v>
      </c>
      <c r="J36" s="92">
        <v>0</v>
      </c>
      <c r="K36" s="92"/>
      <c r="L36" s="92">
        <v>0</v>
      </c>
    </row>
    <row r="37" spans="1:12" s="81" customFormat="1" ht="16.5" customHeight="1">
      <c r="A37" s="81" t="s">
        <v>25</v>
      </c>
      <c r="D37" s="88">
        <v>31</v>
      </c>
      <c r="E37" s="88"/>
      <c r="F37" s="92">
        <v>202153</v>
      </c>
      <c r="G37" s="92"/>
      <c r="H37" s="92">
        <v>219346</v>
      </c>
      <c r="J37" s="92">
        <v>12910</v>
      </c>
      <c r="K37" s="92"/>
      <c r="L37" s="92">
        <v>17722</v>
      </c>
    </row>
    <row r="38" spans="1:12" s="81" customFormat="1" ht="16.5" customHeight="1">
      <c r="A38" s="81" t="s">
        <v>118</v>
      </c>
      <c r="D38" s="88">
        <v>32</v>
      </c>
      <c r="E38" s="88"/>
      <c r="F38" s="93">
        <v>1275</v>
      </c>
      <c r="G38" s="91"/>
      <c r="H38" s="93">
        <v>0</v>
      </c>
      <c r="J38" s="93">
        <v>824</v>
      </c>
      <c r="K38" s="91"/>
      <c r="L38" s="93">
        <v>0</v>
      </c>
    </row>
    <row r="39" spans="1:12" s="81" customFormat="1" ht="16.5" customHeight="1">
      <c r="D39" s="88"/>
      <c r="E39" s="88"/>
      <c r="F39" s="91"/>
      <c r="G39" s="91"/>
      <c r="H39" s="91"/>
      <c r="J39" s="91"/>
      <c r="K39" s="91"/>
      <c r="L39" s="91"/>
    </row>
    <row r="40" spans="1:12" s="81" customFormat="1" ht="16.5" customHeight="1">
      <c r="A40" s="81" t="s">
        <v>36</v>
      </c>
      <c r="C40" s="87"/>
      <c r="D40" s="88"/>
      <c r="E40" s="88"/>
      <c r="F40" s="93">
        <f>SUM(F34:F38)</f>
        <v>1230494</v>
      </c>
      <c r="G40" s="91"/>
      <c r="H40" s="93">
        <f>SUM(H34:H38)</f>
        <v>966905</v>
      </c>
      <c r="J40" s="93">
        <f>SUM(J34:J38)</f>
        <v>13734</v>
      </c>
      <c r="K40" s="91"/>
      <c r="L40" s="93">
        <f>SUM(L34:L38)</f>
        <v>17722</v>
      </c>
    </row>
    <row r="41" spans="1:12" s="81" customFormat="1" ht="16.5" customHeight="1">
      <c r="A41" s="87"/>
      <c r="C41" s="87"/>
      <c r="D41" s="88"/>
      <c r="E41" s="88"/>
      <c r="F41" s="91"/>
      <c r="G41" s="91"/>
      <c r="H41" s="91"/>
      <c r="J41" s="91"/>
      <c r="K41" s="91"/>
      <c r="L41" s="91"/>
    </row>
    <row r="42" spans="1:12" s="81" customFormat="1" ht="16.5" customHeight="1">
      <c r="A42" s="97" t="s">
        <v>138</v>
      </c>
      <c r="B42" s="97"/>
      <c r="C42" s="97"/>
      <c r="D42" s="98"/>
      <c r="E42" s="98"/>
      <c r="F42" s="91">
        <f>F27-F40</f>
        <v>381639</v>
      </c>
      <c r="G42" s="91"/>
      <c r="H42" s="91">
        <f>H27-H40</f>
        <v>278232</v>
      </c>
      <c r="J42" s="91">
        <f>J27-J40</f>
        <v>33015</v>
      </c>
      <c r="K42" s="91"/>
      <c r="L42" s="91">
        <f>L27-L40</f>
        <v>17893</v>
      </c>
    </row>
    <row r="43" spans="1:12" s="81" customFormat="1" ht="16.5" customHeight="1">
      <c r="A43" s="81" t="s">
        <v>95</v>
      </c>
      <c r="D43" s="88">
        <v>33</v>
      </c>
      <c r="E43" s="88"/>
      <c r="F43" s="93">
        <v>-7598</v>
      </c>
      <c r="G43" s="91"/>
      <c r="H43" s="93">
        <v>18871</v>
      </c>
      <c r="J43" s="93">
        <v>6887</v>
      </c>
      <c r="K43" s="91"/>
      <c r="L43" s="93">
        <v>939</v>
      </c>
    </row>
    <row r="44" spans="1:12" s="81" customFormat="1" ht="16.5" customHeight="1">
      <c r="D44" s="88"/>
      <c r="E44" s="88"/>
      <c r="F44" s="91"/>
      <c r="G44" s="91"/>
      <c r="H44" s="91"/>
      <c r="J44" s="91"/>
      <c r="K44" s="91"/>
      <c r="L44" s="91"/>
    </row>
    <row r="45" spans="1:12" s="81" customFormat="1" ht="16.5" customHeight="1">
      <c r="A45" s="97" t="s">
        <v>122</v>
      </c>
      <c r="B45" s="97"/>
      <c r="C45" s="97"/>
      <c r="D45" s="88"/>
      <c r="E45" s="88"/>
      <c r="F45" s="93">
        <f>F42-F43</f>
        <v>389237</v>
      </c>
      <c r="G45" s="91"/>
      <c r="H45" s="93">
        <f>H42-H43</f>
        <v>259361</v>
      </c>
      <c r="J45" s="93">
        <f>J42-J43</f>
        <v>26128</v>
      </c>
      <c r="K45" s="91"/>
      <c r="L45" s="93">
        <f>L42-L43</f>
        <v>16954</v>
      </c>
    </row>
    <row r="46" spans="1:12" s="81" customFormat="1" ht="16.5" customHeight="1">
      <c r="A46" s="97"/>
      <c r="B46" s="97"/>
      <c r="C46" s="97"/>
      <c r="D46" s="88"/>
      <c r="E46" s="88"/>
      <c r="F46" s="91"/>
      <c r="G46" s="91"/>
      <c r="H46" s="91"/>
    </row>
    <row r="47" spans="1:12" s="81" customFormat="1" ht="16.5" customHeight="1">
      <c r="A47" s="97"/>
      <c r="B47" s="97"/>
      <c r="C47" s="97"/>
      <c r="D47" s="88"/>
      <c r="E47" s="88"/>
      <c r="F47" s="91"/>
      <c r="G47" s="91"/>
      <c r="H47" s="91"/>
    </row>
    <row r="48" spans="1:12" s="81" customFormat="1" ht="16.5" customHeight="1">
      <c r="A48" s="97"/>
      <c r="B48" s="97"/>
      <c r="C48" s="97"/>
      <c r="D48" s="88"/>
      <c r="E48" s="88"/>
      <c r="F48" s="91"/>
      <c r="G48" s="91"/>
      <c r="H48" s="91"/>
    </row>
    <row r="49" spans="1:12" s="81" customFormat="1" ht="16.5" customHeight="1">
      <c r="A49" s="97"/>
      <c r="B49" s="97"/>
      <c r="C49" s="97"/>
      <c r="D49" s="88"/>
      <c r="E49" s="88"/>
      <c r="F49" s="91"/>
      <c r="G49" s="91"/>
      <c r="H49" s="91"/>
    </row>
    <row r="50" spans="1:12" s="81" customFormat="1" ht="16.5" customHeight="1">
      <c r="A50" s="97"/>
      <c r="B50" s="97"/>
      <c r="C50" s="97"/>
      <c r="D50" s="88"/>
      <c r="E50" s="88"/>
      <c r="F50" s="91"/>
      <c r="G50" s="91"/>
      <c r="H50" s="91"/>
    </row>
    <row r="51" spans="1:12" s="81" customFormat="1" ht="16.5" customHeight="1">
      <c r="A51" s="97"/>
      <c r="B51" s="97"/>
      <c r="C51" s="97"/>
      <c r="D51" s="88"/>
      <c r="E51" s="88"/>
      <c r="F51" s="91"/>
      <c r="G51" s="91"/>
      <c r="H51" s="91"/>
    </row>
    <row r="52" spans="1:12" s="81" customFormat="1" ht="16.5" customHeight="1">
      <c r="A52" s="97"/>
      <c r="B52" s="97"/>
      <c r="C52" s="97"/>
      <c r="D52" s="88"/>
      <c r="E52" s="88"/>
      <c r="F52" s="91"/>
      <c r="G52" s="91"/>
      <c r="H52" s="91"/>
    </row>
    <row r="53" spans="1:12" s="81" customFormat="1" ht="16.5" customHeight="1">
      <c r="A53" s="97"/>
      <c r="B53" s="97"/>
      <c r="C53" s="97"/>
      <c r="D53" s="88"/>
      <c r="E53" s="88"/>
      <c r="F53" s="91"/>
      <c r="G53" s="91"/>
      <c r="H53" s="91"/>
    </row>
    <row r="54" spans="1:12" s="81" customFormat="1" ht="16.5" customHeight="1">
      <c r="A54" s="97"/>
      <c r="B54" s="97"/>
      <c r="C54" s="97"/>
      <c r="D54" s="88"/>
      <c r="E54" s="88"/>
      <c r="F54" s="91"/>
      <c r="G54" s="91"/>
      <c r="H54" s="91"/>
    </row>
    <row r="55" spans="1:12" s="81" customFormat="1" ht="16.5" customHeight="1">
      <c r="A55" s="97"/>
      <c r="B55" s="97"/>
      <c r="C55" s="97"/>
      <c r="D55" s="88"/>
      <c r="E55" s="88"/>
      <c r="F55" s="91"/>
      <c r="G55" s="91"/>
      <c r="H55" s="91"/>
    </row>
    <row r="56" spans="1:12" ht="16.5" customHeight="1">
      <c r="A56" s="23"/>
      <c r="B56" s="23"/>
      <c r="C56" s="23"/>
      <c r="E56" s="51"/>
      <c r="F56" s="53"/>
      <c r="G56" s="53"/>
      <c r="H56" s="53"/>
    </row>
    <row r="57" spans="1:12" ht="22.5" customHeight="1">
      <c r="A57" s="23"/>
      <c r="B57" s="23"/>
      <c r="C57" s="23"/>
      <c r="E57" s="51"/>
      <c r="F57" s="53"/>
      <c r="G57" s="53"/>
      <c r="H57" s="53"/>
    </row>
    <row r="58" spans="1:12" ht="22.15" customHeight="1">
      <c r="A58" s="137" t="str">
        <f>'BS2-3'!A57:I57</f>
        <v>The accompanying condensed notes to interim financial information are an integral part of these interim financial information.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</row>
    <row r="59" spans="1:12" ht="16.5" customHeight="1">
      <c r="A59" s="22" t="s">
        <v>143</v>
      </c>
      <c r="B59" s="23"/>
      <c r="D59" s="57"/>
      <c r="E59" s="121"/>
      <c r="F59" s="27"/>
      <c r="G59" s="27"/>
      <c r="H59" s="27"/>
      <c r="I59" s="28"/>
      <c r="J59" s="28"/>
      <c r="K59" s="28"/>
      <c r="L59" s="28"/>
    </row>
    <row r="60" spans="1:12" ht="16.5" customHeight="1">
      <c r="A60" s="72" t="s">
        <v>49</v>
      </c>
      <c r="B60" s="121"/>
      <c r="C60" s="121"/>
      <c r="D60" s="58"/>
      <c r="E60" s="44"/>
      <c r="F60" s="27"/>
      <c r="G60" s="27"/>
      <c r="H60" s="27"/>
      <c r="I60" s="28"/>
      <c r="J60" s="28"/>
      <c r="K60" s="28"/>
      <c r="L60" s="28"/>
    </row>
    <row r="61" spans="1:12" ht="16.5" customHeight="1">
      <c r="A61" s="138" t="s">
        <v>185</v>
      </c>
      <c r="B61" s="138"/>
      <c r="C61" s="138"/>
      <c r="D61" s="138"/>
      <c r="E61" s="138"/>
      <c r="F61" s="138"/>
      <c r="G61" s="52"/>
      <c r="H61" s="52"/>
      <c r="I61" s="70"/>
      <c r="J61" s="70"/>
      <c r="K61" s="70"/>
      <c r="L61" s="70"/>
    </row>
    <row r="62" spans="1:12" ht="16.5" customHeight="1">
      <c r="A62" s="29"/>
      <c r="B62" s="29"/>
      <c r="C62" s="29"/>
      <c r="D62" s="29"/>
      <c r="E62" s="29"/>
      <c r="F62" s="29"/>
      <c r="G62" s="47"/>
      <c r="H62" s="29"/>
    </row>
    <row r="63" spans="1:12" ht="16.5" customHeight="1">
      <c r="A63" s="29"/>
      <c r="B63" s="29"/>
      <c r="C63" s="29"/>
      <c r="D63" s="29"/>
      <c r="E63" s="29"/>
      <c r="F63" s="29"/>
      <c r="G63" s="47"/>
      <c r="H63" s="29"/>
    </row>
    <row r="64" spans="1:12" s="81" customFormat="1" ht="25.15" customHeight="1">
      <c r="A64" s="99"/>
      <c r="B64" s="99"/>
      <c r="C64" s="99"/>
      <c r="D64" s="99"/>
      <c r="E64" s="99"/>
      <c r="F64" s="134" t="s">
        <v>76</v>
      </c>
      <c r="G64" s="135"/>
      <c r="H64" s="135"/>
      <c r="I64" s="24"/>
      <c r="J64" s="134" t="s">
        <v>77</v>
      </c>
      <c r="K64" s="135"/>
      <c r="L64" s="135"/>
    </row>
    <row r="65" spans="1:12" s="81" customFormat="1" ht="16.5" customHeight="1">
      <c r="A65" s="77"/>
      <c r="B65" s="77"/>
      <c r="C65" s="77"/>
      <c r="D65" s="78"/>
      <c r="E65" s="78"/>
      <c r="F65" s="79" t="s">
        <v>75</v>
      </c>
      <c r="G65" s="80"/>
      <c r="H65" s="79" t="s">
        <v>59</v>
      </c>
      <c r="J65" s="79" t="s">
        <v>75</v>
      </c>
      <c r="K65" s="80"/>
      <c r="L65" s="79" t="s">
        <v>59</v>
      </c>
    </row>
    <row r="66" spans="1:12" s="81" customFormat="1" ht="16.5" customHeight="1">
      <c r="A66" s="81" t="s">
        <v>37</v>
      </c>
      <c r="D66" s="82" t="s">
        <v>45</v>
      </c>
      <c r="E66" s="83"/>
      <c r="F66" s="84" t="s">
        <v>51</v>
      </c>
      <c r="G66" s="85"/>
      <c r="H66" s="84" t="s">
        <v>51</v>
      </c>
      <c r="J66" s="84" t="s">
        <v>51</v>
      </c>
      <c r="K66" s="85"/>
      <c r="L66" s="84" t="s">
        <v>51</v>
      </c>
    </row>
    <row r="67" spans="1:12" s="81" customFormat="1" ht="16.5" customHeight="1">
      <c r="D67" s="83"/>
      <c r="E67" s="83"/>
      <c r="F67" s="100"/>
      <c r="G67" s="85"/>
      <c r="H67" s="100"/>
    </row>
    <row r="68" spans="1:12" s="87" customFormat="1" ht="16.5" customHeight="1">
      <c r="A68" s="87" t="s">
        <v>72</v>
      </c>
      <c r="D68" s="101"/>
      <c r="E68" s="101"/>
      <c r="F68" s="102"/>
      <c r="G68" s="102"/>
      <c r="H68" s="102"/>
    </row>
    <row r="69" spans="1:12" s="87" customFormat="1" ht="16.5" customHeight="1">
      <c r="A69" s="97" t="s">
        <v>65</v>
      </c>
      <c r="D69" s="101"/>
      <c r="E69" s="101"/>
      <c r="F69" s="102"/>
      <c r="G69" s="102"/>
      <c r="H69" s="102"/>
    </row>
    <row r="70" spans="1:12" s="81" customFormat="1" ht="16.5" customHeight="1">
      <c r="B70" s="87" t="s">
        <v>63</v>
      </c>
      <c r="C70" s="94"/>
      <c r="D70" s="88"/>
      <c r="E70" s="88"/>
      <c r="F70" s="103"/>
      <c r="G70" s="104"/>
      <c r="H70" s="103"/>
    </row>
    <row r="71" spans="1:12" s="81" customFormat="1" ht="16.5" customHeight="1">
      <c r="B71" s="81" t="s">
        <v>190</v>
      </c>
      <c r="C71" s="94"/>
      <c r="D71" s="88"/>
      <c r="E71" s="88"/>
      <c r="F71" s="103">
        <v>0</v>
      </c>
      <c r="G71" s="104"/>
      <c r="H71" s="103">
        <v>6069</v>
      </c>
      <c r="J71" s="103">
        <v>0</v>
      </c>
      <c r="L71" s="103">
        <v>-969</v>
      </c>
    </row>
    <row r="72" spans="1:12" s="81" customFormat="1" ht="16.5" customHeight="1">
      <c r="B72" s="94" t="s">
        <v>176</v>
      </c>
      <c r="C72" s="94"/>
      <c r="D72" s="88"/>
      <c r="E72" s="88"/>
      <c r="F72" s="103"/>
      <c r="G72" s="104"/>
      <c r="H72" s="103"/>
    </row>
    <row r="73" spans="1:12" s="81" customFormat="1" ht="16.5" customHeight="1">
      <c r="B73" s="94"/>
      <c r="C73" s="94" t="s">
        <v>119</v>
      </c>
      <c r="D73" s="88"/>
      <c r="E73" s="88"/>
      <c r="F73" s="103">
        <v>0</v>
      </c>
      <c r="G73" s="104"/>
      <c r="H73" s="103">
        <v>0</v>
      </c>
      <c r="J73" s="103">
        <v>11028</v>
      </c>
      <c r="L73" s="103">
        <v>0</v>
      </c>
    </row>
    <row r="74" spans="1:12" s="81" customFormat="1" ht="16.5" customHeight="1">
      <c r="A74" s="97"/>
      <c r="B74" s="94" t="s">
        <v>96</v>
      </c>
      <c r="C74" s="94"/>
      <c r="D74" s="88">
        <v>16</v>
      </c>
      <c r="E74" s="88"/>
      <c r="F74" s="103">
        <v>-3216</v>
      </c>
      <c r="G74" s="104"/>
      <c r="H74" s="103">
        <v>5084</v>
      </c>
      <c r="J74" s="103">
        <v>0</v>
      </c>
      <c r="K74" s="103"/>
      <c r="L74" s="103">
        <v>0</v>
      </c>
    </row>
    <row r="75" spans="1:12" s="81" customFormat="1" ht="16.5" customHeight="1">
      <c r="B75" s="94" t="s">
        <v>157</v>
      </c>
      <c r="C75" s="94"/>
      <c r="E75" s="88"/>
      <c r="F75" s="103"/>
      <c r="G75" s="104"/>
      <c r="H75" s="103"/>
      <c r="J75" s="103"/>
      <c r="K75" s="103"/>
      <c r="L75" s="103"/>
    </row>
    <row r="76" spans="1:12" s="81" customFormat="1" ht="16.5" customHeight="1">
      <c r="C76" s="81" t="s">
        <v>158</v>
      </c>
      <c r="D76" s="88"/>
      <c r="E76" s="88"/>
      <c r="F76" s="105">
        <v>643</v>
      </c>
      <c r="G76" s="104"/>
      <c r="H76" s="105">
        <v>-2231</v>
      </c>
      <c r="J76" s="105">
        <v>-2206</v>
      </c>
      <c r="K76" s="104"/>
      <c r="L76" s="105">
        <v>194</v>
      </c>
    </row>
    <row r="77" spans="1:12" s="81" customFormat="1" ht="16.5" customHeight="1">
      <c r="B77" s="94"/>
      <c r="D77" s="88"/>
      <c r="E77" s="88"/>
      <c r="F77" s="103"/>
      <c r="G77" s="104"/>
      <c r="H77" s="103"/>
      <c r="J77" s="103"/>
      <c r="K77" s="104"/>
      <c r="L77" s="103"/>
    </row>
    <row r="78" spans="1:12" s="81" customFormat="1" ht="16.5" customHeight="1">
      <c r="A78" s="81" t="s">
        <v>66</v>
      </c>
      <c r="B78" s="94"/>
      <c r="D78" s="88"/>
      <c r="E78" s="88"/>
      <c r="F78" s="103"/>
      <c r="G78" s="104"/>
      <c r="H78" s="103"/>
      <c r="J78" s="103"/>
      <c r="K78" s="104"/>
      <c r="L78" s="103"/>
    </row>
    <row r="79" spans="1:12" s="81" customFormat="1" ht="16.5" customHeight="1">
      <c r="B79" s="94" t="s">
        <v>63</v>
      </c>
      <c r="D79" s="88"/>
      <c r="E79" s="88"/>
      <c r="F79" s="105">
        <f>SUM(F71:F76)</f>
        <v>-2573</v>
      </c>
      <c r="G79" s="102"/>
      <c r="H79" s="105">
        <f>SUM(H71:H76)</f>
        <v>8922</v>
      </c>
      <c r="J79" s="105">
        <f>SUM(J71:J76)</f>
        <v>8822</v>
      </c>
      <c r="K79" s="102"/>
      <c r="L79" s="105">
        <f>SUM(L71:L76)</f>
        <v>-775</v>
      </c>
    </row>
    <row r="80" spans="1:12" s="87" customFormat="1" ht="16.5" customHeight="1">
      <c r="D80" s="101"/>
      <c r="E80" s="101"/>
      <c r="F80" s="103"/>
      <c r="G80" s="102"/>
      <c r="H80" s="103"/>
      <c r="J80" s="103"/>
      <c r="K80" s="102"/>
      <c r="L80" s="103"/>
    </row>
    <row r="81" spans="1:12" s="87" customFormat="1" ht="16.5" customHeight="1">
      <c r="A81" s="87" t="s">
        <v>67</v>
      </c>
      <c r="D81" s="101"/>
      <c r="E81" s="101"/>
      <c r="F81" s="103"/>
      <c r="G81" s="102"/>
      <c r="H81" s="103"/>
      <c r="J81" s="103"/>
      <c r="K81" s="102"/>
      <c r="L81" s="103"/>
    </row>
    <row r="82" spans="1:12" s="81" customFormat="1" ht="16.5" customHeight="1">
      <c r="B82" s="87" t="s">
        <v>63</v>
      </c>
      <c r="C82" s="94"/>
      <c r="D82" s="88"/>
      <c r="E82" s="88"/>
      <c r="F82" s="103"/>
      <c r="G82" s="104"/>
      <c r="H82" s="103"/>
      <c r="J82" s="103"/>
      <c r="K82" s="104"/>
      <c r="L82" s="103"/>
    </row>
    <row r="83" spans="1:12" s="81" customFormat="1" ht="16.5" customHeight="1">
      <c r="B83" s="81" t="s">
        <v>179</v>
      </c>
      <c r="C83" s="94"/>
      <c r="D83" s="88"/>
      <c r="E83" s="88"/>
      <c r="F83" s="103"/>
      <c r="G83" s="104"/>
      <c r="H83" s="103"/>
      <c r="J83" s="103"/>
      <c r="K83" s="104"/>
      <c r="L83" s="103"/>
    </row>
    <row r="84" spans="1:12" s="81" customFormat="1" ht="16.5" customHeight="1">
      <c r="C84" s="94" t="s">
        <v>119</v>
      </c>
      <c r="D84" s="88"/>
      <c r="E84" s="88"/>
      <c r="F84" s="103">
        <v>52467</v>
      </c>
      <c r="G84" s="104"/>
      <c r="H84" s="103">
        <v>20345</v>
      </c>
      <c r="J84" s="103">
        <v>0</v>
      </c>
      <c r="K84" s="104"/>
      <c r="L84" s="103">
        <v>0</v>
      </c>
    </row>
    <row r="85" spans="1:12" s="81" customFormat="1" ht="16.5" customHeight="1">
      <c r="B85" s="94" t="s">
        <v>210</v>
      </c>
      <c r="C85" s="94"/>
      <c r="D85" s="88"/>
      <c r="E85" s="88"/>
      <c r="F85" s="103"/>
      <c r="G85" s="104"/>
      <c r="H85" s="103"/>
      <c r="I85" s="103"/>
      <c r="J85" s="103"/>
      <c r="K85" s="104"/>
      <c r="L85" s="103"/>
    </row>
    <row r="86" spans="1:12" s="81" customFormat="1" ht="16.5" customHeight="1">
      <c r="B86" s="94"/>
      <c r="C86" s="94" t="s">
        <v>120</v>
      </c>
      <c r="D86" s="88"/>
      <c r="E86" s="88"/>
      <c r="F86" s="103">
        <v>0</v>
      </c>
      <c r="G86" s="104"/>
      <c r="H86" s="103">
        <v>0</v>
      </c>
      <c r="I86" s="103"/>
      <c r="J86" s="103">
        <v>-8013</v>
      </c>
      <c r="K86" s="104"/>
      <c r="L86" s="103">
        <v>13536</v>
      </c>
    </row>
    <row r="87" spans="1:12" s="81" customFormat="1" ht="16.5" customHeight="1">
      <c r="B87" s="94" t="s">
        <v>97</v>
      </c>
      <c r="E87" s="88"/>
      <c r="F87" s="103"/>
      <c r="G87" s="104"/>
      <c r="H87" s="103"/>
      <c r="I87" s="103"/>
      <c r="K87" s="104"/>
      <c r="L87" s="103"/>
    </row>
    <row r="88" spans="1:12" s="81" customFormat="1" ht="16.5" customHeight="1">
      <c r="C88" s="94" t="s">
        <v>98</v>
      </c>
      <c r="D88" s="88">
        <v>16</v>
      </c>
      <c r="E88" s="88"/>
      <c r="F88" s="103">
        <v>1132743</v>
      </c>
      <c r="G88" s="104"/>
      <c r="H88" s="103">
        <v>1539177</v>
      </c>
      <c r="I88" s="103"/>
      <c r="J88" s="103">
        <v>0</v>
      </c>
      <c r="K88" s="104"/>
      <c r="L88" s="103">
        <v>0</v>
      </c>
    </row>
    <row r="89" spans="1:12" s="81" customFormat="1" ht="16.5" customHeight="1">
      <c r="B89" s="94" t="s">
        <v>73</v>
      </c>
      <c r="D89" s="88"/>
      <c r="E89" s="88"/>
      <c r="G89" s="104"/>
      <c r="K89" s="104"/>
    </row>
    <row r="90" spans="1:12" s="81" customFormat="1" ht="16.5" customHeight="1">
      <c r="B90" s="94"/>
      <c r="C90" s="81" t="s">
        <v>53</v>
      </c>
      <c r="D90" s="88"/>
      <c r="E90" s="88"/>
      <c r="F90" s="105">
        <v>-257307</v>
      </c>
      <c r="G90" s="104"/>
      <c r="H90" s="105">
        <v>-311904</v>
      </c>
      <c r="J90" s="105">
        <v>1603</v>
      </c>
      <c r="K90" s="104"/>
      <c r="L90" s="105">
        <v>-2707</v>
      </c>
    </row>
    <row r="91" spans="1:12" s="81" customFormat="1" ht="16.5" customHeight="1">
      <c r="B91" s="94"/>
      <c r="D91" s="88"/>
      <c r="E91" s="88"/>
      <c r="F91" s="103"/>
      <c r="G91" s="104"/>
      <c r="H91" s="103"/>
      <c r="J91" s="103"/>
      <c r="K91" s="104"/>
      <c r="L91" s="103"/>
    </row>
    <row r="92" spans="1:12" s="81" customFormat="1" ht="16.5" customHeight="1">
      <c r="A92" s="81" t="s">
        <v>68</v>
      </c>
      <c r="B92" s="94"/>
      <c r="D92" s="88"/>
      <c r="E92" s="88"/>
      <c r="F92" s="103"/>
      <c r="G92" s="104"/>
      <c r="H92" s="103"/>
      <c r="J92" s="103"/>
      <c r="K92" s="104"/>
      <c r="L92" s="103"/>
    </row>
    <row r="93" spans="1:12" s="81" customFormat="1" ht="16.5" customHeight="1">
      <c r="B93" s="81" t="s">
        <v>63</v>
      </c>
      <c r="D93" s="88"/>
      <c r="E93" s="88"/>
      <c r="F93" s="105">
        <f>SUM(F84:F90)</f>
        <v>927903</v>
      </c>
      <c r="G93" s="104"/>
      <c r="H93" s="105">
        <f>SUM(H84:H90)</f>
        <v>1247618</v>
      </c>
      <c r="J93" s="105">
        <f>SUM(J84:J90)</f>
        <v>-6410</v>
      </c>
      <c r="K93" s="104"/>
      <c r="L93" s="105">
        <f>SUM(L84:L90)</f>
        <v>10829</v>
      </c>
    </row>
    <row r="94" spans="1:12" s="81" customFormat="1" ht="16.5" customHeight="1">
      <c r="B94" s="94"/>
      <c r="D94" s="88"/>
      <c r="E94" s="88"/>
      <c r="F94" s="103"/>
      <c r="G94" s="104"/>
      <c r="H94" s="103"/>
      <c r="J94" s="103"/>
      <c r="K94" s="104"/>
      <c r="L94" s="103"/>
    </row>
    <row r="95" spans="1:12" s="81" customFormat="1" ht="16.5" customHeight="1">
      <c r="A95" s="97" t="s">
        <v>159</v>
      </c>
      <c r="B95" s="94"/>
      <c r="D95" s="88"/>
      <c r="E95" s="88"/>
      <c r="F95" s="103"/>
      <c r="G95" s="104"/>
      <c r="H95" s="103"/>
      <c r="J95" s="103"/>
      <c r="K95" s="104"/>
      <c r="L95" s="103"/>
    </row>
    <row r="96" spans="1:12" s="81" customFormat="1" ht="16.5" customHeight="1">
      <c r="B96" s="87" t="s">
        <v>55</v>
      </c>
      <c r="C96" s="94"/>
      <c r="E96" s="88"/>
      <c r="F96" s="105">
        <f>SUM(F79,F93)</f>
        <v>925330</v>
      </c>
      <c r="G96" s="103"/>
      <c r="H96" s="105">
        <f>SUM(H79,H93)</f>
        <v>1256540</v>
      </c>
      <c r="J96" s="105">
        <f>SUM(J79,J93)</f>
        <v>2412</v>
      </c>
      <c r="K96" s="103"/>
      <c r="L96" s="105">
        <f>SUM(L79,L93)</f>
        <v>10054</v>
      </c>
    </row>
    <row r="97" spans="1:12" s="81" customFormat="1" ht="16.5" customHeight="1">
      <c r="A97" s="97"/>
      <c r="C97" s="94"/>
      <c r="E97" s="88"/>
      <c r="F97" s="103"/>
      <c r="G97" s="103"/>
      <c r="H97" s="103"/>
      <c r="J97" s="103"/>
      <c r="K97" s="103"/>
      <c r="L97" s="103"/>
    </row>
    <row r="98" spans="1:12" s="81" customFormat="1" ht="16.5" customHeight="1" thickBot="1">
      <c r="A98" s="97" t="s">
        <v>160</v>
      </c>
      <c r="B98" s="97"/>
      <c r="C98" s="97"/>
      <c r="D98" s="88"/>
      <c r="E98" s="88"/>
      <c r="F98" s="106">
        <f>SUM(F45,F96)</f>
        <v>1314567</v>
      </c>
      <c r="G98" s="103"/>
      <c r="H98" s="106">
        <f>SUM(H45,H96)</f>
        <v>1515901</v>
      </c>
      <c r="J98" s="106">
        <f>SUM(J45,J96)</f>
        <v>28540</v>
      </c>
      <c r="K98" s="103"/>
      <c r="L98" s="106">
        <f>SUM(L45,L96)</f>
        <v>27008</v>
      </c>
    </row>
    <row r="99" spans="1:12" s="81" customFormat="1" ht="16.5" customHeight="1" thickTop="1">
      <c r="A99" s="97"/>
      <c r="B99" s="97"/>
      <c r="C99" s="97"/>
      <c r="D99" s="88"/>
      <c r="E99" s="88"/>
      <c r="F99" s="103"/>
      <c r="G99" s="103"/>
      <c r="H99" s="103"/>
      <c r="J99" s="103"/>
      <c r="K99" s="103"/>
      <c r="L99" s="103"/>
    </row>
    <row r="100" spans="1:12" s="81" customFormat="1" ht="16.5" customHeight="1">
      <c r="A100" s="97"/>
      <c r="B100" s="97"/>
      <c r="C100" s="97"/>
      <c r="D100" s="88"/>
      <c r="E100" s="88"/>
      <c r="F100" s="103"/>
      <c r="G100" s="103"/>
      <c r="H100" s="103"/>
      <c r="J100" s="103"/>
      <c r="K100" s="103"/>
      <c r="L100" s="103"/>
    </row>
    <row r="101" spans="1:12" s="81" customFormat="1" ht="16.5" customHeight="1">
      <c r="A101" s="97" t="s">
        <v>171</v>
      </c>
      <c r="B101" s="107"/>
      <c r="C101" s="107"/>
    </row>
    <row r="102" spans="1:12" s="81" customFormat="1" ht="16.5" customHeight="1">
      <c r="A102" s="87" t="s">
        <v>170</v>
      </c>
      <c r="D102" s="88">
        <v>30</v>
      </c>
      <c r="E102" s="88"/>
      <c r="F102" s="123">
        <f>F45/F104</f>
        <v>1.0028469695876661</v>
      </c>
      <c r="G102" s="108"/>
      <c r="H102" s="123">
        <f>H45/H104</f>
        <v>0.79382535052628678</v>
      </c>
      <c r="I102" s="111"/>
      <c r="J102" s="123">
        <f>J45/J104</f>
        <v>6.7317304422206875E-2</v>
      </c>
      <c r="K102" s="108"/>
      <c r="L102" s="123">
        <f>L45/L104</f>
        <v>5.189105144112903E-2</v>
      </c>
    </row>
    <row r="103" spans="1:12" s="81" customFormat="1" ht="16.5" customHeight="1">
      <c r="A103" s="81" t="s">
        <v>99</v>
      </c>
      <c r="D103" s="88"/>
      <c r="F103" s="90"/>
      <c r="G103" s="90"/>
      <c r="H103" s="112"/>
    </row>
    <row r="104" spans="1:12" s="81" customFormat="1" ht="16.5" customHeight="1">
      <c r="A104" s="81" t="s">
        <v>100</v>
      </c>
      <c r="D104" s="88"/>
      <c r="F104" s="90">
        <v>388132</v>
      </c>
      <c r="G104" s="90"/>
      <c r="H104" s="90">
        <v>326723</v>
      </c>
      <c r="I104" s="90"/>
      <c r="J104" s="90">
        <v>388132</v>
      </c>
      <c r="K104" s="90"/>
      <c r="L104" s="90">
        <v>326723</v>
      </c>
    </row>
    <row r="105" spans="1:12" s="81" customFormat="1" ht="16.5" customHeight="1">
      <c r="D105" s="88"/>
      <c r="F105" s="90"/>
      <c r="G105" s="90"/>
      <c r="H105" s="90"/>
      <c r="I105" s="90"/>
      <c r="J105" s="90"/>
      <c r="K105" s="90"/>
      <c r="L105" s="90"/>
    </row>
    <row r="106" spans="1:12" s="81" customFormat="1" ht="16.5" customHeight="1">
      <c r="D106" s="88"/>
      <c r="F106" s="90"/>
      <c r="G106" s="90"/>
      <c r="H106" s="124" t="s">
        <v>203</v>
      </c>
      <c r="I106" s="122"/>
      <c r="J106" s="122"/>
      <c r="K106" s="122"/>
      <c r="L106" s="124" t="s">
        <v>203</v>
      </c>
    </row>
    <row r="107" spans="1:12" ht="16.5" customHeight="1">
      <c r="A107" s="87" t="s">
        <v>135</v>
      </c>
      <c r="B107" s="81"/>
      <c r="C107" s="81"/>
      <c r="D107" s="88">
        <v>30</v>
      </c>
      <c r="F107" s="123">
        <f>F45/F109</f>
        <v>1.0028469695876661</v>
      </c>
      <c r="G107" s="90"/>
      <c r="H107" s="123">
        <f>H45/H109</f>
        <v>0.77730724736712764</v>
      </c>
      <c r="I107" s="81"/>
      <c r="J107" s="123">
        <f>J45/J109</f>
        <v>6.7317304422206875E-2</v>
      </c>
      <c r="K107" s="81"/>
      <c r="L107" s="123">
        <f>L45/L109</f>
        <v>5.0811290332248418E-2</v>
      </c>
    </row>
    <row r="108" spans="1:12" ht="16.5" customHeight="1">
      <c r="A108" s="81" t="s">
        <v>99</v>
      </c>
      <c r="B108" s="81"/>
      <c r="C108" s="81"/>
      <c r="F108" s="90"/>
      <c r="G108" s="90"/>
      <c r="H108" s="90"/>
      <c r="I108" s="81"/>
      <c r="J108" s="81"/>
      <c r="K108" s="81"/>
      <c r="L108" s="81"/>
    </row>
    <row r="109" spans="1:12" ht="16.5" customHeight="1">
      <c r="A109" s="81" t="s">
        <v>100</v>
      </c>
      <c r="B109" s="81"/>
      <c r="C109" s="81"/>
      <c r="F109" s="90">
        <v>388132</v>
      </c>
      <c r="G109" s="118"/>
      <c r="H109" s="118">
        <v>333666</v>
      </c>
      <c r="I109" s="118"/>
      <c r="J109" s="90">
        <v>388132</v>
      </c>
      <c r="K109" s="118"/>
      <c r="L109" s="118">
        <v>333666</v>
      </c>
    </row>
    <row r="110" spans="1:12" ht="16.5" customHeight="1">
      <c r="F110" s="90"/>
      <c r="G110" s="90"/>
      <c r="H110" s="90"/>
      <c r="I110" s="81"/>
      <c r="J110" s="81"/>
      <c r="K110" s="81"/>
      <c r="L110" s="81"/>
    </row>
    <row r="111" spans="1:12" ht="16.5" customHeight="1">
      <c r="F111" s="90"/>
      <c r="G111" s="90"/>
      <c r="H111" s="90"/>
      <c r="I111" s="81"/>
      <c r="J111" s="81"/>
      <c r="K111" s="81"/>
      <c r="L111" s="81"/>
    </row>
    <row r="112" spans="1:12" ht="16.5" customHeight="1">
      <c r="H112" s="90"/>
      <c r="I112" s="81"/>
      <c r="J112" s="81"/>
      <c r="K112" s="81"/>
      <c r="L112" s="81"/>
    </row>
    <row r="113" spans="1:12" ht="16.5" customHeight="1">
      <c r="H113" s="90"/>
      <c r="I113" s="81"/>
      <c r="J113" s="81"/>
      <c r="K113" s="81"/>
      <c r="L113" s="81"/>
    </row>
    <row r="114" spans="1:12" ht="16.5" customHeight="1">
      <c r="H114" s="90"/>
      <c r="I114" s="81"/>
      <c r="J114" s="81"/>
      <c r="K114" s="81"/>
      <c r="L114" s="81"/>
    </row>
    <row r="115" spans="1:12" ht="22.5" customHeight="1">
      <c r="H115" s="90"/>
      <c r="I115" s="81"/>
      <c r="J115" s="81"/>
      <c r="K115" s="81"/>
      <c r="L115" s="81"/>
    </row>
    <row r="116" spans="1:12" ht="22.15" customHeight="1">
      <c r="A116" s="137" t="str">
        <f>'BS2-3'!A57:I57</f>
        <v>The accompanying condensed notes to interim financial information are an integral part of these interim financial information.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</row>
  </sheetData>
  <mergeCells count="8">
    <mergeCell ref="A116:L116"/>
    <mergeCell ref="A3:F3"/>
    <mergeCell ref="F6:H6"/>
    <mergeCell ref="J6:L6"/>
    <mergeCell ref="A58:L58"/>
    <mergeCell ref="A61:F61"/>
    <mergeCell ref="F64:H64"/>
    <mergeCell ref="J64:L64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BC5E-255E-4B18-A9F5-C40EDA4CAC33}">
  <dimension ref="A1:L126"/>
  <sheetViews>
    <sheetView topLeftCell="A116" zoomScale="90" zoomScaleNormal="90" zoomScaleSheetLayoutView="100" workbookViewId="0">
      <selection activeCell="C134" sqref="C134"/>
    </sheetView>
  </sheetViews>
  <sheetFormatPr defaultRowHeight="16.5" customHeight="1"/>
  <cols>
    <col min="1" max="2" width="1.7109375" style="24" customWidth="1"/>
    <col min="3" max="3" width="62.5703125" style="24" customWidth="1"/>
    <col min="4" max="4" width="6.140625" style="51" bestFit="1" customWidth="1"/>
    <col min="5" max="5" width="0.85546875" style="24" customWidth="1"/>
    <col min="6" max="6" width="14.7109375" style="25" customWidth="1"/>
    <col min="7" max="7" width="0.85546875" style="25" customWidth="1"/>
    <col min="8" max="8" width="14.7109375" style="25" customWidth="1"/>
    <col min="9" max="9" width="0.85546875" style="24" customWidth="1"/>
    <col min="10" max="10" width="14.42578125" style="24" customWidth="1"/>
    <col min="11" max="11" width="0.85546875" style="24" customWidth="1"/>
    <col min="12" max="12" width="14.42578125" style="24" customWidth="1"/>
    <col min="13" max="81" width="9.140625" style="24"/>
    <col min="82" max="83" width="1.7109375" style="24" customWidth="1"/>
    <col min="84" max="84" width="51.7109375" style="24" customWidth="1"/>
    <col min="85" max="85" width="7.7109375" style="24" customWidth="1"/>
    <col min="86" max="86" width="0.85546875" style="24" customWidth="1"/>
    <col min="87" max="87" width="14.7109375" style="24" customWidth="1"/>
    <col min="88" max="88" width="0.85546875" style="24" customWidth="1"/>
    <col min="89" max="89" width="14.7109375" style="24" customWidth="1"/>
    <col min="90" max="337" width="9.140625" style="24"/>
    <col min="338" max="339" width="1.7109375" style="24" customWidth="1"/>
    <col min="340" max="340" width="51.7109375" style="24" customWidth="1"/>
    <col min="341" max="341" width="7.7109375" style="24" customWidth="1"/>
    <col min="342" max="342" width="0.85546875" style="24" customWidth="1"/>
    <col min="343" max="343" width="14.7109375" style="24" customWidth="1"/>
    <col min="344" max="344" width="0.85546875" style="24" customWidth="1"/>
    <col min="345" max="345" width="14.7109375" style="24" customWidth="1"/>
    <col min="346" max="593" width="9.140625" style="24"/>
    <col min="594" max="595" width="1.7109375" style="24" customWidth="1"/>
    <col min="596" max="596" width="51.7109375" style="24" customWidth="1"/>
    <col min="597" max="597" width="7.7109375" style="24" customWidth="1"/>
    <col min="598" max="598" width="0.85546875" style="24" customWidth="1"/>
    <col min="599" max="599" width="14.7109375" style="24" customWidth="1"/>
    <col min="600" max="600" width="0.85546875" style="24" customWidth="1"/>
    <col min="601" max="601" width="14.7109375" style="24" customWidth="1"/>
    <col min="602" max="849" width="9.140625" style="24"/>
    <col min="850" max="851" width="1.7109375" style="24" customWidth="1"/>
    <col min="852" max="852" width="51.7109375" style="24" customWidth="1"/>
    <col min="853" max="853" width="7.7109375" style="24" customWidth="1"/>
    <col min="854" max="854" width="0.85546875" style="24" customWidth="1"/>
    <col min="855" max="855" width="14.7109375" style="24" customWidth="1"/>
    <col min="856" max="856" width="0.85546875" style="24" customWidth="1"/>
    <col min="857" max="857" width="14.7109375" style="24" customWidth="1"/>
    <col min="858" max="1105" width="9.140625" style="24"/>
    <col min="1106" max="1107" width="1.7109375" style="24" customWidth="1"/>
    <col min="1108" max="1108" width="51.7109375" style="24" customWidth="1"/>
    <col min="1109" max="1109" width="7.7109375" style="24" customWidth="1"/>
    <col min="1110" max="1110" width="0.85546875" style="24" customWidth="1"/>
    <col min="1111" max="1111" width="14.7109375" style="24" customWidth="1"/>
    <col min="1112" max="1112" width="0.85546875" style="24" customWidth="1"/>
    <col min="1113" max="1113" width="14.7109375" style="24" customWidth="1"/>
    <col min="1114" max="1361" width="9.140625" style="24"/>
    <col min="1362" max="1363" width="1.7109375" style="24" customWidth="1"/>
    <col min="1364" max="1364" width="51.7109375" style="24" customWidth="1"/>
    <col min="1365" max="1365" width="7.7109375" style="24" customWidth="1"/>
    <col min="1366" max="1366" width="0.85546875" style="24" customWidth="1"/>
    <col min="1367" max="1367" width="14.7109375" style="24" customWidth="1"/>
    <col min="1368" max="1368" width="0.85546875" style="24" customWidth="1"/>
    <col min="1369" max="1369" width="14.7109375" style="24" customWidth="1"/>
    <col min="1370" max="1617" width="9.140625" style="24"/>
    <col min="1618" max="1619" width="1.7109375" style="24" customWidth="1"/>
    <col min="1620" max="1620" width="51.7109375" style="24" customWidth="1"/>
    <col min="1621" max="1621" width="7.7109375" style="24" customWidth="1"/>
    <col min="1622" max="1622" width="0.85546875" style="24" customWidth="1"/>
    <col min="1623" max="1623" width="14.7109375" style="24" customWidth="1"/>
    <col min="1624" max="1624" width="0.85546875" style="24" customWidth="1"/>
    <col min="1625" max="1625" width="14.7109375" style="24" customWidth="1"/>
    <col min="1626" max="1873" width="9.140625" style="24"/>
    <col min="1874" max="1875" width="1.7109375" style="24" customWidth="1"/>
    <col min="1876" max="1876" width="51.7109375" style="24" customWidth="1"/>
    <col min="1877" max="1877" width="7.7109375" style="24" customWidth="1"/>
    <col min="1878" max="1878" width="0.85546875" style="24" customWidth="1"/>
    <col min="1879" max="1879" width="14.7109375" style="24" customWidth="1"/>
    <col min="1880" max="1880" width="0.85546875" style="24" customWidth="1"/>
    <col min="1881" max="1881" width="14.7109375" style="24" customWidth="1"/>
    <col min="1882" max="2129" width="9.140625" style="24"/>
    <col min="2130" max="2131" width="1.7109375" style="24" customWidth="1"/>
    <col min="2132" max="2132" width="51.7109375" style="24" customWidth="1"/>
    <col min="2133" max="2133" width="7.7109375" style="24" customWidth="1"/>
    <col min="2134" max="2134" width="0.85546875" style="24" customWidth="1"/>
    <col min="2135" max="2135" width="14.7109375" style="24" customWidth="1"/>
    <col min="2136" max="2136" width="0.85546875" style="24" customWidth="1"/>
    <col min="2137" max="2137" width="14.7109375" style="24" customWidth="1"/>
    <col min="2138" max="2385" width="9.140625" style="24"/>
    <col min="2386" max="2387" width="1.7109375" style="24" customWidth="1"/>
    <col min="2388" max="2388" width="51.7109375" style="24" customWidth="1"/>
    <col min="2389" max="2389" width="7.7109375" style="24" customWidth="1"/>
    <col min="2390" max="2390" width="0.85546875" style="24" customWidth="1"/>
    <col min="2391" max="2391" width="14.7109375" style="24" customWidth="1"/>
    <col min="2392" max="2392" width="0.85546875" style="24" customWidth="1"/>
    <col min="2393" max="2393" width="14.7109375" style="24" customWidth="1"/>
    <col min="2394" max="2641" width="9.140625" style="24"/>
    <col min="2642" max="2643" width="1.7109375" style="24" customWidth="1"/>
    <col min="2644" max="2644" width="51.7109375" style="24" customWidth="1"/>
    <col min="2645" max="2645" width="7.7109375" style="24" customWidth="1"/>
    <col min="2646" max="2646" width="0.85546875" style="24" customWidth="1"/>
    <col min="2647" max="2647" width="14.7109375" style="24" customWidth="1"/>
    <col min="2648" max="2648" width="0.85546875" style="24" customWidth="1"/>
    <col min="2649" max="2649" width="14.7109375" style="24" customWidth="1"/>
    <col min="2650" max="2897" width="9.140625" style="24"/>
    <col min="2898" max="2899" width="1.7109375" style="24" customWidth="1"/>
    <col min="2900" max="2900" width="51.7109375" style="24" customWidth="1"/>
    <col min="2901" max="2901" width="7.7109375" style="24" customWidth="1"/>
    <col min="2902" max="2902" width="0.85546875" style="24" customWidth="1"/>
    <col min="2903" max="2903" width="14.7109375" style="24" customWidth="1"/>
    <col min="2904" max="2904" width="0.85546875" style="24" customWidth="1"/>
    <col min="2905" max="2905" width="14.7109375" style="24" customWidth="1"/>
    <col min="2906" max="3153" width="9.140625" style="24"/>
    <col min="3154" max="3155" width="1.7109375" style="24" customWidth="1"/>
    <col min="3156" max="3156" width="51.7109375" style="24" customWidth="1"/>
    <col min="3157" max="3157" width="7.7109375" style="24" customWidth="1"/>
    <col min="3158" max="3158" width="0.85546875" style="24" customWidth="1"/>
    <col min="3159" max="3159" width="14.7109375" style="24" customWidth="1"/>
    <col min="3160" max="3160" width="0.85546875" style="24" customWidth="1"/>
    <col min="3161" max="3161" width="14.7109375" style="24" customWidth="1"/>
    <col min="3162" max="3409" width="9.140625" style="24"/>
    <col min="3410" max="3411" width="1.7109375" style="24" customWidth="1"/>
    <col min="3412" max="3412" width="51.7109375" style="24" customWidth="1"/>
    <col min="3413" max="3413" width="7.7109375" style="24" customWidth="1"/>
    <col min="3414" max="3414" width="0.85546875" style="24" customWidth="1"/>
    <col min="3415" max="3415" width="14.7109375" style="24" customWidth="1"/>
    <col min="3416" max="3416" width="0.85546875" style="24" customWidth="1"/>
    <col min="3417" max="3417" width="14.7109375" style="24" customWidth="1"/>
    <col min="3418" max="3665" width="9.140625" style="24"/>
    <col min="3666" max="3667" width="1.7109375" style="24" customWidth="1"/>
    <col min="3668" max="3668" width="51.7109375" style="24" customWidth="1"/>
    <col min="3669" max="3669" width="7.7109375" style="24" customWidth="1"/>
    <col min="3670" max="3670" width="0.85546875" style="24" customWidth="1"/>
    <col min="3671" max="3671" width="14.7109375" style="24" customWidth="1"/>
    <col min="3672" max="3672" width="0.85546875" style="24" customWidth="1"/>
    <col min="3673" max="3673" width="14.7109375" style="24" customWidth="1"/>
    <col min="3674" max="3921" width="9.140625" style="24"/>
    <col min="3922" max="3923" width="1.7109375" style="24" customWidth="1"/>
    <col min="3924" max="3924" width="51.7109375" style="24" customWidth="1"/>
    <col min="3925" max="3925" width="7.7109375" style="24" customWidth="1"/>
    <col min="3926" max="3926" width="0.85546875" style="24" customWidth="1"/>
    <col min="3927" max="3927" width="14.7109375" style="24" customWidth="1"/>
    <col min="3928" max="3928" width="0.85546875" style="24" customWidth="1"/>
    <col min="3929" max="3929" width="14.7109375" style="24" customWidth="1"/>
    <col min="3930" max="4177" width="9.140625" style="24"/>
    <col min="4178" max="4179" width="1.7109375" style="24" customWidth="1"/>
    <col min="4180" max="4180" width="51.7109375" style="24" customWidth="1"/>
    <col min="4181" max="4181" width="7.7109375" style="24" customWidth="1"/>
    <col min="4182" max="4182" width="0.85546875" style="24" customWidth="1"/>
    <col min="4183" max="4183" width="14.7109375" style="24" customWidth="1"/>
    <col min="4184" max="4184" width="0.85546875" style="24" customWidth="1"/>
    <col min="4185" max="4185" width="14.7109375" style="24" customWidth="1"/>
    <col min="4186" max="4433" width="9.140625" style="24"/>
    <col min="4434" max="4435" width="1.7109375" style="24" customWidth="1"/>
    <col min="4436" max="4436" width="51.7109375" style="24" customWidth="1"/>
    <col min="4437" max="4437" width="7.7109375" style="24" customWidth="1"/>
    <col min="4438" max="4438" width="0.85546875" style="24" customWidth="1"/>
    <col min="4439" max="4439" width="14.7109375" style="24" customWidth="1"/>
    <col min="4440" max="4440" width="0.85546875" style="24" customWidth="1"/>
    <col min="4441" max="4441" width="14.7109375" style="24" customWidth="1"/>
    <col min="4442" max="4689" width="9.140625" style="24"/>
    <col min="4690" max="4691" width="1.7109375" style="24" customWidth="1"/>
    <col min="4692" max="4692" width="51.7109375" style="24" customWidth="1"/>
    <col min="4693" max="4693" width="7.7109375" style="24" customWidth="1"/>
    <col min="4694" max="4694" width="0.85546875" style="24" customWidth="1"/>
    <col min="4695" max="4695" width="14.7109375" style="24" customWidth="1"/>
    <col min="4696" max="4696" width="0.85546875" style="24" customWidth="1"/>
    <col min="4697" max="4697" width="14.7109375" style="24" customWidth="1"/>
    <col min="4698" max="4945" width="9.140625" style="24"/>
    <col min="4946" max="4947" width="1.7109375" style="24" customWidth="1"/>
    <col min="4948" max="4948" width="51.7109375" style="24" customWidth="1"/>
    <col min="4949" max="4949" width="7.7109375" style="24" customWidth="1"/>
    <col min="4950" max="4950" width="0.85546875" style="24" customWidth="1"/>
    <col min="4951" max="4951" width="14.7109375" style="24" customWidth="1"/>
    <col min="4952" max="4952" width="0.85546875" style="24" customWidth="1"/>
    <col min="4953" max="4953" width="14.7109375" style="24" customWidth="1"/>
    <col min="4954" max="5201" width="9.140625" style="24"/>
    <col min="5202" max="5203" width="1.7109375" style="24" customWidth="1"/>
    <col min="5204" max="5204" width="51.7109375" style="24" customWidth="1"/>
    <col min="5205" max="5205" width="7.7109375" style="24" customWidth="1"/>
    <col min="5206" max="5206" width="0.85546875" style="24" customWidth="1"/>
    <col min="5207" max="5207" width="14.7109375" style="24" customWidth="1"/>
    <col min="5208" max="5208" width="0.85546875" style="24" customWidth="1"/>
    <col min="5209" max="5209" width="14.7109375" style="24" customWidth="1"/>
    <col min="5210" max="5457" width="9.140625" style="24"/>
    <col min="5458" max="5459" width="1.7109375" style="24" customWidth="1"/>
    <col min="5460" max="5460" width="51.7109375" style="24" customWidth="1"/>
    <col min="5461" max="5461" width="7.7109375" style="24" customWidth="1"/>
    <col min="5462" max="5462" width="0.85546875" style="24" customWidth="1"/>
    <col min="5463" max="5463" width="14.7109375" style="24" customWidth="1"/>
    <col min="5464" max="5464" width="0.85546875" style="24" customWidth="1"/>
    <col min="5465" max="5465" width="14.7109375" style="24" customWidth="1"/>
    <col min="5466" max="5713" width="9.140625" style="24"/>
    <col min="5714" max="5715" width="1.7109375" style="24" customWidth="1"/>
    <col min="5716" max="5716" width="51.7109375" style="24" customWidth="1"/>
    <col min="5717" max="5717" width="7.7109375" style="24" customWidth="1"/>
    <col min="5718" max="5718" width="0.85546875" style="24" customWidth="1"/>
    <col min="5719" max="5719" width="14.7109375" style="24" customWidth="1"/>
    <col min="5720" max="5720" width="0.85546875" style="24" customWidth="1"/>
    <col min="5721" max="5721" width="14.7109375" style="24" customWidth="1"/>
    <col min="5722" max="5969" width="9.140625" style="24"/>
    <col min="5970" max="5971" width="1.7109375" style="24" customWidth="1"/>
    <col min="5972" max="5972" width="51.7109375" style="24" customWidth="1"/>
    <col min="5973" max="5973" width="7.7109375" style="24" customWidth="1"/>
    <col min="5974" max="5974" width="0.85546875" style="24" customWidth="1"/>
    <col min="5975" max="5975" width="14.7109375" style="24" customWidth="1"/>
    <col min="5976" max="5976" width="0.85546875" style="24" customWidth="1"/>
    <col min="5977" max="5977" width="14.7109375" style="24" customWidth="1"/>
    <col min="5978" max="6225" width="9.140625" style="24"/>
    <col min="6226" max="6227" width="1.7109375" style="24" customWidth="1"/>
    <col min="6228" max="6228" width="51.7109375" style="24" customWidth="1"/>
    <col min="6229" max="6229" width="7.7109375" style="24" customWidth="1"/>
    <col min="6230" max="6230" width="0.85546875" style="24" customWidth="1"/>
    <col min="6231" max="6231" width="14.7109375" style="24" customWidth="1"/>
    <col min="6232" max="6232" width="0.85546875" style="24" customWidth="1"/>
    <col min="6233" max="6233" width="14.7109375" style="24" customWidth="1"/>
    <col min="6234" max="6481" width="9.140625" style="24"/>
    <col min="6482" max="6483" width="1.7109375" style="24" customWidth="1"/>
    <col min="6484" max="6484" width="51.7109375" style="24" customWidth="1"/>
    <col min="6485" max="6485" width="7.7109375" style="24" customWidth="1"/>
    <col min="6486" max="6486" width="0.85546875" style="24" customWidth="1"/>
    <col min="6487" max="6487" width="14.7109375" style="24" customWidth="1"/>
    <col min="6488" max="6488" width="0.85546875" style="24" customWidth="1"/>
    <col min="6489" max="6489" width="14.7109375" style="24" customWidth="1"/>
    <col min="6490" max="6737" width="9.140625" style="24"/>
    <col min="6738" max="6739" width="1.7109375" style="24" customWidth="1"/>
    <col min="6740" max="6740" width="51.7109375" style="24" customWidth="1"/>
    <col min="6741" max="6741" width="7.7109375" style="24" customWidth="1"/>
    <col min="6742" max="6742" width="0.85546875" style="24" customWidth="1"/>
    <col min="6743" max="6743" width="14.7109375" style="24" customWidth="1"/>
    <col min="6744" max="6744" width="0.85546875" style="24" customWidth="1"/>
    <col min="6745" max="6745" width="14.7109375" style="24" customWidth="1"/>
    <col min="6746" max="6993" width="9.140625" style="24"/>
    <col min="6994" max="6995" width="1.7109375" style="24" customWidth="1"/>
    <col min="6996" max="6996" width="51.7109375" style="24" customWidth="1"/>
    <col min="6997" max="6997" width="7.7109375" style="24" customWidth="1"/>
    <col min="6998" max="6998" width="0.85546875" style="24" customWidth="1"/>
    <col min="6999" max="6999" width="14.7109375" style="24" customWidth="1"/>
    <col min="7000" max="7000" width="0.85546875" style="24" customWidth="1"/>
    <col min="7001" max="7001" width="14.7109375" style="24" customWidth="1"/>
    <col min="7002" max="7249" width="9.140625" style="24"/>
    <col min="7250" max="7251" width="1.7109375" style="24" customWidth="1"/>
    <col min="7252" max="7252" width="51.7109375" style="24" customWidth="1"/>
    <col min="7253" max="7253" width="7.7109375" style="24" customWidth="1"/>
    <col min="7254" max="7254" width="0.85546875" style="24" customWidth="1"/>
    <col min="7255" max="7255" width="14.7109375" style="24" customWidth="1"/>
    <col min="7256" max="7256" width="0.85546875" style="24" customWidth="1"/>
    <col min="7257" max="7257" width="14.7109375" style="24" customWidth="1"/>
    <col min="7258" max="7505" width="9.140625" style="24"/>
    <col min="7506" max="7507" width="1.7109375" style="24" customWidth="1"/>
    <col min="7508" max="7508" width="51.7109375" style="24" customWidth="1"/>
    <col min="7509" max="7509" width="7.7109375" style="24" customWidth="1"/>
    <col min="7510" max="7510" width="0.85546875" style="24" customWidth="1"/>
    <col min="7511" max="7511" width="14.7109375" style="24" customWidth="1"/>
    <col min="7512" max="7512" width="0.85546875" style="24" customWidth="1"/>
    <col min="7513" max="7513" width="14.7109375" style="24" customWidth="1"/>
    <col min="7514" max="7761" width="9.140625" style="24"/>
    <col min="7762" max="7763" width="1.7109375" style="24" customWidth="1"/>
    <col min="7764" max="7764" width="51.7109375" style="24" customWidth="1"/>
    <col min="7765" max="7765" width="7.7109375" style="24" customWidth="1"/>
    <col min="7766" max="7766" width="0.85546875" style="24" customWidth="1"/>
    <col min="7767" max="7767" width="14.7109375" style="24" customWidth="1"/>
    <col min="7768" max="7768" width="0.85546875" style="24" customWidth="1"/>
    <col min="7769" max="7769" width="14.7109375" style="24" customWidth="1"/>
    <col min="7770" max="8017" width="9.140625" style="24"/>
    <col min="8018" max="8019" width="1.7109375" style="24" customWidth="1"/>
    <col min="8020" max="8020" width="51.7109375" style="24" customWidth="1"/>
    <col min="8021" max="8021" width="7.7109375" style="24" customWidth="1"/>
    <col min="8022" max="8022" width="0.85546875" style="24" customWidth="1"/>
    <col min="8023" max="8023" width="14.7109375" style="24" customWidth="1"/>
    <col min="8024" max="8024" width="0.85546875" style="24" customWidth="1"/>
    <col min="8025" max="8025" width="14.7109375" style="24" customWidth="1"/>
    <col min="8026" max="8273" width="9.140625" style="24"/>
    <col min="8274" max="8275" width="1.7109375" style="24" customWidth="1"/>
    <col min="8276" max="8276" width="51.7109375" style="24" customWidth="1"/>
    <col min="8277" max="8277" width="7.7109375" style="24" customWidth="1"/>
    <col min="8278" max="8278" width="0.85546875" style="24" customWidth="1"/>
    <col min="8279" max="8279" width="14.7109375" style="24" customWidth="1"/>
    <col min="8280" max="8280" width="0.85546875" style="24" customWidth="1"/>
    <col min="8281" max="8281" width="14.7109375" style="24" customWidth="1"/>
    <col min="8282" max="8529" width="9.140625" style="24"/>
    <col min="8530" max="8531" width="1.7109375" style="24" customWidth="1"/>
    <col min="8532" max="8532" width="51.7109375" style="24" customWidth="1"/>
    <col min="8533" max="8533" width="7.7109375" style="24" customWidth="1"/>
    <col min="8534" max="8534" width="0.85546875" style="24" customWidth="1"/>
    <col min="8535" max="8535" width="14.7109375" style="24" customWidth="1"/>
    <col min="8536" max="8536" width="0.85546875" style="24" customWidth="1"/>
    <col min="8537" max="8537" width="14.7109375" style="24" customWidth="1"/>
    <col min="8538" max="8785" width="9.140625" style="24"/>
    <col min="8786" max="8787" width="1.7109375" style="24" customWidth="1"/>
    <col min="8788" max="8788" width="51.7109375" style="24" customWidth="1"/>
    <col min="8789" max="8789" width="7.7109375" style="24" customWidth="1"/>
    <col min="8790" max="8790" width="0.85546875" style="24" customWidth="1"/>
    <col min="8791" max="8791" width="14.7109375" style="24" customWidth="1"/>
    <col min="8792" max="8792" width="0.85546875" style="24" customWidth="1"/>
    <col min="8793" max="8793" width="14.7109375" style="24" customWidth="1"/>
    <col min="8794" max="9041" width="9.140625" style="24"/>
    <col min="9042" max="9043" width="1.7109375" style="24" customWidth="1"/>
    <col min="9044" max="9044" width="51.7109375" style="24" customWidth="1"/>
    <col min="9045" max="9045" width="7.7109375" style="24" customWidth="1"/>
    <col min="9046" max="9046" width="0.85546875" style="24" customWidth="1"/>
    <col min="9047" max="9047" width="14.7109375" style="24" customWidth="1"/>
    <col min="9048" max="9048" width="0.85546875" style="24" customWidth="1"/>
    <col min="9049" max="9049" width="14.7109375" style="24" customWidth="1"/>
    <col min="9050" max="9297" width="9.140625" style="24"/>
    <col min="9298" max="9299" width="1.7109375" style="24" customWidth="1"/>
    <col min="9300" max="9300" width="51.7109375" style="24" customWidth="1"/>
    <col min="9301" max="9301" width="7.7109375" style="24" customWidth="1"/>
    <col min="9302" max="9302" width="0.85546875" style="24" customWidth="1"/>
    <col min="9303" max="9303" width="14.7109375" style="24" customWidth="1"/>
    <col min="9304" max="9304" width="0.85546875" style="24" customWidth="1"/>
    <col min="9305" max="9305" width="14.7109375" style="24" customWidth="1"/>
    <col min="9306" max="9553" width="9.140625" style="24"/>
    <col min="9554" max="9555" width="1.7109375" style="24" customWidth="1"/>
    <col min="9556" max="9556" width="51.7109375" style="24" customWidth="1"/>
    <col min="9557" max="9557" width="7.7109375" style="24" customWidth="1"/>
    <col min="9558" max="9558" width="0.85546875" style="24" customWidth="1"/>
    <col min="9559" max="9559" width="14.7109375" style="24" customWidth="1"/>
    <col min="9560" max="9560" width="0.85546875" style="24" customWidth="1"/>
    <col min="9561" max="9561" width="14.7109375" style="24" customWidth="1"/>
    <col min="9562" max="9809" width="9.140625" style="24"/>
    <col min="9810" max="9811" width="1.7109375" style="24" customWidth="1"/>
    <col min="9812" max="9812" width="51.7109375" style="24" customWidth="1"/>
    <col min="9813" max="9813" width="7.7109375" style="24" customWidth="1"/>
    <col min="9814" max="9814" width="0.85546875" style="24" customWidth="1"/>
    <col min="9815" max="9815" width="14.7109375" style="24" customWidth="1"/>
    <col min="9816" max="9816" width="0.85546875" style="24" customWidth="1"/>
    <col min="9817" max="9817" width="14.7109375" style="24" customWidth="1"/>
    <col min="9818" max="10065" width="9.140625" style="24"/>
    <col min="10066" max="10067" width="1.7109375" style="24" customWidth="1"/>
    <col min="10068" max="10068" width="51.7109375" style="24" customWidth="1"/>
    <col min="10069" max="10069" width="7.7109375" style="24" customWidth="1"/>
    <col min="10070" max="10070" width="0.85546875" style="24" customWidth="1"/>
    <col min="10071" max="10071" width="14.7109375" style="24" customWidth="1"/>
    <col min="10072" max="10072" width="0.85546875" style="24" customWidth="1"/>
    <col min="10073" max="10073" width="14.7109375" style="24" customWidth="1"/>
    <col min="10074" max="10321" width="9.140625" style="24"/>
    <col min="10322" max="10323" width="1.7109375" style="24" customWidth="1"/>
    <col min="10324" max="10324" width="51.7109375" style="24" customWidth="1"/>
    <col min="10325" max="10325" width="7.7109375" style="24" customWidth="1"/>
    <col min="10326" max="10326" width="0.85546875" style="24" customWidth="1"/>
    <col min="10327" max="10327" width="14.7109375" style="24" customWidth="1"/>
    <col min="10328" max="10328" width="0.85546875" style="24" customWidth="1"/>
    <col min="10329" max="10329" width="14.7109375" style="24" customWidth="1"/>
    <col min="10330" max="10577" width="9.140625" style="24"/>
    <col min="10578" max="10579" width="1.7109375" style="24" customWidth="1"/>
    <col min="10580" max="10580" width="51.7109375" style="24" customWidth="1"/>
    <col min="10581" max="10581" width="7.7109375" style="24" customWidth="1"/>
    <col min="10582" max="10582" width="0.85546875" style="24" customWidth="1"/>
    <col min="10583" max="10583" width="14.7109375" style="24" customWidth="1"/>
    <col min="10584" max="10584" width="0.85546875" style="24" customWidth="1"/>
    <col min="10585" max="10585" width="14.7109375" style="24" customWidth="1"/>
    <col min="10586" max="10833" width="9.140625" style="24"/>
    <col min="10834" max="10835" width="1.7109375" style="24" customWidth="1"/>
    <col min="10836" max="10836" width="51.7109375" style="24" customWidth="1"/>
    <col min="10837" max="10837" width="7.7109375" style="24" customWidth="1"/>
    <col min="10838" max="10838" width="0.85546875" style="24" customWidth="1"/>
    <col min="10839" max="10839" width="14.7109375" style="24" customWidth="1"/>
    <col min="10840" max="10840" width="0.85546875" style="24" customWidth="1"/>
    <col min="10841" max="10841" width="14.7109375" style="24" customWidth="1"/>
    <col min="10842" max="11089" width="9.140625" style="24"/>
    <col min="11090" max="11091" width="1.7109375" style="24" customWidth="1"/>
    <col min="11092" max="11092" width="51.7109375" style="24" customWidth="1"/>
    <col min="11093" max="11093" width="7.7109375" style="24" customWidth="1"/>
    <col min="11094" max="11094" width="0.85546875" style="24" customWidth="1"/>
    <col min="11095" max="11095" width="14.7109375" style="24" customWidth="1"/>
    <col min="11096" max="11096" width="0.85546875" style="24" customWidth="1"/>
    <col min="11097" max="11097" width="14.7109375" style="24" customWidth="1"/>
    <col min="11098" max="11345" width="9.140625" style="24"/>
    <col min="11346" max="11347" width="1.7109375" style="24" customWidth="1"/>
    <col min="11348" max="11348" width="51.7109375" style="24" customWidth="1"/>
    <col min="11349" max="11349" width="7.7109375" style="24" customWidth="1"/>
    <col min="11350" max="11350" width="0.85546875" style="24" customWidth="1"/>
    <col min="11351" max="11351" width="14.7109375" style="24" customWidth="1"/>
    <col min="11352" max="11352" width="0.85546875" style="24" customWidth="1"/>
    <col min="11353" max="11353" width="14.7109375" style="24" customWidth="1"/>
    <col min="11354" max="11601" width="9.140625" style="24"/>
    <col min="11602" max="11603" width="1.7109375" style="24" customWidth="1"/>
    <col min="11604" max="11604" width="51.7109375" style="24" customWidth="1"/>
    <col min="11605" max="11605" width="7.7109375" style="24" customWidth="1"/>
    <col min="11606" max="11606" width="0.85546875" style="24" customWidth="1"/>
    <col min="11607" max="11607" width="14.7109375" style="24" customWidth="1"/>
    <col min="11608" max="11608" width="0.85546875" style="24" customWidth="1"/>
    <col min="11609" max="11609" width="14.7109375" style="24" customWidth="1"/>
    <col min="11610" max="11857" width="9.140625" style="24"/>
    <col min="11858" max="11859" width="1.7109375" style="24" customWidth="1"/>
    <col min="11860" max="11860" width="51.7109375" style="24" customWidth="1"/>
    <col min="11861" max="11861" width="7.7109375" style="24" customWidth="1"/>
    <col min="11862" max="11862" width="0.85546875" style="24" customWidth="1"/>
    <col min="11863" max="11863" width="14.7109375" style="24" customWidth="1"/>
    <col min="11864" max="11864" width="0.85546875" style="24" customWidth="1"/>
    <col min="11865" max="11865" width="14.7109375" style="24" customWidth="1"/>
    <col min="11866" max="12113" width="9.140625" style="24"/>
    <col min="12114" max="12115" width="1.7109375" style="24" customWidth="1"/>
    <col min="12116" max="12116" width="51.7109375" style="24" customWidth="1"/>
    <col min="12117" max="12117" width="7.7109375" style="24" customWidth="1"/>
    <col min="12118" max="12118" width="0.85546875" style="24" customWidth="1"/>
    <col min="12119" max="12119" width="14.7109375" style="24" customWidth="1"/>
    <col min="12120" max="12120" width="0.85546875" style="24" customWidth="1"/>
    <col min="12121" max="12121" width="14.7109375" style="24" customWidth="1"/>
    <col min="12122" max="12369" width="9.140625" style="24"/>
    <col min="12370" max="12371" width="1.7109375" style="24" customWidth="1"/>
    <col min="12372" max="12372" width="51.7109375" style="24" customWidth="1"/>
    <col min="12373" max="12373" width="7.7109375" style="24" customWidth="1"/>
    <col min="12374" max="12374" width="0.85546875" style="24" customWidth="1"/>
    <col min="12375" max="12375" width="14.7109375" style="24" customWidth="1"/>
    <col min="12376" max="12376" width="0.85546875" style="24" customWidth="1"/>
    <col min="12377" max="12377" width="14.7109375" style="24" customWidth="1"/>
    <col min="12378" max="12625" width="9.140625" style="24"/>
    <col min="12626" max="12627" width="1.7109375" style="24" customWidth="1"/>
    <col min="12628" max="12628" width="51.7109375" style="24" customWidth="1"/>
    <col min="12629" max="12629" width="7.7109375" style="24" customWidth="1"/>
    <col min="12630" max="12630" width="0.85546875" style="24" customWidth="1"/>
    <col min="12631" max="12631" width="14.7109375" style="24" customWidth="1"/>
    <col min="12632" max="12632" width="0.85546875" style="24" customWidth="1"/>
    <col min="12633" max="12633" width="14.7109375" style="24" customWidth="1"/>
    <col min="12634" max="12881" width="9.140625" style="24"/>
    <col min="12882" max="12883" width="1.7109375" style="24" customWidth="1"/>
    <col min="12884" max="12884" width="51.7109375" style="24" customWidth="1"/>
    <col min="12885" max="12885" width="7.7109375" style="24" customWidth="1"/>
    <col min="12886" max="12886" width="0.85546875" style="24" customWidth="1"/>
    <col min="12887" max="12887" width="14.7109375" style="24" customWidth="1"/>
    <col min="12888" max="12888" width="0.85546875" style="24" customWidth="1"/>
    <col min="12889" max="12889" width="14.7109375" style="24" customWidth="1"/>
    <col min="12890" max="13137" width="9.140625" style="24"/>
    <col min="13138" max="13139" width="1.7109375" style="24" customWidth="1"/>
    <col min="13140" max="13140" width="51.7109375" style="24" customWidth="1"/>
    <col min="13141" max="13141" width="7.7109375" style="24" customWidth="1"/>
    <col min="13142" max="13142" width="0.85546875" style="24" customWidth="1"/>
    <col min="13143" max="13143" width="14.7109375" style="24" customWidth="1"/>
    <col min="13144" max="13144" width="0.85546875" style="24" customWidth="1"/>
    <col min="13145" max="13145" width="14.7109375" style="24" customWidth="1"/>
    <col min="13146" max="13393" width="9.140625" style="24"/>
    <col min="13394" max="13395" width="1.7109375" style="24" customWidth="1"/>
    <col min="13396" max="13396" width="51.7109375" style="24" customWidth="1"/>
    <col min="13397" max="13397" width="7.7109375" style="24" customWidth="1"/>
    <col min="13398" max="13398" width="0.85546875" style="24" customWidth="1"/>
    <col min="13399" max="13399" width="14.7109375" style="24" customWidth="1"/>
    <col min="13400" max="13400" width="0.85546875" style="24" customWidth="1"/>
    <col min="13401" max="13401" width="14.7109375" style="24" customWidth="1"/>
    <col min="13402" max="13649" width="9.140625" style="24"/>
    <col min="13650" max="13651" width="1.7109375" style="24" customWidth="1"/>
    <col min="13652" max="13652" width="51.7109375" style="24" customWidth="1"/>
    <col min="13653" max="13653" width="7.7109375" style="24" customWidth="1"/>
    <col min="13654" max="13654" width="0.85546875" style="24" customWidth="1"/>
    <col min="13655" max="13655" width="14.7109375" style="24" customWidth="1"/>
    <col min="13656" max="13656" width="0.85546875" style="24" customWidth="1"/>
    <col min="13657" max="13657" width="14.7109375" style="24" customWidth="1"/>
    <col min="13658" max="13905" width="9.140625" style="24"/>
    <col min="13906" max="13907" width="1.7109375" style="24" customWidth="1"/>
    <col min="13908" max="13908" width="51.7109375" style="24" customWidth="1"/>
    <col min="13909" max="13909" width="7.7109375" style="24" customWidth="1"/>
    <col min="13910" max="13910" width="0.85546875" style="24" customWidth="1"/>
    <col min="13911" max="13911" width="14.7109375" style="24" customWidth="1"/>
    <col min="13912" max="13912" width="0.85546875" style="24" customWidth="1"/>
    <col min="13913" max="13913" width="14.7109375" style="24" customWidth="1"/>
    <col min="13914" max="14161" width="9.140625" style="24"/>
    <col min="14162" max="14163" width="1.7109375" style="24" customWidth="1"/>
    <col min="14164" max="14164" width="51.7109375" style="24" customWidth="1"/>
    <col min="14165" max="14165" width="7.7109375" style="24" customWidth="1"/>
    <col min="14166" max="14166" width="0.85546875" style="24" customWidth="1"/>
    <col min="14167" max="14167" width="14.7109375" style="24" customWidth="1"/>
    <col min="14168" max="14168" width="0.85546875" style="24" customWidth="1"/>
    <col min="14169" max="14169" width="14.7109375" style="24" customWidth="1"/>
    <col min="14170" max="14417" width="9.140625" style="24"/>
    <col min="14418" max="14419" width="1.7109375" style="24" customWidth="1"/>
    <col min="14420" max="14420" width="51.7109375" style="24" customWidth="1"/>
    <col min="14421" max="14421" width="7.7109375" style="24" customWidth="1"/>
    <col min="14422" max="14422" width="0.85546875" style="24" customWidth="1"/>
    <col min="14423" max="14423" width="14.7109375" style="24" customWidth="1"/>
    <col min="14424" max="14424" width="0.85546875" style="24" customWidth="1"/>
    <col min="14425" max="14425" width="14.7109375" style="24" customWidth="1"/>
    <col min="14426" max="14673" width="9.140625" style="24"/>
    <col min="14674" max="14675" width="1.7109375" style="24" customWidth="1"/>
    <col min="14676" max="14676" width="51.7109375" style="24" customWidth="1"/>
    <col min="14677" max="14677" width="7.7109375" style="24" customWidth="1"/>
    <col min="14678" max="14678" width="0.85546875" style="24" customWidth="1"/>
    <col min="14679" max="14679" width="14.7109375" style="24" customWidth="1"/>
    <col min="14680" max="14680" width="0.85546875" style="24" customWidth="1"/>
    <col min="14681" max="14681" width="14.7109375" style="24" customWidth="1"/>
    <col min="14682" max="14929" width="9.140625" style="24"/>
    <col min="14930" max="14931" width="1.7109375" style="24" customWidth="1"/>
    <col min="14932" max="14932" width="51.7109375" style="24" customWidth="1"/>
    <col min="14933" max="14933" width="7.7109375" style="24" customWidth="1"/>
    <col min="14934" max="14934" width="0.85546875" style="24" customWidth="1"/>
    <col min="14935" max="14935" width="14.7109375" style="24" customWidth="1"/>
    <col min="14936" max="14936" width="0.85546875" style="24" customWidth="1"/>
    <col min="14937" max="14937" width="14.7109375" style="24" customWidth="1"/>
    <col min="14938" max="15185" width="9.140625" style="24"/>
    <col min="15186" max="15187" width="1.7109375" style="24" customWidth="1"/>
    <col min="15188" max="15188" width="51.7109375" style="24" customWidth="1"/>
    <col min="15189" max="15189" width="7.7109375" style="24" customWidth="1"/>
    <col min="15190" max="15190" width="0.85546875" style="24" customWidth="1"/>
    <col min="15191" max="15191" width="14.7109375" style="24" customWidth="1"/>
    <col min="15192" max="15192" width="0.85546875" style="24" customWidth="1"/>
    <col min="15193" max="15193" width="14.7109375" style="24" customWidth="1"/>
    <col min="15194" max="15441" width="9.140625" style="24"/>
    <col min="15442" max="15443" width="1.7109375" style="24" customWidth="1"/>
    <col min="15444" max="15444" width="51.7109375" style="24" customWidth="1"/>
    <col min="15445" max="15445" width="7.7109375" style="24" customWidth="1"/>
    <col min="15446" max="15446" width="0.85546875" style="24" customWidth="1"/>
    <col min="15447" max="15447" width="14.7109375" style="24" customWidth="1"/>
    <col min="15448" max="15448" width="0.85546875" style="24" customWidth="1"/>
    <col min="15449" max="15449" width="14.7109375" style="24" customWidth="1"/>
    <col min="15450" max="15697" width="9.140625" style="24"/>
    <col min="15698" max="15699" width="1.7109375" style="24" customWidth="1"/>
    <col min="15700" max="15700" width="51.7109375" style="24" customWidth="1"/>
    <col min="15701" max="15701" width="7.7109375" style="24" customWidth="1"/>
    <col min="15702" max="15702" width="0.85546875" style="24" customWidth="1"/>
    <col min="15703" max="15703" width="14.7109375" style="24" customWidth="1"/>
    <col min="15704" max="15704" width="0.85546875" style="24" customWidth="1"/>
    <col min="15705" max="15705" width="14.7109375" style="24" customWidth="1"/>
    <col min="15706" max="15953" width="9.140625" style="24"/>
    <col min="15954" max="15955" width="1.7109375" style="24" customWidth="1"/>
    <col min="15956" max="15956" width="51.7109375" style="24" customWidth="1"/>
    <col min="15957" max="15957" width="7.7109375" style="24" customWidth="1"/>
    <col min="15958" max="15958" width="0.85546875" style="24" customWidth="1"/>
    <col min="15959" max="15959" width="14.7109375" style="24" customWidth="1"/>
    <col min="15960" max="15960" width="0.85546875" style="24" customWidth="1"/>
    <col min="15961" max="15961" width="14.7109375" style="24" customWidth="1"/>
    <col min="15962" max="16384" width="9.140625" style="24"/>
  </cols>
  <sheetData>
    <row r="1" spans="1:12" ht="16.5" customHeight="1">
      <c r="A1" s="22" t="s">
        <v>143</v>
      </c>
      <c r="B1" s="23"/>
      <c r="D1" s="57"/>
      <c r="E1" s="121"/>
      <c r="F1" s="27"/>
      <c r="G1" s="27"/>
      <c r="H1" s="27"/>
      <c r="I1" s="28"/>
      <c r="J1" s="28"/>
      <c r="K1" s="28"/>
      <c r="L1" s="28"/>
    </row>
    <row r="2" spans="1:12" ht="16.5" customHeight="1">
      <c r="A2" s="72" t="s">
        <v>48</v>
      </c>
      <c r="B2" s="121"/>
      <c r="C2" s="121"/>
      <c r="D2" s="58"/>
      <c r="E2" s="44"/>
      <c r="F2" s="27"/>
      <c r="G2" s="27"/>
      <c r="H2" s="27"/>
      <c r="I2" s="28"/>
      <c r="J2" s="28"/>
      <c r="K2" s="28"/>
      <c r="L2" s="28"/>
    </row>
    <row r="3" spans="1:12" ht="16.5" customHeight="1">
      <c r="A3" s="138" t="s">
        <v>188</v>
      </c>
      <c r="B3" s="138"/>
      <c r="C3" s="138"/>
      <c r="D3" s="138"/>
      <c r="E3" s="138"/>
      <c r="F3" s="138"/>
      <c r="G3" s="52"/>
      <c r="H3" s="52"/>
      <c r="I3" s="70"/>
      <c r="J3" s="70"/>
      <c r="K3" s="70"/>
      <c r="L3" s="70"/>
    </row>
    <row r="4" spans="1:12" ht="16.5" customHeight="1">
      <c r="A4" s="29"/>
      <c r="B4" s="29"/>
      <c r="C4" s="29"/>
      <c r="D4" s="29"/>
      <c r="E4" s="29"/>
      <c r="F4" s="29"/>
      <c r="G4" s="47"/>
      <c r="H4" s="29"/>
    </row>
    <row r="5" spans="1:12" ht="16.5" customHeight="1">
      <c r="A5" s="29"/>
      <c r="B5" s="29"/>
      <c r="C5" s="81"/>
      <c r="D5" s="29"/>
      <c r="E5" s="29"/>
      <c r="F5" s="29"/>
      <c r="G5" s="47"/>
      <c r="H5" s="29"/>
    </row>
    <row r="6" spans="1:12" ht="25.15" customHeight="1">
      <c r="A6" s="121"/>
      <c r="B6" s="121"/>
      <c r="C6" s="81"/>
      <c r="D6" s="121"/>
      <c r="E6" s="121"/>
      <c r="F6" s="134" t="s">
        <v>76</v>
      </c>
      <c r="G6" s="135"/>
      <c r="H6" s="135"/>
      <c r="J6" s="134" t="s">
        <v>77</v>
      </c>
      <c r="K6" s="135"/>
      <c r="L6" s="135"/>
    </row>
    <row r="7" spans="1:12" s="81" customFormat="1" ht="16.5" customHeight="1">
      <c r="A7" s="77"/>
      <c r="B7" s="77"/>
      <c r="C7" s="77"/>
      <c r="D7" s="78"/>
      <c r="E7" s="78"/>
      <c r="F7" s="79" t="s">
        <v>75</v>
      </c>
      <c r="G7" s="80"/>
      <c r="H7" s="79" t="s">
        <v>59</v>
      </c>
      <c r="J7" s="79" t="s">
        <v>75</v>
      </c>
      <c r="K7" s="80"/>
      <c r="L7" s="79" t="s">
        <v>59</v>
      </c>
    </row>
    <row r="8" spans="1:12" s="81" customFormat="1" ht="16.5" customHeight="1">
      <c r="D8" s="82" t="s">
        <v>45</v>
      </c>
      <c r="E8" s="83"/>
      <c r="F8" s="84" t="s">
        <v>51</v>
      </c>
      <c r="G8" s="85"/>
      <c r="H8" s="84" t="s">
        <v>51</v>
      </c>
      <c r="J8" s="84" t="s">
        <v>51</v>
      </c>
      <c r="K8" s="85"/>
      <c r="L8" s="84" t="s">
        <v>51</v>
      </c>
    </row>
    <row r="9" spans="1:12" s="81" customFormat="1" ht="16.5" customHeight="1">
      <c r="D9" s="83"/>
      <c r="E9" s="83"/>
      <c r="F9" s="86"/>
      <c r="G9" s="85"/>
      <c r="H9" s="86"/>
    </row>
    <row r="10" spans="1:12" s="81" customFormat="1" ht="16.5" customHeight="1">
      <c r="A10" s="87" t="s">
        <v>20</v>
      </c>
      <c r="B10" s="87"/>
      <c r="C10" s="87"/>
      <c r="D10" s="88"/>
      <c r="E10" s="88"/>
      <c r="F10" s="89"/>
      <c r="G10" s="90"/>
      <c r="H10" s="89"/>
    </row>
    <row r="11" spans="1:12" s="81" customFormat="1" ht="16.5" customHeight="1">
      <c r="A11" s="87"/>
      <c r="B11" s="87"/>
      <c r="C11" s="87"/>
      <c r="D11" s="88"/>
      <c r="E11" s="88"/>
      <c r="F11" s="89"/>
      <c r="G11" s="90"/>
      <c r="H11" s="89"/>
    </row>
    <row r="12" spans="1:12" s="81" customFormat="1" ht="16.5" customHeight="1">
      <c r="A12" s="81" t="s">
        <v>39</v>
      </c>
      <c r="C12" s="87"/>
      <c r="D12" s="88"/>
      <c r="E12" s="88"/>
      <c r="F12" s="91">
        <v>3037938</v>
      </c>
      <c r="G12" s="92"/>
      <c r="H12" s="91">
        <v>2281830</v>
      </c>
      <c r="J12" s="91">
        <v>0</v>
      </c>
      <c r="K12" s="91"/>
      <c r="L12" s="91">
        <v>0</v>
      </c>
    </row>
    <row r="13" spans="1:12" s="81" customFormat="1" ht="16.5" customHeight="1">
      <c r="A13" s="81" t="s">
        <v>74</v>
      </c>
      <c r="C13" s="87"/>
      <c r="D13" s="88"/>
      <c r="E13" s="88"/>
      <c r="F13" s="93">
        <v>-828298</v>
      </c>
      <c r="G13" s="91"/>
      <c r="H13" s="93">
        <v>-859128</v>
      </c>
      <c r="J13" s="93">
        <v>0</v>
      </c>
      <c r="K13" s="91"/>
      <c r="L13" s="93">
        <v>0</v>
      </c>
    </row>
    <row r="14" spans="1:12" s="81" customFormat="1" ht="16.5" customHeight="1">
      <c r="C14" s="87"/>
      <c r="D14" s="88"/>
      <c r="E14" s="88"/>
      <c r="F14" s="91"/>
      <c r="G14" s="91"/>
      <c r="H14" s="91"/>
      <c r="J14" s="91"/>
      <c r="K14" s="91"/>
      <c r="L14" s="91"/>
    </row>
    <row r="15" spans="1:12" s="81" customFormat="1" ht="16.5" customHeight="1">
      <c r="A15" s="94" t="s">
        <v>40</v>
      </c>
      <c r="C15" s="94"/>
      <c r="D15" s="88"/>
      <c r="E15" s="88"/>
      <c r="F15" s="91">
        <f>SUM(F12:F13)</f>
        <v>2209640</v>
      </c>
      <c r="G15" s="91"/>
      <c r="H15" s="91">
        <f>SUM(H12:H13)</f>
        <v>1422702</v>
      </c>
      <c r="J15" s="91">
        <f>SUM(J12:J13)</f>
        <v>0</v>
      </c>
      <c r="K15" s="91"/>
      <c r="L15" s="91">
        <f>SUM(L12:L13)</f>
        <v>0</v>
      </c>
    </row>
    <row r="16" spans="1:12" s="81" customFormat="1" ht="16.5" customHeight="1">
      <c r="A16" s="94" t="s">
        <v>91</v>
      </c>
      <c r="C16" s="94"/>
      <c r="D16" s="88"/>
      <c r="E16" s="88"/>
      <c r="F16" s="91"/>
      <c r="G16" s="91"/>
      <c r="H16" s="91"/>
      <c r="J16" s="91"/>
      <c r="K16" s="91"/>
      <c r="L16" s="91"/>
    </row>
    <row r="17" spans="1:12" s="81" customFormat="1" ht="16.5" customHeight="1">
      <c r="C17" s="94" t="s">
        <v>64</v>
      </c>
      <c r="D17" s="88"/>
      <c r="E17" s="88"/>
      <c r="F17" s="93">
        <v>-96945</v>
      </c>
      <c r="G17" s="91"/>
      <c r="H17" s="93">
        <v>-56624</v>
      </c>
      <c r="J17" s="93">
        <v>0</v>
      </c>
      <c r="K17" s="91"/>
      <c r="L17" s="93">
        <v>0</v>
      </c>
    </row>
    <row r="18" spans="1:12" s="81" customFormat="1" ht="16.5" customHeight="1">
      <c r="A18" s="94"/>
      <c r="C18" s="94"/>
      <c r="D18" s="88"/>
      <c r="E18" s="88"/>
      <c r="F18" s="91"/>
      <c r="G18" s="91"/>
      <c r="H18" s="91"/>
      <c r="J18" s="91"/>
      <c r="K18" s="91"/>
      <c r="L18" s="91"/>
    </row>
    <row r="19" spans="1:12" s="81" customFormat="1" ht="16.5" customHeight="1">
      <c r="A19" s="94" t="s">
        <v>41</v>
      </c>
      <c r="C19" s="94"/>
      <c r="D19" s="88"/>
      <c r="E19" s="88"/>
      <c r="F19" s="91">
        <f>SUM(F15:F17)</f>
        <v>2112695</v>
      </c>
      <c r="G19" s="91"/>
      <c r="H19" s="91">
        <f>SUM(H15:H17)</f>
        <v>1366078</v>
      </c>
      <c r="J19" s="91">
        <f>SUM(J15:J17)</f>
        <v>0</v>
      </c>
      <c r="K19" s="91"/>
      <c r="L19" s="91">
        <f>SUM(L15:L17)</f>
        <v>0</v>
      </c>
    </row>
    <row r="20" spans="1:12" s="81" customFormat="1" ht="16.5" customHeight="1">
      <c r="A20" s="94" t="s">
        <v>42</v>
      </c>
      <c r="C20" s="94"/>
      <c r="D20" s="88"/>
      <c r="E20" s="88"/>
      <c r="F20" s="91">
        <v>199603</v>
      </c>
      <c r="G20" s="91"/>
      <c r="H20" s="91">
        <v>260981</v>
      </c>
      <c r="J20" s="91">
        <v>0</v>
      </c>
      <c r="K20" s="91"/>
      <c r="L20" s="91">
        <v>0</v>
      </c>
    </row>
    <row r="21" spans="1:12" s="81" customFormat="1" ht="16.5" customHeight="1">
      <c r="A21" s="94" t="s">
        <v>21</v>
      </c>
      <c r="C21" s="94"/>
      <c r="D21" s="95"/>
      <c r="E21" s="95"/>
      <c r="F21" s="91">
        <v>56393</v>
      </c>
      <c r="G21" s="92"/>
      <c r="H21" s="92">
        <v>58100</v>
      </c>
      <c r="J21" s="91">
        <v>31045</v>
      </c>
      <c r="K21" s="91"/>
      <c r="L21" s="91">
        <v>17909</v>
      </c>
    </row>
    <row r="22" spans="1:12" s="81" customFormat="1" ht="16.5" customHeight="1">
      <c r="A22" s="94" t="s">
        <v>155</v>
      </c>
      <c r="D22" s="88"/>
      <c r="E22" s="88"/>
      <c r="F22" s="91">
        <v>-118336</v>
      </c>
      <c r="G22" s="92"/>
      <c r="H22" s="92">
        <v>28062</v>
      </c>
      <c r="J22" s="91">
        <v>-121532</v>
      </c>
      <c r="K22" s="91"/>
      <c r="L22" s="91">
        <v>28515</v>
      </c>
    </row>
    <row r="23" spans="1:12" s="81" customFormat="1" ht="16.5" customHeight="1">
      <c r="A23" s="94" t="s">
        <v>175</v>
      </c>
      <c r="D23" s="88"/>
      <c r="E23" s="88"/>
      <c r="F23" s="91">
        <v>17061</v>
      </c>
      <c r="G23" s="91"/>
      <c r="H23" s="91">
        <v>9932</v>
      </c>
      <c r="J23" s="91">
        <v>51150</v>
      </c>
      <c r="K23" s="91"/>
      <c r="L23" s="91">
        <v>5198</v>
      </c>
    </row>
    <row r="24" spans="1:12" s="81" customFormat="1" ht="16.5" customHeight="1">
      <c r="A24" s="94" t="s">
        <v>92</v>
      </c>
      <c r="D24" s="88">
        <v>16</v>
      </c>
      <c r="E24" s="88"/>
      <c r="F24" s="91">
        <v>622229</v>
      </c>
      <c r="G24" s="91"/>
      <c r="H24" s="91">
        <v>290456</v>
      </c>
      <c r="J24" s="91">
        <v>0</v>
      </c>
      <c r="K24" s="91"/>
      <c r="L24" s="91">
        <v>0</v>
      </c>
    </row>
    <row r="25" spans="1:12" s="81" customFormat="1" ht="16.5" customHeight="1">
      <c r="A25" s="81" t="s">
        <v>26</v>
      </c>
      <c r="D25" s="88"/>
      <c r="E25" s="88"/>
      <c r="F25" s="93">
        <v>29050</v>
      </c>
      <c r="G25" s="91"/>
      <c r="H25" s="93">
        <v>8928</v>
      </c>
      <c r="J25" s="93">
        <v>8</v>
      </c>
      <c r="K25" s="91"/>
      <c r="L25" s="93">
        <v>8615</v>
      </c>
    </row>
    <row r="26" spans="1:12" s="81" customFormat="1" ht="16.5" customHeight="1">
      <c r="D26" s="88"/>
      <c r="E26" s="88"/>
      <c r="F26" s="91"/>
      <c r="G26" s="91"/>
      <c r="H26" s="91"/>
      <c r="J26" s="91"/>
      <c r="K26" s="91"/>
      <c r="L26" s="91"/>
    </row>
    <row r="27" spans="1:12" s="81" customFormat="1" ht="16.5" customHeight="1">
      <c r="A27" s="81" t="s">
        <v>209</v>
      </c>
      <c r="C27" s="87"/>
      <c r="D27" s="88"/>
      <c r="E27" s="88"/>
      <c r="F27" s="93">
        <f>SUM(F19:F25)</f>
        <v>2918695</v>
      </c>
      <c r="G27" s="91"/>
      <c r="H27" s="93">
        <f>SUM(H19:H25)</f>
        <v>2022537</v>
      </c>
      <c r="J27" s="93">
        <f>SUM(J19:J25)</f>
        <v>-39329</v>
      </c>
      <c r="K27" s="91"/>
      <c r="L27" s="93">
        <f>SUM(L19:L25)</f>
        <v>60237</v>
      </c>
    </row>
    <row r="28" spans="1:12" s="81" customFormat="1" ht="16.5" customHeight="1">
      <c r="C28" s="87"/>
      <c r="D28" s="88"/>
      <c r="E28" s="88"/>
      <c r="F28" s="91"/>
      <c r="G28" s="91"/>
      <c r="H28" s="91"/>
      <c r="J28" s="91"/>
      <c r="K28" s="91"/>
      <c r="L28" s="91"/>
    </row>
    <row r="29" spans="1:12" s="81" customFormat="1" ht="16.5" customHeight="1">
      <c r="A29" s="87" t="s">
        <v>23</v>
      </c>
      <c r="B29" s="87"/>
      <c r="C29" s="87"/>
      <c r="D29" s="88"/>
      <c r="F29" s="96"/>
      <c r="G29" s="92"/>
      <c r="H29" s="96"/>
      <c r="J29" s="96"/>
      <c r="K29" s="92"/>
      <c r="L29" s="96"/>
    </row>
    <row r="30" spans="1:12" s="81" customFormat="1" ht="16.5" customHeight="1">
      <c r="A30" s="87"/>
      <c r="B30" s="87"/>
      <c r="C30" s="87"/>
      <c r="D30" s="88"/>
      <c r="F30" s="96"/>
      <c r="G30" s="92"/>
      <c r="H30" s="96"/>
      <c r="J30" s="96"/>
      <c r="K30" s="92"/>
      <c r="L30" s="96"/>
    </row>
    <row r="31" spans="1:12" s="81" customFormat="1" ht="16.5" customHeight="1">
      <c r="A31" s="81" t="s">
        <v>93</v>
      </c>
      <c r="C31" s="94"/>
      <c r="D31" s="95"/>
      <c r="E31" s="95"/>
      <c r="F31" s="92">
        <v>1866245</v>
      </c>
      <c r="G31" s="92"/>
      <c r="H31" s="92">
        <v>829912</v>
      </c>
      <c r="J31" s="92">
        <v>0</v>
      </c>
      <c r="K31" s="92"/>
      <c r="L31" s="92">
        <v>0</v>
      </c>
    </row>
    <row r="32" spans="1:12" s="81" customFormat="1" ht="16.5" customHeight="1">
      <c r="A32" s="113" t="s">
        <v>94</v>
      </c>
      <c r="C32" s="94"/>
      <c r="D32" s="95"/>
      <c r="E32" s="95"/>
      <c r="F32" s="92">
        <v>-583990</v>
      </c>
      <c r="G32" s="92"/>
      <c r="H32" s="92">
        <v>-228503</v>
      </c>
      <c r="J32" s="92">
        <v>0</v>
      </c>
      <c r="K32" s="92"/>
      <c r="L32" s="92">
        <v>0</v>
      </c>
    </row>
    <row r="33" spans="1:12" s="81" customFormat="1" ht="16.5" customHeight="1">
      <c r="D33" s="88"/>
      <c r="E33" s="88"/>
      <c r="F33" s="120"/>
      <c r="G33" s="91"/>
      <c r="H33" s="120"/>
      <c r="J33" s="120"/>
      <c r="K33" s="91"/>
      <c r="L33" s="120"/>
    </row>
    <row r="34" spans="1:12" s="81" customFormat="1" ht="16.5" customHeight="1">
      <c r="A34" s="113" t="s">
        <v>134</v>
      </c>
      <c r="C34" s="94"/>
      <c r="D34" s="95"/>
      <c r="E34" s="95"/>
      <c r="F34" s="92">
        <f>F31+F32</f>
        <v>1282255</v>
      </c>
      <c r="G34" s="92"/>
      <c r="H34" s="92">
        <f>H31+H32</f>
        <v>601409</v>
      </c>
      <c r="J34" s="92">
        <f>J31+J32</f>
        <v>0</v>
      </c>
      <c r="K34" s="92"/>
      <c r="L34" s="92">
        <f>L31+L32</f>
        <v>0</v>
      </c>
    </row>
    <row r="35" spans="1:12" s="81" customFormat="1" ht="16.5" customHeight="1">
      <c r="A35" s="81" t="s">
        <v>156</v>
      </c>
      <c r="D35" s="88"/>
      <c r="E35" s="88"/>
      <c r="F35" s="92">
        <v>450942</v>
      </c>
      <c r="G35" s="92"/>
      <c r="H35" s="92">
        <v>307368</v>
      </c>
      <c r="J35" s="92">
        <v>0</v>
      </c>
      <c r="K35" s="92"/>
      <c r="L35" s="92">
        <v>0</v>
      </c>
    </row>
    <row r="36" spans="1:12" s="81" customFormat="1" ht="16.5" customHeight="1">
      <c r="A36" s="81" t="s">
        <v>24</v>
      </c>
      <c r="D36" s="88"/>
      <c r="E36" s="88"/>
      <c r="F36" s="92">
        <v>443727</v>
      </c>
      <c r="G36" s="92"/>
      <c r="H36" s="92">
        <v>330212</v>
      </c>
      <c r="J36" s="92">
        <v>0</v>
      </c>
      <c r="K36" s="92"/>
      <c r="L36" s="92">
        <v>0</v>
      </c>
    </row>
    <row r="37" spans="1:12" s="81" customFormat="1" ht="16.5" customHeight="1">
      <c r="A37" s="81" t="s">
        <v>25</v>
      </c>
      <c r="D37" s="88">
        <v>31</v>
      </c>
      <c r="E37" s="88"/>
      <c r="F37" s="92">
        <v>402044</v>
      </c>
      <c r="G37" s="92"/>
      <c r="H37" s="92">
        <v>318866</v>
      </c>
      <c r="J37" s="92">
        <v>21994</v>
      </c>
      <c r="K37" s="92"/>
      <c r="L37" s="92">
        <v>40843</v>
      </c>
    </row>
    <row r="38" spans="1:12" s="81" customFormat="1" ht="16.5" customHeight="1">
      <c r="A38" s="81" t="s">
        <v>118</v>
      </c>
      <c r="D38" s="88">
        <v>32</v>
      </c>
      <c r="E38" s="88"/>
      <c r="F38" s="93">
        <v>1275</v>
      </c>
      <c r="G38" s="91"/>
      <c r="H38" s="93">
        <v>0</v>
      </c>
      <c r="J38" s="93">
        <v>909</v>
      </c>
      <c r="K38" s="91"/>
      <c r="L38" s="93">
        <v>0</v>
      </c>
    </row>
    <row r="39" spans="1:12" s="81" customFormat="1" ht="16.5" customHeight="1">
      <c r="D39" s="88"/>
      <c r="E39" s="88"/>
      <c r="F39" s="91"/>
      <c r="G39" s="91"/>
      <c r="H39" s="91"/>
      <c r="J39" s="91"/>
      <c r="K39" s="91"/>
      <c r="L39" s="91"/>
    </row>
    <row r="40" spans="1:12" s="81" customFormat="1" ht="16.5" customHeight="1">
      <c r="A40" s="81" t="s">
        <v>36</v>
      </c>
      <c r="C40" s="87"/>
      <c r="D40" s="88"/>
      <c r="E40" s="88"/>
      <c r="F40" s="93">
        <f>SUM(F34:F38)</f>
        <v>2580243</v>
      </c>
      <c r="G40" s="91"/>
      <c r="H40" s="93">
        <f>SUM(H34:H38)</f>
        <v>1557855</v>
      </c>
      <c r="J40" s="93">
        <f>SUM(J34:J38)</f>
        <v>22903</v>
      </c>
      <c r="K40" s="91"/>
      <c r="L40" s="93">
        <f>SUM(L34:L38)</f>
        <v>40843</v>
      </c>
    </row>
    <row r="41" spans="1:12" s="81" customFormat="1" ht="16.5" customHeight="1">
      <c r="A41" s="87"/>
      <c r="C41" s="87"/>
      <c r="D41" s="88"/>
      <c r="E41" s="88"/>
      <c r="F41" s="91"/>
      <c r="G41" s="91"/>
      <c r="H41" s="91"/>
      <c r="J41" s="91"/>
      <c r="K41" s="91"/>
      <c r="L41" s="91"/>
    </row>
    <row r="42" spans="1:12" s="81" customFormat="1" ht="16.5" customHeight="1">
      <c r="A42" s="97" t="s">
        <v>138</v>
      </c>
      <c r="B42" s="97"/>
      <c r="C42" s="97"/>
      <c r="D42" s="98"/>
      <c r="E42" s="98"/>
      <c r="F42" s="91">
        <f>F27-F40</f>
        <v>338452</v>
      </c>
      <c r="G42" s="91"/>
      <c r="H42" s="91">
        <f>H27-H40</f>
        <v>464682</v>
      </c>
      <c r="J42" s="91">
        <f>J27-J40</f>
        <v>-62232</v>
      </c>
      <c r="K42" s="91"/>
      <c r="L42" s="91">
        <f>L27-L40</f>
        <v>19394</v>
      </c>
    </row>
    <row r="43" spans="1:12" s="81" customFormat="1" ht="16.5" customHeight="1">
      <c r="A43" s="81" t="s">
        <v>95</v>
      </c>
      <c r="D43" s="88">
        <v>33</v>
      </c>
      <c r="E43" s="88"/>
      <c r="F43" s="93">
        <v>17901</v>
      </c>
      <c r="G43" s="91"/>
      <c r="H43" s="93">
        <v>33349</v>
      </c>
      <c r="J43" s="93">
        <v>11440</v>
      </c>
      <c r="K43" s="91"/>
      <c r="L43" s="93">
        <v>926</v>
      </c>
    </row>
    <row r="44" spans="1:12" s="81" customFormat="1" ht="16.5" customHeight="1">
      <c r="D44" s="88"/>
      <c r="E44" s="88"/>
      <c r="F44" s="91"/>
      <c r="G44" s="91"/>
      <c r="H44" s="91"/>
      <c r="J44" s="91"/>
      <c r="K44" s="91"/>
      <c r="L44" s="91"/>
    </row>
    <row r="45" spans="1:12" s="81" customFormat="1" ht="16.5" customHeight="1">
      <c r="A45" s="97" t="s">
        <v>122</v>
      </c>
      <c r="B45" s="97"/>
      <c r="C45" s="97"/>
      <c r="D45" s="88"/>
      <c r="E45" s="88"/>
      <c r="F45" s="93">
        <f>F42-F43</f>
        <v>320551</v>
      </c>
      <c r="G45" s="91"/>
      <c r="H45" s="93">
        <f>H42-H43</f>
        <v>431333</v>
      </c>
      <c r="J45" s="93">
        <f>J42-J43</f>
        <v>-73672</v>
      </c>
      <c r="K45" s="91"/>
      <c r="L45" s="93">
        <f>L42-L43</f>
        <v>18468</v>
      </c>
    </row>
    <row r="46" spans="1:12" s="81" customFormat="1" ht="16.5" customHeight="1">
      <c r="A46" s="97"/>
      <c r="B46" s="97"/>
      <c r="C46" s="97"/>
      <c r="D46" s="88"/>
      <c r="E46" s="88"/>
      <c r="F46" s="91"/>
      <c r="G46" s="91"/>
      <c r="H46" s="91"/>
    </row>
    <row r="47" spans="1:12" s="81" customFormat="1" ht="16.5" customHeight="1">
      <c r="A47" s="97"/>
      <c r="B47" s="97"/>
      <c r="C47" s="97"/>
      <c r="D47" s="88"/>
      <c r="E47" s="88"/>
      <c r="F47" s="91"/>
      <c r="G47" s="91"/>
      <c r="H47" s="91"/>
    </row>
    <row r="48" spans="1:12" s="81" customFormat="1" ht="16.5" customHeight="1">
      <c r="A48" s="97"/>
      <c r="B48" s="97"/>
      <c r="C48" s="97"/>
      <c r="D48" s="88"/>
      <c r="E48" s="88"/>
      <c r="F48" s="91"/>
      <c r="G48" s="91"/>
      <c r="H48" s="91"/>
    </row>
    <row r="49" spans="1:12" s="81" customFormat="1" ht="16.5" customHeight="1">
      <c r="A49" s="97"/>
      <c r="B49" s="97"/>
      <c r="C49" s="97"/>
      <c r="D49" s="88"/>
      <c r="E49" s="88"/>
      <c r="F49" s="91"/>
      <c r="G49" s="91"/>
      <c r="H49" s="91"/>
    </row>
    <row r="50" spans="1:12" s="81" customFormat="1" ht="16.5" customHeight="1">
      <c r="A50" s="97"/>
      <c r="B50" s="97"/>
      <c r="C50" s="97"/>
      <c r="D50" s="88"/>
      <c r="E50" s="88"/>
      <c r="F50" s="91"/>
      <c r="G50" s="91"/>
      <c r="H50" s="91"/>
    </row>
    <row r="51" spans="1:12" s="81" customFormat="1" ht="16.5" customHeight="1">
      <c r="A51" s="97"/>
      <c r="B51" s="97"/>
      <c r="C51" s="97"/>
      <c r="D51" s="88"/>
      <c r="E51" s="88"/>
      <c r="F51" s="91"/>
      <c r="G51" s="91"/>
      <c r="H51" s="91"/>
    </row>
    <row r="52" spans="1:12" s="81" customFormat="1" ht="16.5" customHeight="1">
      <c r="A52" s="97"/>
      <c r="B52" s="97"/>
      <c r="C52" s="97"/>
      <c r="D52" s="88"/>
      <c r="E52" s="88"/>
      <c r="F52" s="91"/>
      <c r="G52" s="91"/>
      <c r="H52" s="91"/>
    </row>
    <row r="53" spans="1:12" s="81" customFormat="1" ht="16.5" customHeight="1">
      <c r="A53" s="97"/>
      <c r="B53" s="97"/>
      <c r="C53" s="97"/>
      <c r="D53" s="88"/>
      <c r="E53" s="88"/>
      <c r="F53" s="91"/>
      <c r="G53" s="91"/>
      <c r="H53" s="91"/>
    </row>
    <row r="54" spans="1:12" s="81" customFormat="1" ht="16.5" customHeight="1">
      <c r="A54" s="97"/>
      <c r="B54" s="97"/>
      <c r="C54" s="97"/>
      <c r="D54" s="88"/>
      <c r="E54" s="88"/>
      <c r="F54" s="91"/>
      <c r="G54" s="91"/>
      <c r="H54" s="91"/>
    </row>
    <row r="55" spans="1:12" s="81" customFormat="1" ht="16.5" customHeight="1">
      <c r="A55" s="97"/>
      <c r="B55" s="97"/>
      <c r="C55" s="97"/>
      <c r="D55" s="88"/>
      <c r="E55" s="88"/>
      <c r="F55" s="91"/>
      <c r="G55" s="91"/>
      <c r="H55" s="91"/>
    </row>
    <row r="56" spans="1:12" s="81" customFormat="1" ht="16.5" customHeight="1">
      <c r="A56" s="97"/>
      <c r="B56" s="97"/>
      <c r="C56" s="97"/>
      <c r="D56" s="88"/>
      <c r="E56" s="88"/>
      <c r="F56" s="91"/>
      <c r="G56" s="91"/>
      <c r="H56" s="91"/>
    </row>
    <row r="57" spans="1:12" s="81" customFormat="1" ht="16.5" customHeight="1">
      <c r="A57" s="97"/>
      <c r="B57" s="97"/>
      <c r="C57" s="97"/>
      <c r="D57" s="88"/>
      <c r="E57" s="88"/>
      <c r="F57" s="91"/>
      <c r="G57" s="91"/>
      <c r="H57" s="91"/>
    </row>
    <row r="58" spans="1:12" s="81" customFormat="1" ht="16.5" customHeight="1">
      <c r="A58" s="97"/>
      <c r="B58" s="97"/>
      <c r="C58" s="97"/>
      <c r="D58" s="88"/>
      <c r="E58" s="88"/>
      <c r="F58" s="91"/>
      <c r="G58" s="91"/>
      <c r="H58" s="91"/>
    </row>
    <row r="59" spans="1:12" s="81" customFormat="1" ht="16.5" customHeight="1">
      <c r="A59" s="97"/>
      <c r="B59" s="97"/>
      <c r="C59" s="97"/>
      <c r="D59" s="88"/>
      <c r="E59" s="88"/>
      <c r="F59" s="91"/>
      <c r="G59" s="91"/>
      <c r="H59" s="91"/>
    </row>
    <row r="60" spans="1:12" s="81" customFormat="1" ht="16.5" customHeight="1">
      <c r="A60" s="97"/>
      <c r="B60" s="97"/>
      <c r="C60" s="97"/>
      <c r="D60" s="88"/>
      <c r="E60" s="88"/>
      <c r="F60" s="91"/>
      <c r="G60" s="91"/>
      <c r="H60" s="91"/>
    </row>
    <row r="61" spans="1:12" s="81" customFormat="1" ht="16.5" customHeight="1">
      <c r="A61" s="97"/>
      <c r="B61" s="97"/>
      <c r="C61" s="97"/>
      <c r="D61" s="88"/>
      <c r="E61" s="88"/>
      <c r="F61" s="91"/>
      <c r="G61" s="91"/>
      <c r="H61" s="91"/>
    </row>
    <row r="62" spans="1:12" ht="9.75" customHeight="1">
      <c r="A62" s="23"/>
      <c r="B62" s="23"/>
      <c r="C62" s="23"/>
      <c r="E62" s="51"/>
      <c r="F62" s="53"/>
      <c r="G62" s="53"/>
      <c r="H62" s="53"/>
    </row>
    <row r="63" spans="1:12" ht="22.15" customHeight="1">
      <c r="A63" s="137" t="str">
        <f>'BS2-3'!A57:I57</f>
        <v>The accompanying condensed notes to interim financial information are an integral part of these interim financial information.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</row>
    <row r="64" spans="1:12" ht="16.5" customHeight="1">
      <c r="A64" s="22" t="s">
        <v>143</v>
      </c>
      <c r="B64" s="23"/>
      <c r="D64" s="57"/>
      <c r="E64" s="121"/>
      <c r="F64" s="27"/>
      <c r="G64" s="27"/>
      <c r="H64" s="27"/>
      <c r="I64" s="28"/>
      <c r="J64" s="28"/>
      <c r="K64" s="28"/>
      <c r="L64" s="28"/>
    </row>
    <row r="65" spans="1:12" ht="16.5" customHeight="1">
      <c r="A65" s="72" t="s">
        <v>49</v>
      </c>
      <c r="B65" s="121"/>
      <c r="C65" s="121"/>
      <c r="D65" s="58"/>
      <c r="E65" s="44"/>
      <c r="F65" s="27"/>
      <c r="G65" s="27"/>
      <c r="H65" s="27"/>
      <c r="I65" s="28"/>
      <c r="J65" s="28"/>
      <c r="K65" s="28"/>
      <c r="L65" s="28"/>
    </row>
    <row r="66" spans="1:12" ht="16.5" customHeight="1">
      <c r="A66" s="138" t="s">
        <v>188</v>
      </c>
      <c r="B66" s="138"/>
      <c r="C66" s="138"/>
      <c r="D66" s="138"/>
      <c r="E66" s="138"/>
      <c r="F66" s="138"/>
      <c r="G66" s="52"/>
      <c r="H66" s="52"/>
      <c r="I66" s="70"/>
      <c r="J66" s="70"/>
      <c r="K66" s="70"/>
      <c r="L66" s="70"/>
    </row>
    <row r="67" spans="1:12" ht="16.5" customHeight="1">
      <c r="A67" s="29"/>
      <c r="B67" s="29"/>
      <c r="C67" s="29"/>
      <c r="D67" s="29"/>
      <c r="E67" s="29"/>
      <c r="F67" s="29"/>
      <c r="G67" s="47"/>
      <c r="H67" s="29"/>
    </row>
    <row r="68" spans="1:12" ht="16.5" customHeight="1">
      <c r="A68" s="29"/>
      <c r="B68" s="29"/>
      <c r="C68" s="29"/>
      <c r="D68" s="29"/>
      <c r="E68" s="29"/>
      <c r="F68" s="29"/>
      <c r="G68" s="47"/>
      <c r="H68" s="29"/>
    </row>
    <row r="69" spans="1:12" s="81" customFormat="1" ht="25.15" customHeight="1">
      <c r="A69" s="99"/>
      <c r="B69" s="99"/>
      <c r="C69" s="99"/>
      <c r="D69" s="99"/>
      <c r="E69" s="99"/>
      <c r="F69" s="134" t="s">
        <v>76</v>
      </c>
      <c r="G69" s="135"/>
      <c r="H69" s="135"/>
      <c r="I69" s="24"/>
      <c r="J69" s="134" t="s">
        <v>77</v>
      </c>
      <c r="K69" s="135"/>
      <c r="L69" s="135"/>
    </row>
    <row r="70" spans="1:12" s="81" customFormat="1" ht="16.5" customHeight="1">
      <c r="A70" s="77"/>
      <c r="B70" s="77"/>
      <c r="C70" s="77"/>
      <c r="D70" s="78"/>
      <c r="E70" s="78"/>
      <c r="F70" s="79" t="s">
        <v>75</v>
      </c>
      <c r="G70" s="80"/>
      <c r="H70" s="79" t="s">
        <v>59</v>
      </c>
      <c r="J70" s="79" t="s">
        <v>75</v>
      </c>
      <c r="K70" s="80"/>
      <c r="L70" s="79" t="s">
        <v>59</v>
      </c>
    </row>
    <row r="71" spans="1:12" s="81" customFormat="1" ht="16.5" customHeight="1">
      <c r="A71" s="81" t="s">
        <v>37</v>
      </c>
      <c r="D71" s="82" t="s">
        <v>45</v>
      </c>
      <c r="E71" s="83"/>
      <c r="F71" s="84" t="s">
        <v>51</v>
      </c>
      <c r="G71" s="85"/>
      <c r="H71" s="84" t="s">
        <v>51</v>
      </c>
      <c r="J71" s="84" t="s">
        <v>51</v>
      </c>
      <c r="K71" s="85"/>
      <c r="L71" s="84" t="s">
        <v>51</v>
      </c>
    </row>
    <row r="72" spans="1:12" s="81" customFormat="1" ht="16.5" customHeight="1">
      <c r="D72" s="83"/>
      <c r="E72" s="83"/>
      <c r="F72" s="100"/>
      <c r="G72" s="85"/>
      <c r="H72" s="100"/>
    </row>
    <row r="73" spans="1:12" s="87" customFormat="1" ht="16.5" customHeight="1">
      <c r="A73" s="87" t="s">
        <v>72</v>
      </c>
      <c r="D73" s="101"/>
      <c r="E73" s="101"/>
      <c r="F73" s="102"/>
      <c r="G73" s="102"/>
      <c r="H73" s="102"/>
    </row>
    <row r="74" spans="1:12" s="87" customFormat="1" ht="16.5" customHeight="1">
      <c r="A74" s="97" t="s">
        <v>65</v>
      </c>
      <c r="D74" s="101"/>
      <c r="E74" s="101"/>
      <c r="F74" s="102"/>
      <c r="G74" s="102"/>
      <c r="H74" s="102"/>
    </row>
    <row r="75" spans="1:12" s="81" customFormat="1" ht="16.5" customHeight="1">
      <c r="B75" s="87" t="s">
        <v>63</v>
      </c>
      <c r="C75" s="94"/>
      <c r="D75" s="88"/>
      <c r="E75" s="88"/>
      <c r="F75" s="103"/>
      <c r="G75" s="104"/>
      <c r="H75" s="103"/>
    </row>
    <row r="76" spans="1:12" s="81" customFormat="1" ht="16.5" customHeight="1">
      <c r="B76" s="81" t="s">
        <v>190</v>
      </c>
      <c r="C76" s="94"/>
      <c r="D76" s="88"/>
      <c r="E76" s="88"/>
      <c r="F76" s="103">
        <v>0</v>
      </c>
      <c r="G76" s="104"/>
      <c r="H76" s="103">
        <v>6069</v>
      </c>
      <c r="J76" s="103">
        <v>0</v>
      </c>
      <c r="L76" s="103">
        <v>-969</v>
      </c>
    </row>
    <row r="77" spans="1:12" s="81" customFormat="1" ht="16.5" customHeight="1">
      <c r="B77" s="94" t="s">
        <v>176</v>
      </c>
      <c r="C77" s="94"/>
      <c r="D77" s="88"/>
      <c r="E77" s="88"/>
      <c r="F77" s="103"/>
      <c r="G77" s="104"/>
      <c r="H77" s="103"/>
    </row>
    <row r="78" spans="1:12" s="81" customFormat="1" ht="16.5" customHeight="1">
      <c r="B78" s="94"/>
      <c r="C78" s="94" t="s">
        <v>119</v>
      </c>
      <c r="D78" s="88"/>
      <c r="E78" s="88"/>
      <c r="F78" s="103">
        <v>0</v>
      </c>
      <c r="G78" s="104"/>
      <c r="H78" s="103">
        <v>0</v>
      </c>
      <c r="J78" s="103">
        <v>-21664</v>
      </c>
      <c r="K78" s="103"/>
      <c r="L78" s="103">
        <v>0</v>
      </c>
    </row>
    <row r="79" spans="1:12" s="81" customFormat="1" ht="16.5" customHeight="1">
      <c r="A79" s="97"/>
      <c r="B79" s="94" t="s">
        <v>96</v>
      </c>
      <c r="C79" s="94"/>
      <c r="D79" s="88">
        <v>16</v>
      </c>
      <c r="E79" s="88"/>
      <c r="F79" s="103">
        <v>-7691</v>
      </c>
      <c r="G79" s="104"/>
      <c r="H79" s="103">
        <v>3428</v>
      </c>
      <c r="J79" s="103">
        <v>0</v>
      </c>
      <c r="K79" s="103"/>
      <c r="L79" s="103">
        <v>0</v>
      </c>
    </row>
    <row r="80" spans="1:12" s="81" customFormat="1" ht="16.5" customHeight="1">
      <c r="B80" s="94" t="s">
        <v>157</v>
      </c>
      <c r="C80" s="94"/>
      <c r="E80" s="88"/>
      <c r="F80" s="103"/>
      <c r="G80" s="104"/>
      <c r="H80" s="103"/>
      <c r="J80" s="103"/>
      <c r="K80" s="103"/>
      <c r="L80" s="103"/>
    </row>
    <row r="81" spans="1:12" s="81" customFormat="1" ht="16.5" customHeight="1">
      <c r="C81" s="81" t="s">
        <v>158</v>
      </c>
      <c r="D81" s="88"/>
      <c r="E81" s="88"/>
      <c r="F81" s="105">
        <v>1538</v>
      </c>
      <c r="G81" s="104"/>
      <c r="H81" s="105">
        <v>-1900</v>
      </c>
      <c r="J81" s="105">
        <v>4333</v>
      </c>
      <c r="K81" s="104"/>
      <c r="L81" s="105">
        <v>194</v>
      </c>
    </row>
    <row r="82" spans="1:12" s="81" customFormat="1" ht="16.5" customHeight="1">
      <c r="B82" s="94"/>
      <c r="D82" s="88"/>
      <c r="E82" s="88"/>
      <c r="F82" s="103"/>
      <c r="G82" s="104"/>
      <c r="H82" s="103"/>
      <c r="J82" s="103"/>
      <c r="K82" s="104"/>
      <c r="L82" s="103"/>
    </row>
    <row r="83" spans="1:12" s="81" customFormat="1" ht="16.5" customHeight="1">
      <c r="A83" s="81" t="s">
        <v>66</v>
      </c>
      <c r="B83" s="94"/>
      <c r="D83" s="88"/>
      <c r="E83" s="88"/>
      <c r="F83" s="103"/>
      <c r="G83" s="104"/>
      <c r="H83" s="103"/>
      <c r="J83" s="103"/>
      <c r="K83" s="104"/>
      <c r="L83" s="103"/>
    </row>
    <row r="84" spans="1:12" s="81" customFormat="1" ht="16.5" customHeight="1">
      <c r="B84" s="94" t="s">
        <v>63</v>
      </c>
      <c r="D84" s="88"/>
      <c r="E84" s="88"/>
      <c r="F84" s="105">
        <f>SUM(F76:F81)</f>
        <v>-6153</v>
      </c>
      <c r="G84" s="102"/>
      <c r="H84" s="105">
        <f>SUM(H76:H81)</f>
        <v>7597</v>
      </c>
      <c r="J84" s="105">
        <f>SUM(J76:J81)</f>
        <v>-17331</v>
      </c>
      <c r="K84" s="102"/>
      <c r="L84" s="105">
        <f>SUM(L76:L81)</f>
        <v>-775</v>
      </c>
    </row>
    <row r="85" spans="1:12" s="87" customFormat="1" ht="16.5" customHeight="1">
      <c r="D85" s="101"/>
      <c r="E85" s="101"/>
      <c r="F85" s="103"/>
      <c r="G85" s="102"/>
      <c r="H85" s="103"/>
      <c r="J85" s="103"/>
      <c r="K85" s="102"/>
      <c r="L85" s="103"/>
    </row>
    <row r="86" spans="1:12" s="87" customFormat="1" ht="16.5" customHeight="1">
      <c r="A86" s="87" t="s">
        <v>67</v>
      </c>
      <c r="D86" s="101"/>
      <c r="E86" s="101"/>
      <c r="F86" s="103"/>
      <c r="G86" s="102"/>
      <c r="H86" s="103"/>
      <c r="J86" s="103"/>
      <c r="K86" s="102"/>
      <c r="L86" s="103"/>
    </row>
    <row r="87" spans="1:12" s="81" customFormat="1" ht="16.5" customHeight="1">
      <c r="B87" s="87" t="s">
        <v>63</v>
      </c>
      <c r="C87" s="94"/>
      <c r="D87" s="88"/>
      <c r="E87" s="88"/>
      <c r="F87" s="103"/>
      <c r="G87" s="104"/>
      <c r="H87" s="103"/>
      <c r="J87" s="103"/>
      <c r="K87" s="104"/>
      <c r="L87" s="103"/>
    </row>
    <row r="88" spans="1:12" s="81" customFormat="1" ht="16.5" customHeight="1">
      <c r="B88" s="81" t="s">
        <v>179</v>
      </c>
      <c r="C88" s="94"/>
      <c r="D88" s="88"/>
      <c r="E88" s="88"/>
      <c r="F88" s="103"/>
      <c r="G88" s="104"/>
      <c r="H88" s="103"/>
      <c r="J88" s="103"/>
      <c r="K88" s="104"/>
      <c r="L88" s="103"/>
    </row>
    <row r="89" spans="1:12" s="81" customFormat="1" ht="16.5" customHeight="1">
      <c r="C89" s="94" t="s">
        <v>119</v>
      </c>
      <c r="D89" s="88"/>
      <c r="E89" s="88"/>
      <c r="F89" s="103">
        <v>35472</v>
      </c>
      <c r="G89" s="104"/>
      <c r="H89" s="103">
        <v>87633</v>
      </c>
      <c r="J89" s="103">
        <v>0</v>
      </c>
      <c r="K89" s="104"/>
      <c r="L89" s="103">
        <v>0</v>
      </c>
    </row>
    <row r="90" spans="1:12" s="81" customFormat="1" ht="16.5" customHeight="1">
      <c r="B90" s="94" t="s">
        <v>177</v>
      </c>
      <c r="C90" s="94"/>
      <c r="D90" s="88"/>
      <c r="E90" s="88"/>
      <c r="F90" s="103"/>
      <c r="G90" s="104"/>
      <c r="H90" s="103"/>
      <c r="I90" s="103"/>
      <c r="J90" s="103"/>
      <c r="K90" s="104"/>
      <c r="L90" s="103"/>
    </row>
    <row r="91" spans="1:12" s="81" customFormat="1" ht="16.5" customHeight="1">
      <c r="B91" s="94"/>
      <c r="C91" s="94" t="s">
        <v>120</v>
      </c>
      <c r="D91" s="88"/>
      <c r="E91" s="88"/>
      <c r="F91" s="103">
        <v>0</v>
      </c>
      <c r="G91" s="104"/>
      <c r="H91" s="103">
        <v>0</v>
      </c>
      <c r="I91" s="103"/>
      <c r="J91" s="103">
        <v>2051</v>
      </c>
      <c r="K91" s="104"/>
      <c r="L91" s="103">
        <v>68650</v>
      </c>
    </row>
    <row r="92" spans="1:12" s="81" customFormat="1" ht="16.5" customHeight="1">
      <c r="B92" s="94" t="s">
        <v>97</v>
      </c>
      <c r="E92" s="88"/>
      <c r="F92" s="103"/>
      <c r="G92" s="104"/>
      <c r="H92" s="103"/>
      <c r="I92" s="103"/>
      <c r="J92" s="103"/>
      <c r="K92" s="104"/>
      <c r="L92" s="103"/>
    </row>
    <row r="93" spans="1:12" s="81" customFormat="1" ht="16.5" customHeight="1">
      <c r="C93" s="94" t="s">
        <v>98</v>
      </c>
      <c r="D93" s="88">
        <v>16</v>
      </c>
      <c r="E93" s="88"/>
      <c r="F93" s="103">
        <v>-989793</v>
      </c>
      <c r="G93" s="104"/>
      <c r="H93" s="103">
        <v>2012540</v>
      </c>
      <c r="J93" s="103">
        <v>0</v>
      </c>
      <c r="K93" s="104"/>
      <c r="L93" s="103">
        <v>0</v>
      </c>
    </row>
    <row r="94" spans="1:12" s="81" customFormat="1" ht="16.5" customHeight="1">
      <c r="B94" s="94" t="s">
        <v>73</v>
      </c>
      <c r="D94" s="88"/>
      <c r="E94" s="88"/>
      <c r="G94" s="104"/>
      <c r="K94" s="104"/>
    </row>
    <row r="95" spans="1:12" s="81" customFormat="1" ht="16.5" customHeight="1">
      <c r="B95" s="94"/>
      <c r="C95" s="81" t="s">
        <v>53</v>
      </c>
      <c r="D95" s="88"/>
      <c r="E95" s="88"/>
      <c r="F95" s="105">
        <v>190865</v>
      </c>
      <c r="G95" s="104"/>
      <c r="H95" s="105">
        <v>-420034</v>
      </c>
      <c r="J95" s="105">
        <v>-410</v>
      </c>
      <c r="K95" s="104"/>
      <c r="L95" s="105">
        <v>-13730</v>
      </c>
    </row>
    <row r="96" spans="1:12" s="81" customFormat="1" ht="16.5" customHeight="1">
      <c r="B96" s="94"/>
      <c r="D96" s="88"/>
      <c r="E96" s="88"/>
      <c r="F96" s="103"/>
      <c r="G96" s="104"/>
      <c r="H96" s="103"/>
      <c r="J96" s="103"/>
      <c r="K96" s="104"/>
      <c r="L96" s="103"/>
    </row>
    <row r="97" spans="1:12" s="81" customFormat="1" ht="16.5" customHeight="1">
      <c r="A97" s="81" t="s">
        <v>68</v>
      </c>
      <c r="B97" s="94"/>
      <c r="D97" s="88"/>
      <c r="E97" s="88"/>
      <c r="F97" s="103"/>
      <c r="G97" s="104"/>
      <c r="H97" s="103"/>
      <c r="J97" s="103"/>
      <c r="K97" s="104"/>
      <c r="L97" s="103"/>
    </row>
    <row r="98" spans="1:12" s="81" customFormat="1" ht="16.5" customHeight="1">
      <c r="B98" s="81" t="s">
        <v>63</v>
      </c>
      <c r="D98" s="88"/>
      <c r="E98" s="88"/>
      <c r="F98" s="105">
        <f>SUM(F89:F95)</f>
        <v>-763456</v>
      </c>
      <c r="G98" s="104"/>
      <c r="H98" s="105">
        <f>SUM(H89:H95)</f>
        <v>1680139</v>
      </c>
      <c r="J98" s="105">
        <f>SUM(J89:J95)</f>
        <v>1641</v>
      </c>
      <c r="K98" s="104"/>
      <c r="L98" s="105">
        <f>SUM(L89:L95)</f>
        <v>54920</v>
      </c>
    </row>
    <row r="99" spans="1:12" s="81" customFormat="1" ht="16.5" customHeight="1">
      <c r="B99" s="94"/>
      <c r="D99" s="88"/>
      <c r="E99" s="88"/>
      <c r="F99" s="103"/>
      <c r="G99" s="104"/>
      <c r="H99" s="103"/>
      <c r="J99" s="103"/>
      <c r="K99" s="104"/>
      <c r="L99" s="103"/>
    </row>
    <row r="100" spans="1:12" s="81" customFormat="1" ht="16.5" customHeight="1">
      <c r="A100" s="97" t="s">
        <v>159</v>
      </c>
      <c r="B100" s="94"/>
      <c r="D100" s="88"/>
      <c r="E100" s="88"/>
      <c r="F100" s="103"/>
      <c r="G100" s="104"/>
      <c r="H100" s="103"/>
      <c r="J100" s="103"/>
      <c r="K100" s="104"/>
      <c r="L100" s="103"/>
    </row>
    <row r="101" spans="1:12" s="81" customFormat="1" ht="16.5" customHeight="1">
      <c r="B101" s="87" t="s">
        <v>55</v>
      </c>
      <c r="C101" s="94"/>
      <c r="E101" s="88"/>
      <c r="F101" s="105">
        <f>SUM(F84,F98)</f>
        <v>-769609</v>
      </c>
      <c r="G101" s="103"/>
      <c r="H101" s="105">
        <f>SUM(H84,H98)</f>
        <v>1687736</v>
      </c>
      <c r="J101" s="105">
        <f>SUM(J84,J98)</f>
        <v>-15690</v>
      </c>
      <c r="K101" s="103"/>
      <c r="L101" s="105">
        <f>SUM(L84,L98)</f>
        <v>54145</v>
      </c>
    </row>
    <row r="102" spans="1:12" s="81" customFormat="1" ht="16.5" customHeight="1">
      <c r="A102" s="97"/>
      <c r="C102" s="94"/>
      <c r="E102" s="88"/>
      <c r="F102" s="103"/>
      <c r="G102" s="103"/>
      <c r="H102" s="103"/>
      <c r="J102" s="103"/>
      <c r="K102" s="103"/>
      <c r="L102" s="103"/>
    </row>
    <row r="103" spans="1:12" s="81" customFormat="1" ht="16.5" customHeight="1" thickBot="1">
      <c r="A103" s="97" t="s">
        <v>160</v>
      </c>
      <c r="B103" s="97"/>
      <c r="C103" s="97"/>
      <c r="D103" s="88"/>
      <c r="E103" s="88"/>
      <c r="F103" s="106">
        <f>SUM(F45,F101)</f>
        <v>-449058</v>
      </c>
      <c r="G103" s="103"/>
      <c r="H103" s="106">
        <f>SUM(H45,H101)</f>
        <v>2119069</v>
      </c>
      <c r="J103" s="106">
        <f>SUM(J45,J101)</f>
        <v>-89362</v>
      </c>
      <c r="K103" s="103"/>
      <c r="L103" s="106">
        <f>SUM(L45,L101)</f>
        <v>72613</v>
      </c>
    </row>
    <row r="104" spans="1:12" s="81" customFormat="1" ht="16.5" customHeight="1" thickTop="1">
      <c r="A104" s="97"/>
      <c r="B104" s="97"/>
      <c r="C104" s="97"/>
      <c r="D104" s="88"/>
      <c r="E104" s="88"/>
      <c r="F104" s="103"/>
      <c r="G104" s="103"/>
      <c r="H104" s="103"/>
      <c r="J104" s="103"/>
      <c r="K104" s="103"/>
      <c r="L104" s="103"/>
    </row>
    <row r="105" spans="1:12" s="81" customFormat="1" ht="16.5" customHeight="1">
      <c r="A105" s="97"/>
      <c r="B105" s="97"/>
      <c r="C105" s="97"/>
      <c r="D105" s="88"/>
      <c r="E105" s="88"/>
      <c r="F105" s="103"/>
      <c r="G105" s="103"/>
      <c r="H105" s="103"/>
      <c r="J105" s="103"/>
      <c r="K105" s="103"/>
      <c r="L105" s="103"/>
    </row>
    <row r="106" spans="1:12" s="81" customFormat="1" ht="16.5" customHeight="1">
      <c r="A106" s="97" t="s">
        <v>171</v>
      </c>
      <c r="B106" s="107"/>
      <c r="C106" s="107"/>
      <c r="E106" s="88"/>
      <c r="F106" s="110"/>
      <c r="G106" s="108"/>
      <c r="H106" s="110"/>
      <c r="I106" s="111"/>
      <c r="J106" s="110"/>
      <c r="K106" s="108"/>
      <c r="L106" s="110"/>
    </row>
    <row r="107" spans="1:12" s="81" customFormat="1" ht="16.5" customHeight="1">
      <c r="A107" s="87" t="s">
        <v>170</v>
      </c>
      <c r="D107" s="88">
        <v>30</v>
      </c>
      <c r="F107" s="112">
        <f>F45/F109</f>
        <v>0.8292635603765629</v>
      </c>
      <c r="G107" s="90"/>
      <c r="H107" s="112">
        <f>H45/H109</f>
        <v>1.3201794792530677</v>
      </c>
      <c r="J107" s="112">
        <f>J45/J109</f>
        <v>-0.19058903269701902</v>
      </c>
      <c r="L107" s="112">
        <f>L45/L109</f>
        <v>5.6524946208255926E-2</v>
      </c>
    </row>
    <row r="108" spans="1:12" s="81" customFormat="1" ht="16.5" customHeight="1">
      <c r="A108" s="81" t="s">
        <v>99</v>
      </c>
      <c r="D108" s="88"/>
      <c r="F108" s="90"/>
      <c r="G108" s="90"/>
      <c r="H108" s="112"/>
    </row>
    <row r="109" spans="1:12" s="81" customFormat="1" ht="16.5" customHeight="1">
      <c r="A109" s="81" t="s">
        <v>100</v>
      </c>
      <c r="D109" s="88"/>
      <c r="F109" s="90">
        <v>386549</v>
      </c>
      <c r="G109" s="90"/>
      <c r="H109" s="90">
        <v>326723</v>
      </c>
      <c r="I109" s="90"/>
      <c r="J109" s="90">
        <v>386549</v>
      </c>
      <c r="K109" s="90"/>
      <c r="L109" s="90">
        <v>326723</v>
      </c>
    </row>
    <row r="110" spans="1:12" s="81" customFormat="1" ht="16.5" customHeight="1">
      <c r="D110" s="88"/>
      <c r="F110" s="90"/>
      <c r="G110" s="90"/>
      <c r="H110" s="90"/>
      <c r="I110" s="90"/>
      <c r="J110" s="90"/>
      <c r="K110" s="90"/>
      <c r="L110" s="90"/>
    </row>
    <row r="111" spans="1:12" s="81" customFormat="1" ht="16.5" customHeight="1">
      <c r="D111" s="88"/>
      <c r="F111" s="90"/>
      <c r="G111" s="90"/>
      <c r="H111" s="124" t="s">
        <v>203</v>
      </c>
      <c r="I111" s="122"/>
      <c r="J111" s="122"/>
      <c r="K111" s="122"/>
      <c r="L111" s="124" t="s">
        <v>203</v>
      </c>
    </row>
    <row r="112" spans="1:12" ht="16.5" customHeight="1">
      <c r="A112" s="87" t="s">
        <v>135</v>
      </c>
      <c r="B112" s="81"/>
      <c r="C112" s="81"/>
      <c r="D112" s="88">
        <v>30</v>
      </c>
      <c r="F112" s="112">
        <f>F45/F114</f>
        <v>0.8292635603765629</v>
      </c>
      <c r="G112" s="90"/>
      <c r="H112" s="112">
        <f>H45/H114</f>
        <v>1.294365305381423</v>
      </c>
      <c r="I112" s="81"/>
      <c r="J112" s="112">
        <f>J45/J114</f>
        <v>-0.19058903269701902</v>
      </c>
      <c r="K112" s="81"/>
      <c r="L112" s="112">
        <f>L45/L114</f>
        <v>5.5419683770507051E-2</v>
      </c>
    </row>
    <row r="113" spans="1:12" ht="16.5" customHeight="1">
      <c r="A113" s="81" t="s">
        <v>99</v>
      </c>
      <c r="B113" s="81"/>
      <c r="C113" s="81"/>
    </row>
    <row r="114" spans="1:12" ht="16.5" customHeight="1">
      <c r="A114" s="81" t="s">
        <v>100</v>
      </c>
      <c r="B114" s="81"/>
      <c r="C114" s="81"/>
      <c r="F114" s="90">
        <v>386549</v>
      </c>
      <c r="G114" s="90"/>
      <c r="H114" s="90">
        <v>333239</v>
      </c>
      <c r="I114" s="90"/>
      <c r="J114" s="90">
        <v>386549</v>
      </c>
      <c r="K114" s="90"/>
      <c r="L114" s="90">
        <v>333239</v>
      </c>
    </row>
    <row r="115" spans="1:12" ht="16.5" customHeight="1">
      <c r="H115" s="90"/>
      <c r="I115" s="81"/>
      <c r="J115" s="81"/>
      <c r="K115" s="81"/>
      <c r="L115" s="81"/>
    </row>
    <row r="116" spans="1:12" ht="16.5" customHeight="1">
      <c r="H116" s="90"/>
      <c r="I116" s="81"/>
      <c r="J116" s="81"/>
      <c r="K116" s="81"/>
      <c r="L116" s="81"/>
    </row>
    <row r="117" spans="1:12" ht="16.5" customHeight="1">
      <c r="H117" s="90"/>
      <c r="I117" s="81"/>
      <c r="J117" s="81"/>
      <c r="K117" s="81"/>
      <c r="L117" s="81"/>
    </row>
    <row r="118" spans="1:12" ht="16.5" customHeight="1">
      <c r="H118" s="90"/>
      <c r="I118" s="81"/>
      <c r="J118" s="81"/>
      <c r="K118" s="81"/>
      <c r="L118" s="81"/>
    </row>
    <row r="119" spans="1:12" ht="16.5" customHeight="1">
      <c r="H119" s="90"/>
      <c r="I119" s="81"/>
      <c r="J119" s="81"/>
      <c r="K119" s="81"/>
      <c r="L119" s="81"/>
    </row>
    <row r="125" spans="1:12" ht="8.25" customHeight="1"/>
    <row r="126" spans="1:12" ht="22.15" customHeight="1">
      <c r="A126" s="137" t="str">
        <f>'BS2-3'!A57:I57</f>
        <v>The accompanying condensed notes to interim financial information are an integral part of these interim financial information.</v>
      </c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</row>
  </sheetData>
  <mergeCells count="8">
    <mergeCell ref="A126:L126"/>
    <mergeCell ref="A3:F3"/>
    <mergeCell ref="F6:H6"/>
    <mergeCell ref="J6:L6"/>
    <mergeCell ref="A63:L63"/>
    <mergeCell ref="A66:F66"/>
    <mergeCell ref="F69:H69"/>
    <mergeCell ref="J69:L69"/>
  </mergeCells>
  <pageMargins left="0.8" right="0.5" top="0.5" bottom="0.6" header="0.49" footer="0.4"/>
  <pageSetup paperSize="9" scale="75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topLeftCell="A34" zoomScale="85" zoomScaleNormal="85" zoomScaleSheetLayoutView="80" workbookViewId="0">
      <selection activeCell="E57" sqref="E57"/>
    </sheetView>
  </sheetViews>
  <sheetFormatPr defaultRowHeight="16.149999999999999" customHeight="1"/>
  <cols>
    <col min="1" max="3" width="1.7109375" style="24" customWidth="1"/>
    <col min="4" max="4" width="55.85546875" style="24" customWidth="1"/>
    <col min="5" max="5" width="14.7109375" style="59" customWidth="1"/>
    <col min="6" max="6" width="0.85546875" style="25" customWidth="1"/>
    <col min="7" max="7" width="14.42578125" style="25" customWidth="1"/>
    <col min="8" max="8" width="0.85546875" style="25" customWidth="1"/>
    <col min="9" max="9" width="14.7109375" style="59" customWidth="1"/>
    <col min="10" max="10" width="0.85546875" style="59" customWidth="1"/>
    <col min="11" max="11" width="15.28515625" style="59" customWidth="1"/>
    <col min="12" max="12" width="0.85546875" style="25" customWidth="1"/>
    <col min="13" max="13" width="17.42578125" style="59" customWidth="1"/>
    <col min="14" max="14" width="0.85546875" style="59" customWidth="1"/>
    <col min="15" max="15" width="19.85546875" style="59" customWidth="1"/>
    <col min="16" max="16" width="0.85546875" style="59" customWidth="1"/>
    <col min="17" max="17" width="14.7109375" style="59" bestFit="1" customWidth="1"/>
    <col min="18" max="18" width="0.85546875" style="25" customWidth="1"/>
    <col min="19" max="19" width="14.7109375" style="59" bestFit="1" customWidth="1"/>
    <col min="20" max="112" width="9.140625" style="24"/>
    <col min="113" max="115" width="1.7109375" style="24" customWidth="1"/>
    <col min="116" max="116" width="50" style="24" customWidth="1"/>
    <col min="117" max="117" width="15.7109375" style="24" customWidth="1"/>
    <col min="118" max="118" width="0.85546875" style="24" customWidth="1"/>
    <col min="119" max="119" width="15.7109375" style="24" customWidth="1"/>
    <col min="120" max="120" width="0.85546875" style="24" customWidth="1"/>
    <col min="121" max="121" width="15.7109375" style="24" customWidth="1"/>
    <col min="122" max="122" width="0.85546875" style="24" customWidth="1"/>
    <col min="123" max="123" width="16.85546875" style="24" customWidth="1"/>
    <col min="124" max="124" width="0.85546875" style="24" customWidth="1"/>
    <col min="125" max="125" width="15.7109375" style="24" customWidth="1"/>
    <col min="126" max="126" width="0.85546875" style="24" customWidth="1"/>
    <col min="127" max="127" width="15.7109375" style="24" customWidth="1"/>
    <col min="128" max="128" width="0.85546875" style="24" customWidth="1"/>
    <col min="129" max="129" width="15.7109375" style="24" customWidth="1"/>
    <col min="130" max="130" width="26.85546875" style="24" bestFit="1" customWidth="1"/>
    <col min="131" max="368" width="9.140625" style="24"/>
    <col min="369" max="371" width="1.7109375" style="24" customWidth="1"/>
    <col min="372" max="372" width="50" style="24" customWidth="1"/>
    <col min="373" max="373" width="15.7109375" style="24" customWidth="1"/>
    <col min="374" max="374" width="0.85546875" style="24" customWidth="1"/>
    <col min="375" max="375" width="15.7109375" style="24" customWidth="1"/>
    <col min="376" max="376" width="0.85546875" style="24" customWidth="1"/>
    <col min="377" max="377" width="15.7109375" style="24" customWidth="1"/>
    <col min="378" max="378" width="0.85546875" style="24" customWidth="1"/>
    <col min="379" max="379" width="16.85546875" style="24" customWidth="1"/>
    <col min="380" max="380" width="0.85546875" style="24" customWidth="1"/>
    <col min="381" max="381" width="15.7109375" style="24" customWidth="1"/>
    <col min="382" max="382" width="0.85546875" style="24" customWidth="1"/>
    <col min="383" max="383" width="15.7109375" style="24" customWidth="1"/>
    <col min="384" max="384" width="0.85546875" style="24" customWidth="1"/>
    <col min="385" max="385" width="15.7109375" style="24" customWidth="1"/>
    <col min="386" max="386" width="26.85546875" style="24" bestFit="1" customWidth="1"/>
    <col min="387" max="624" width="9.140625" style="24"/>
    <col min="625" max="627" width="1.7109375" style="24" customWidth="1"/>
    <col min="628" max="628" width="50" style="24" customWidth="1"/>
    <col min="629" max="629" width="15.7109375" style="24" customWidth="1"/>
    <col min="630" max="630" width="0.85546875" style="24" customWidth="1"/>
    <col min="631" max="631" width="15.7109375" style="24" customWidth="1"/>
    <col min="632" max="632" width="0.85546875" style="24" customWidth="1"/>
    <col min="633" max="633" width="15.7109375" style="24" customWidth="1"/>
    <col min="634" max="634" width="0.85546875" style="24" customWidth="1"/>
    <col min="635" max="635" width="16.85546875" style="24" customWidth="1"/>
    <col min="636" max="636" width="0.85546875" style="24" customWidth="1"/>
    <col min="637" max="637" width="15.7109375" style="24" customWidth="1"/>
    <col min="638" max="638" width="0.85546875" style="24" customWidth="1"/>
    <col min="639" max="639" width="15.7109375" style="24" customWidth="1"/>
    <col min="640" max="640" width="0.85546875" style="24" customWidth="1"/>
    <col min="641" max="641" width="15.7109375" style="24" customWidth="1"/>
    <col min="642" max="642" width="26.85546875" style="24" bestFit="1" customWidth="1"/>
    <col min="643" max="880" width="9.140625" style="24"/>
    <col min="881" max="883" width="1.7109375" style="24" customWidth="1"/>
    <col min="884" max="884" width="50" style="24" customWidth="1"/>
    <col min="885" max="885" width="15.7109375" style="24" customWidth="1"/>
    <col min="886" max="886" width="0.85546875" style="24" customWidth="1"/>
    <col min="887" max="887" width="15.7109375" style="24" customWidth="1"/>
    <col min="888" max="888" width="0.85546875" style="24" customWidth="1"/>
    <col min="889" max="889" width="15.7109375" style="24" customWidth="1"/>
    <col min="890" max="890" width="0.85546875" style="24" customWidth="1"/>
    <col min="891" max="891" width="16.85546875" style="24" customWidth="1"/>
    <col min="892" max="892" width="0.85546875" style="24" customWidth="1"/>
    <col min="893" max="893" width="15.7109375" style="24" customWidth="1"/>
    <col min="894" max="894" width="0.85546875" style="24" customWidth="1"/>
    <col min="895" max="895" width="15.7109375" style="24" customWidth="1"/>
    <col min="896" max="896" width="0.85546875" style="24" customWidth="1"/>
    <col min="897" max="897" width="15.7109375" style="24" customWidth="1"/>
    <col min="898" max="898" width="26.85546875" style="24" bestFit="1" customWidth="1"/>
    <col min="899" max="1136" width="9.140625" style="24"/>
    <col min="1137" max="1139" width="1.7109375" style="24" customWidth="1"/>
    <col min="1140" max="1140" width="50" style="24" customWidth="1"/>
    <col min="1141" max="1141" width="15.7109375" style="24" customWidth="1"/>
    <col min="1142" max="1142" width="0.85546875" style="24" customWidth="1"/>
    <col min="1143" max="1143" width="15.7109375" style="24" customWidth="1"/>
    <col min="1144" max="1144" width="0.85546875" style="24" customWidth="1"/>
    <col min="1145" max="1145" width="15.7109375" style="24" customWidth="1"/>
    <col min="1146" max="1146" width="0.85546875" style="24" customWidth="1"/>
    <col min="1147" max="1147" width="16.85546875" style="24" customWidth="1"/>
    <col min="1148" max="1148" width="0.85546875" style="24" customWidth="1"/>
    <col min="1149" max="1149" width="15.7109375" style="24" customWidth="1"/>
    <col min="1150" max="1150" width="0.85546875" style="24" customWidth="1"/>
    <col min="1151" max="1151" width="15.7109375" style="24" customWidth="1"/>
    <col min="1152" max="1152" width="0.85546875" style="24" customWidth="1"/>
    <col min="1153" max="1153" width="15.7109375" style="24" customWidth="1"/>
    <col min="1154" max="1154" width="26.85546875" style="24" bestFit="1" customWidth="1"/>
    <col min="1155" max="1392" width="9.140625" style="24"/>
    <col min="1393" max="1395" width="1.7109375" style="24" customWidth="1"/>
    <col min="1396" max="1396" width="50" style="24" customWidth="1"/>
    <col min="1397" max="1397" width="15.7109375" style="24" customWidth="1"/>
    <col min="1398" max="1398" width="0.85546875" style="24" customWidth="1"/>
    <col min="1399" max="1399" width="15.7109375" style="24" customWidth="1"/>
    <col min="1400" max="1400" width="0.85546875" style="24" customWidth="1"/>
    <col min="1401" max="1401" width="15.7109375" style="24" customWidth="1"/>
    <col min="1402" max="1402" width="0.85546875" style="24" customWidth="1"/>
    <col min="1403" max="1403" width="16.85546875" style="24" customWidth="1"/>
    <col min="1404" max="1404" width="0.85546875" style="24" customWidth="1"/>
    <col min="1405" max="1405" width="15.7109375" style="24" customWidth="1"/>
    <col min="1406" max="1406" width="0.85546875" style="24" customWidth="1"/>
    <col min="1407" max="1407" width="15.7109375" style="24" customWidth="1"/>
    <col min="1408" max="1408" width="0.85546875" style="24" customWidth="1"/>
    <col min="1409" max="1409" width="15.7109375" style="24" customWidth="1"/>
    <col min="1410" max="1410" width="26.85546875" style="24" bestFit="1" customWidth="1"/>
    <col min="1411" max="1648" width="9.140625" style="24"/>
    <col min="1649" max="1651" width="1.7109375" style="24" customWidth="1"/>
    <col min="1652" max="1652" width="50" style="24" customWidth="1"/>
    <col min="1653" max="1653" width="15.7109375" style="24" customWidth="1"/>
    <col min="1654" max="1654" width="0.85546875" style="24" customWidth="1"/>
    <col min="1655" max="1655" width="15.7109375" style="24" customWidth="1"/>
    <col min="1656" max="1656" width="0.85546875" style="24" customWidth="1"/>
    <col min="1657" max="1657" width="15.7109375" style="24" customWidth="1"/>
    <col min="1658" max="1658" width="0.85546875" style="24" customWidth="1"/>
    <col min="1659" max="1659" width="16.85546875" style="24" customWidth="1"/>
    <col min="1660" max="1660" width="0.85546875" style="24" customWidth="1"/>
    <col min="1661" max="1661" width="15.7109375" style="24" customWidth="1"/>
    <col min="1662" max="1662" width="0.85546875" style="24" customWidth="1"/>
    <col min="1663" max="1663" width="15.7109375" style="24" customWidth="1"/>
    <col min="1664" max="1664" width="0.85546875" style="24" customWidth="1"/>
    <col min="1665" max="1665" width="15.7109375" style="24" customWidth="1"/>
    <col min="1666" max="1666" width="26.85546875" style="24" bestFit="1" customWidth="1"/>
    <col min="1667" max="1904" width="9.140625" style="24"/>
    <col min="1905" max="1907" width="1.7109375" style="24" customWidth="1"/>
    <col min="1908" max="1908" width="50" style="24" customWidth="1"/>
    <col min="1909" max="1909" width="15.7109375" style="24" customWidth="1"/>
    <col min="1910" max="1910" width="0.85546875" style="24" customWidth="1"/>
    <col min="1911" max="1911" width="15.7109375" style="24" customWidth="1"/>
    <col min="1912" max="1912" width="0.85546875" style="24" customWidth="1"/>
    <col min="1913" max="1913" width="15.7109375" style="24" customWidth="1"/>
    <col min="1914" max="1914" width="0.85546875" style="24" customWidth="1"/>
    <col min="1915" max="1915" width="16.85546875" style="24" customWidth="1"/>
    <col min="1916" max="1916" width="0.85546875" style="24" customWidth="1"/>
    <col min="1917" max="1917" width="15.7109375" style="24" customWidth="1"/>
    <col min="1918" max="1918" width="0.85546875" style="24" customWidth="1"/>
    <col min="1919" max="1919" width="15.7109375" style="24" customWidth="1"/>
    <col min="1920" max="1920" width="0.85546875" style="24" customWidth="1"/>
    <col min="1921" max="1921" width="15.7109375" style="24" customWidth="1"/>
    <col min="1922" max="1922" width="26.85546875" style="24" bestFit="1" customWidth="1"/>
    <col min="1923" max="2160" width="9.140625" style="24"/>
    <col min="2161" max="2163" width="1.7109375" style="24" customWidth="1"/>
    <col min="2164" max="2164" width="50" style="24" customWidth="1"/>
    <col min="2165" max="2165" width="15.7109375" style="24" customWidth="1"/>
    <col min="2166" max="2166" width="0.85546875" style="24" customWidth="1"/>
    <col min="2167" max="2167" width="15.7109375" style="24" customWidth="1"/>
    <col min="2168" max="2168" width="0.85546875" style="24" customWidth="1"/>
    <col min="2169" max="2169" width="15.7109375" style="24" customWidth="1"/>
    <col min="2170" max="2170" width="0.85546875" style="24" customWidth="1"/>
    <col min="2171" max="2171" width="16.85546875" style="24" customWidth="1"/>
    <col min="2172" max="2172" width="0.85546875" style="24" customWidth="1"/>
    <col min="2173" max="2173" width="15.7109375" style="24" customWidth="1"/>
    <col min="2174" max="2174" width="0.85546875" style="24" customWidth="1"/>
    <col min="2175" max="2175" width="15.7109375" style="24" customWidth="1"/>
    <col min="2176" max="2176" width="0.85546875" style="24" customWidth="1"/>
    <col min="2177" max="2177" width="15.7109375" style="24" customWidth="1"/>
    <col min="2178" max="2178" width="26.85546875" style="24" bestFit="1" customWidth="1"/>
    <col min="2179" max="2416" width="9.140625" style="24"/>
    <col min="2417" max="2419" width="1.7109375" style="24" customWidth="1"/>
    <col min="2420" max="2420" width="50" style="24" customWidth="1"/>
    <col min="2421" max="2421" width="15.7109375" style="24" customWidth="1"/>
    <col min="2422" max="2422" width="0.85546875" style="24" customWidth="1"/>
    <col min="2423" max="2423" width="15.7109375" style="24" customWidth="1"/>
    <col min="2424" max="2424" width="0.85546875" style="24" customWidth="1"/>
    <col min="2425" max="2425" width="15.7109375" style="24" customWidth="1"/>
    <col min="2426" max="2426" width="0.85546875" style="24" customWidth="1"/>
    <col min="2427" max="2427" width="16.85546875" style="24" customWidth="1"/>
    <col min="2428" max="2428" width="0.85546875" style="24" customWidth="1"/>
    <col min="2429" max="2429" width="15.7109375" style="24" customWidth="1"/>
    <col min="2430" max="2430" width="0.85546875" style="24" customWidth="1"/>
    <col min="2431" max="2431" width="15.7109375" style="24" customWidth="1"/>
    <col min="2432" max="2432" width="0.85546875" style="24" customWidth="1"/>
    <col min="2433" max="2433" width="15.7109375" style="24" customWidth="1"/>
    <col min="2434" max="2434" width="26.85546875" style="24" bestFit="1" customWidth="1"/>
    <col min="2435" max="2672" width="9.140625" style="24"/>
    <col min="2673" max="2675" width="1.7109375" style="24" customWidth="1"/>
    <col min="2676" max="2676" width="50" style="24" customWidth="1"/>
    <col min="2677" max="2677" width="15.7109375" style="24" customWidth="1"/>
    <col min="2678" max="2678" width="0.85546875" style="24" customWidth="1"/>
    <col min="2679" max="2679" width="15.7109375" style="24" customWidth="1"/>
    <col min="2680" max="2680" width="0.85546875" style="24" customWidth="1"/>
    <col min="2681" max="2681" width="15.7109375" style="24" customWidth="1"/>
    <col min="2682" max="2682" width="0.85546875" style="24" customWidth="1"/>
    <col min="2683" max="2683" width="16.85546875" style="24" customWidth="1"/>
    <col min="2684" max="2684" width="0.85546875" style="24" customWidth="1"/>
    <col min="2685" max="2685" width="15.7109375" style="24" customWidth="1"/>
    <col min="2686" max="2686" width="0.85546875" style="24" customWidth="1"/>
    <col min="2687" max="2687" width="15.7109375" style="24" customWidth="1"/>
    <col min="2688" max="2688" width="0.85546875" style="24" customWidth="1"/>
    <col min="2689" max="2689" width="15.7109375" style="24" customWidth="1"/>
    <col min="2690" max="2690" width="26.85546875" style="24" bestFit="1" customWidth="1"/>
    <col min="2691" max="2928" width="9.140625" style="24"/>
    <col min="2929" max="2931" width="1.7109375" style="24" customWidth="1"/>
    <col min="2932" max="2932" width="50" style="24" customWidth="1"/>
    <col min="2933" max="2933" width="15.7109375" style="24" customWidth="1"/>
    <col min="2934" max="2934" width="0.85546875" style="24" customWidth="1"/>
    <col min="2935" max="2935" width="15.7109375" style="24" customWidth="1"/>
    <col min="2936" max="2936" width="0.85546875" style="24" customWidth="1"/>
    <col min="2937" max="2937" width="15.7109375" style="24" customWidth="1"/>
    <col min="2938" max="2938" width="0.85546875" style="24" customWidth="1"/>
    <col min="2939" max="2939" width="16.85546875" style="24" customWidth="1"/>
    <col min="2940" max="2940" width="0.85546875" style="24" customWidth="1"/>
    <col min="2941" max="2941" width="15.7109375" style="24" customWidth="1"/>
    <col min="2942" max="2942" width="0.85546875" style="24" customWidth="1"/>
    <col min="2943" max="2943" width="15.7109375" style="24" customWidth="1"/>
    <col min="2944" max="2944" width="0.85546875" style="24" customWidth="1"/>
    <col min="2945" max="2945" width="15.7109375" style="24" customWidth="1"/>
    <col min="2946" max="2946" width="26.85546875" style="24" bestFit="1" customWidth="1"/>
    <col min="2947" max="3184" width="9.140625" style="24"/>
    <col min="3185" max="3187" width="1.7109375" style="24" customWidth="1"/>
    <col min="3188" max="3188" width="50" style="24" customWidth="1"/>
    <col min="3189" max="3189" width="15.7109375" style="24" customWidth="1"/>
    <col min="3190" max="3190" width="0.85546875" style="24" customWidth="1"/>
    <col min="3191" max="3191" width="15.7109375" style="24" customWidth="1"/>
    <col min="3192" max="3192" width="0.85546875" style="24" customWidth="1"/>
    <col min="3193" max="3193" width="15.7109375" style="24" customWidth="1"/>
    <col min="3194" max="3194" width="0.85546875" style="24" customWidth="1"/>
    <col min="3195" max="3195" width="16.85546875" style="24" customWidth="1"/>
    <col min="3196" max="3196" width="0.85546875" style="24" customWidth="1"/>
    <col min="3197" max="3197" width="15.7109375" style="24" customWidth="1"/>
    <col min="3198" max="3198" width="0.85546875" style="24" customWidth="1"/>
    <col min="3199" max="3199" width="15.7109375" style="24" customWidth="1"/>
    <col min="3200" max="3200" width="0.85546875" style="24" customWidth="1"/>
    <col min="3201" max="3201" width="15.7109375" style="24" customWidth="1"/>
    <col min="3202" max="3202" width="26.85546875" style="24" bestFit="1" customWidth="1"/>
    <col min="3203" max="3440" width="9.140625" style="24"/>
    <col min="3441" max="3443" width="1.7109375" style="24" customWidth="1"/>
    <col min="3444" max="3444" width="50" style="24" customWidth="1"/>
    <col min="3445" max="3445" width="15.7109375" style="24" customWidth="1"/>
    <col min="3446" max="3446" width="0.85546875" style="24" customWidth="1"/>
    <col min="3447" max="3447" width="15.7109375" style="24" customWidth="1"/>
    <col min="3448" max="3448" width="0.85546875" style="24" customWidth="1"/>
    <col min="3449" max="3449" width="15.7109375" style="24" customWidth="1"/>
    <col min="3450" max="3450" width="0.85546875" style="24" customWidth="1"/>
    <col min="3451" max="3451" width="16.85546875" style="24" customWidth="1"/>
    <col min="3452" max="3452" width="0.85546875" style="24" customWidth="1"/>
    <col min="3453" max="3453" width="15.7109375" style="24" customWidth="1"/>
    <col min="3454" max="3454" width="0.85546875" style="24" customWidth="1"/>
    <col min="3455" max="3455" width="15.7109375" style="24" customWidth="1"/>
    <col min="3456" max="3456" width="0.85546875" style="24" customWidth="1"/>
    <col min="3457" max="3457" width="15.7109375" style="24" customWidth="1"/>
    <col min="3458" max="3458" width="26.85546875" style="24" bestFit="1" customWidth="1"/>
    <col min="3459" max="3696" width="9.140625" style="24"/>
    <col min="3697" max="3699" width="1.7109375" style="24" customWidth="1"/>
    <col min="3700" max="3700" width="50" style="24" customWidth="1"/>
    <col min="3701" max="3701" width="15.7109375" style="24" customWidth="1"/>
    <col min="3702" max="3702" width="0.85546875" style="24" customWidth="1"/>
    <col min="3703" max="3703" width="15.7109375" style="24" customWidth="1"/>
    <col min="3704" max="3704" width="0.85546875" style="24" customWidth="1"/>
    <col min="3705" max="3705" width="15.7109375" style="24" customWidth="1"/>
    <col min="3706" max="3706" width="0.85546875" style="24" customWidth="1"/>
    <col min="3707" max="3707" width="16.85546875" style="24" customWidth="1"/>
    <col min="3708" max="3708" width="0.85546875" style="24" customWidth="1"/>
    <col min="3709" max="3709" width="15.7109375" style="24" customWidth="1"/>
    <col min="3710" max="3710" width="0.85546875" style="24" customWidth="1"/>
    <col min="3711" max="3711" width="15.7109375" style="24" customWidth="1"/>
    <col min="3712" max="3712" width="0.85546875" style="24" customWidth="1"/>
    <col min="3713" max="3713" width="15.7109375" style="24" customWidth="1"/>
    <col min="3714" max="3714" width="26.85546875" style="24" bestFit="1" customWidth="1"/>
    <col min="3715" max="3952" width="9.140625" style="24"/>
    <col min="3953" max="3955" width="1.7109375" style="24" customWidth="1"/>
    <col min="3956" max="3956" width="50" style="24" customWidth="1"/>
    <col min="3957" max="3957" width="15.7109375" style="24" customWidth="1"/>
    <col min="3958" max="3958" width="0.85546875" style="24" customWidth="1"/>
    <col min="3959" max="3959" width="15.7109375" style="24" customWidth="1"/>
    <col min="3960" max="3960" width="0.85546875" style="24" customWidth="1"/>
    <col min="3961" max="3961" width="15.7109375" style="24" customWidth="1"/>
    <col min="3962" max="3962" width="0.85546875" style="24" customWidth="1"/>
    <col min="3963" max="3963" width="16.85546875" style="24" customWidth="1"/>
    <col min="3964" max="3964" width="0.85546875" style="24" customWidth="1"/>
    <col min="3965" max="3965" width="15.7109375" style="24" customWidth="1"/>
    <col min="3966" max="3966" width="0.85546875" style="24" customWidth="1"/>
    <col min="3967" max="3967" width="15.7109375" style="24" customWidth="1"/>
    <col min="3968" max="3968" width="0.85546875" style="24" customWidth="1"/>
    <col min="3969" max="3969" width="15.7109375" style="24" customWidth="1"/>
    <col min="3970" max="3970" width="26.85546875" style="24" bestFit="1" customWidth="1"/>
    <col min="3971" max="4208" width="9.140625" style="24"/>
    <col min="4209" max="4211" width="1.7109375" style="24" customWidth="1"/>
    <col min="4212" max="4212" width="50" style="24" customWidth="1"/>
    <col min="4213" max="4213" width="15.7109375" style="24" customWidth="1"/>
    <col min="4214" max="4214" width="0.85546875" style="24" customWidth="1"/>
    <col min="4215" max="4215" width="15.7109375" style="24" customWidth="1"/>
    <col min="4216" max="4216" width="0.85546875" style="24" customWidth="1"/>
    <col min="4217" max="4217" width="15.7109375" style="24" customWidth="1"/>
    <col min="4218" max="4218" width="0.85546875" style="24" customWidth="1"/>
    <col min="4219" max="4219" width="16.85546875" style="24" customWidth="1"/>
    <col min="4220" max="4220" width="0.85546875" style="24" customWidth="1"/>
    <col min="4221" max="4221" width="15.7109375" style="24" customWidth="1"/>
    <col min="4222" max="4222" width="0.85546875" style="24" customWidth="1"/>
    <col min="4223" max="4223" width="15.7109375" style="24" customWidth="1"/>
    <col min="4224" max="4224" width="0.85546875" style="24" customWidth="1"/>
    <col min="4225" max="4225" width="15.7109375" style="24" customWidth="1"/>
    <col min="4226" max="4226" width="26.85546875" style="24" bestFit="1" customWidth="1"/>
    <col min="4227" max="4464" width="9.140625" style="24"/>
    <col min="4465" max="4467" width="1.7109375" style="24" customWidth="1"/>
    <col min="4468" max="4468" width="50" style="24" customWidth="1"/>
    <col min="4469" max="4469" width="15.7109375" style="24" customWidth="1"/>
    <col min="4470" max="4470" width="0.85546875" style="24" customWidth="1"/>
    <col min="4471" max="4471" width="15.7109375" style="24" customWidth="1"/>
    <col min="4472" max="4472" width="0.85546875" style="24" customWidth="1"/>
    <col min="4473" max="4473" width="15.7109375" style="24" customWidth="1"/>
    <col min="4474" max="4474" width="0.85546875" style="24" customWidth="1"/>
    <col min="4475" max="4475" width="16.85546875" style="24" customWidth="1"/>
    <col min="4476" max="4476" width="0.85546875" style="24" customWidth="1"/>
    <col min="4477" max="4477" width="15.7109375" style="24" customWidth="1"/>
    <col min="4478" max="4478" width="0.85546875" style="24" customWidth="1"/>
    <col min="4479" max="4479" width="15.7109375" style="24" customWidth="1"/>
    <col min="4480" max="4480" width="0.85546875" style="24" customWidth="1"/>
    <col min="4481" max="4481" width="15.7109375" style="24" customWidth="1"/>
    <col min="4482" max="4482" width="26.85546875" style="24" bestFit="1" customWidth="1"/>
    <col min="4483" max="4720" width="9.140625" style="24"/>
    <col min="4721" max="4723" width="1.7109375" style="24" customWidth="1"/>
    <col min="4724" max="4724" width="50" style="24" customWidth="1"/>
    <col min="4725" max="4725" width="15.7109375" style="24" customWidth="1"/>
    <col min="4726" max="4726" width="0.85546875" style="24" customWidth="1"/>
    <col min="4727" max="4727" width="15.7109375" style="24" customWidth="1"/>
    <col min="4728" max="4728" width="0.85546875" style="24" customWidth="1"/>
    <col min="4729" max="4729" width="15.7109375" style="24" customWidth="1"/>
    <col min="4730" max="4730" width="0.85546875" style="24" customWidth="1"/>
    <col min="4731" max="4731" width="16.85546875" style="24" customWidth="1"/>
    <col min="4732" max="4732" width="0.85546875" style="24" customWidth="1"/>
    <col min="4733" max="4733" width="15.7109375" style="24" customWidth="1"/>
    <col min="4734" max="4734" width="0.85546875" style="24" customWidth="1"/>
    <col min="4735" max="4735" width="15.7109375" style="24" customWidth="1"/>
    <col min="4736" max="4736" width="0.85546875" style="24" customWidth="1"/>
    <col min="4737" max="4737" width="15.7109375" style="24" customWidth="1"/>
    <col min="4738" max="4738" width="26.85546875" style="24" bestFit="1" customWidth="1"/>
    <col min="4739" max="4976" width="9.140625" style="24"/>
    <col min="4977" max="4979" width="1.7109375" style="24" customWidth="1"/>
    <col min="4980" max="4980" width="50" style="24" customWidth="1"/>
    <col min="4981" max="4981" width="15.7109375" style="24" customWidth="1"/>
    <col min="4982" max="4982" width="0.85546875" style="24" customWidth="1"/>
    <col min="4983" max="4983" width="15.7109375" style="24" customWidth="1"/>
    <col min="4984" max="4984" width="0.85546875" style="24" customWidth="1"/>
    <col min="4985" max="4985" width="15.7109375" style="24" customWidth="1"/>
    <col min="4986" max="4986" width="0.85546875" style="24" customWidth="1"/>
    <col min="4987" max="4987" width="16.85546875" style="24" customWidth="1"/>
    <col min="4988" max="4988" width="0.85546875" style="24" customWidth="1"/>
    <col min="4989" max="4989" width="15.7109375" style="24" customWidth="1"/>
    <col min="4990" max="4990" width="0.85546875" style="24" customWidth="1"/>
    <col min="4991" max="4991" width="15.7109375" style="24" customWidth="1"/>
    <col min="4992" max="4992" width="0.85546875" style="24" customWidth="1"/>
    <col min="4993" max="4993" width="15.7109375" style="24" customWidth="1"/>
    <col min="4994" max="4994" width="26.85546875" style="24" bestFit="1" customWidth="1"/>
    <col min="4995" max="5232" width="9.140625" style="24"/>
    <col min="5233" max="5235" width="1.7109375" style="24" customWidth="1"/>
    <col min="5236" max="5236" width="50" style="24" customWidth="1"/>
    <col min="5237" max="5237" width="15.7109375" style="24" customWidth="1"/>
    <col min="5238" max="5238" width="0.85546875" style="24" customWidth="1"/>
    <col min="5239" max="5239" width="15.7109375" style="24" customWidth="1"/>
    <col min="5240" max="5240" width="0.85546875" style="24" customWidth="1"/>
    <col min="5241" max="5241" width="15.7109375" style="24" customWidth="1"/>
    <col min="5242" max="5242" width="0.85546875" style="24" customWidth="1"/>
    <col min="5243" max="5243" width="16.85546875" style="24" customWidth="1"/>
    <col min="5244" max="5244" width="0.85546875" style="24" customWidth="1"/>
    <col min="5245" max="5245" width="15.7109375" style="24" customWidth="1"/>
    <col min="5246" max="5246" width="0.85546875" style="24" customWidth="1"/>
    <col min="5247" max="5247" width="15.7109375" style="24" customWidth="1"/>
    <col min="5248" max="5248" width="0.85546875" style="24" customWidth="1"/>
    <col min="5249" max="5249" width="15.7109375" style="24" customWidth="1"/>
    <col min="5250" max="5250" width="26.85546875" style="24" bestFit="1" customWidth="1"/>
    <col min="5251" max="5488" width="9.140625" style="24"/>
    <col min="5489" max="5491" width="1.7109375" style="24" customWidth="1"/>
    <col min="5492" max="5492" width="50" style="24" customWidth="1"/>
    <col min="5493" max="5493" width="15.7109375" style="24" customWidth="1"/>
    <col min="5494" max="5494" width="0.85546875" style="24" customWidth="1"/>
    <col min="5495" max="5495" width="15.7109375" style="24" customWidth="1"/>
    <col min="5496" max="5496" width="0.85546875" style="24" customWidth="1"/>
    <col min="5497" max="5497" width="15.7109375" style="24" customWidth="1"/>
    <col min="5498" max="5498" width="0.85546875" style="24" customWidth="1"/>
    <col min="5499" max="5499" width="16.85546875" style="24" customWidth="1"/>
    <col min="5500" max="5500" width="0.85546875" style="24" customWidth="1"/>
    <col min="5501" max="5501" width="15.7109375" style="24" customWidth="1"/>
    <col min="5502" max="5502" width="0.85546875" style="24" customWidth="1"/>
    <col min="5503" max="5503" width="15.7109375" style="24" customWidth="1"/>
    <col min="5504" max="5504" width="0.85546875" style="24" customWidth="1"/>
    <col min="5505" max="5505" width="15.7109375" style="24" customWidth="1"/>
    <col min="5506" max="5506" width="26.85546875" style="24" bestFit="1" customWidth="1"/>
    <col min="5507" max="5744" width="9.140625" style="24"/>
    <col min="5745" max="5747" width="1.7109375" style="24" customWidth="1"/>
    <col min="5748" max="5748" width="50" style="24" customWidth="1"/>
    <col min="5749" max="5749" width="15.7109375" style="24" customWidth="1"/>
    <col min="5750" max="5750" width="0.85546875" style="24" customWidth="1"/>
    <col min="5751" max="5751" width="15.7109375" style="24" customWidth="1"/>
    <col min="5752" max="5752" width="0.85546875" style="24" customWidth="1"/>
    <col min="5753" max="5753" width="15.7109375" style="24" customWidth="1"/>
    <col min="5754" max="5754" width="0.85546875" style="24" customWidth="1"/>
    <col min="5755" max="5755" width="16.85546875" style="24" customWidth="1"/>
    <col min="5756" max="5756" width="0.85546875" style="24" customWidth="1"/>
    <col min="5757" max="5757" width="15.7109375" style="24" customWidth="1"/>
    <col min="5758" max="5758" width="0.85546875" style="24" customWidth="1"/>
    <col min="5759" max="5759" width="15.7109375" style="24" customWidth="1"/>
    <col min="5760" max="5760" width="0.85546875" style="24" customWidth="1"/>
    <col min="5761" max="5761" width="15.7109375" style="24" customWidth="1"/>
    <col min="5762" max="5762" width="26.85546875" style="24" bestFit="1" customWidth="1"/>
    <col min="5763" max="6000" width="9.140625" style="24"/>
    <col min="6001" max="6003" width="1.7109375" style="24" customWidth="1"/>
    <col min="6004" max="6004" width="50" style="24" customWidth="1"/>
    <col min="6005" max="6005" width="15.7109375" style="24" customWidth="1"/>
    <col min="6006" max="6006" width="0.85546875" style="24" customWidth="1"/>
    <col min="6007" max="6007" width="15.7109375" style="24" customWidth="1"/>
    <col min="6008" max="6008" width="0.85546875" style="24" customWidth="1"/>
    <col min="6009" max="6009" width="15.7109375" style="24" customWidth="1"/>
    <col min="6010" max="6010" width="0.85546875" style="24" customWidth="1"/>
    <col min="6011" max="6011" width="16.85546875" style="24" customWidth="1"/>
    <col min="6012" max="6012" width="0.85546875" style="24" customWidth="1"/>
    <col min="6013" max="6013" width="15.7109375" style="24" customWidth="1"/>
    <col min="6014" max="6014" width="0.85546875" style="24" customWidth="1"/>
    <col min="6015" max="6015" width="15.7109375" style="24" customWidth="1"/>
    <col min="6016" max="6016" width="0.85546875" style="24" customWidth="1"/>
    <col min="6017" max="6017" width="15.7109375" style="24" customWidth="1"/>
    <col min="6018" max="6018" width="26.85546875" style="24" bestFit="1" customWidth="1"/>
    <col min="6019" max="6256" width="9.140625" style="24"/>
    <col min="6257" max="6259" width="1.7109375" style="24" customWidth="1"/>
    <col min="6260" max="6260" width="50" style="24" customWidth="1"/>
    <col min="6261" max="6261" width="15.7109375" style="24" customWidth="1"/>
    <col min="6262" max="6262" width="0.85546875" style="24" customWidth="1"/>
    <col min="6263" max="6263" width="15.7109375" style="24" customWidth="1"/>
    <col min="6264" max="6264" width="0.85546875" style="24" customWidth="1"/>
    <col min="6265" max="6265" width="15.7109375" style="24" customWidth="1"/>
    <col min="6266" max="6266" width="0.85546875" style="24" customWidth="1"/>
    <col min="6267" max="6267" width="16.85546875" style="24" customWidth="1"/>
    <col min="6268" max="6268" width="0.85546875" style="24" customWidth="1"/>
    <col min="6269" max="6269" width="15.7109375" style="24" customWidth="1"/>
    <col min="6270" max="6270" width="0.85546875" style="24" customWidth="1"/>
    <col min="6271" max="6271" width="15.7109375" style="24" customWidth="1"/>
    <col min="6272" max="6272" width="0.85546875" style="24" customWidth="1"/>
    <col min="6273" max="6273" width="15.7109375" style="24" customWidth="1"/>
    <col min="6274" max="6274" width="26.85546875" style="24" bestFit="1" customWidth="1"/>
    <col min="6275" max="6512" width="9.140625" style="24"/>
    <col min="6513" max="6515" width="1.7109375" style="24" customWidth="1"/>
    <col min="6516" max="6516" width="50" style="24" customWidth="1"/>
    <col min="6517" max="6517" width="15.7109375" style="24" customWidth="1"/>
    <col min="6518" max="6518" width="0.85546875" style="24" customWidth="1"/>
    <col min="6519" max="6519" width="15.7109375" style="24" customWidth="1"/>
    <col min="6520" max="6520" width="0.85546875" style="24" customWidth="1"/>
    <col min="6521" max="6521" width="15.7109375" style="24" customWidth="1"/>
    <col min="6522" max="6522" width="0.85546875" style="24" customWidth="1"/>
    <col min="6523" max="6523" width="16.85546875" style="24" customWidth="1"/>
    <col min="6524" max="6524" width="0.85546875" style="24" customWidth="1"/>
    <col min="6525" max="6525" width="15.7109375" style="24" customWidth="1"/>
    <col min="6526" max="6526" width="0.85546875" style="24" customWidth="1"/>
    <col min="6527" max="6527" width="15.7109375" style="24" customWidth="1"/>
    <col min="6528" max="6528" width="0.85546875" style="24" customWidth="1"/>
    <col min="6529" max="6529" width="15.7109375" style="24" customWidth="1"/>
    <col min="6530" max="6530" width="26.85546875" style="24" bestFit="1" customWidth="1"/>
    <col min="6531" max="6768" width="9.140625" style="24"/>
    <col min="6769" max="6771" width="1.7109375" style="24" customWidth="1"/>
    <col min="6772" max="6772" width="50" style="24" customWidth="1"/>
    <col min="6773" max="6773" width="15.7109375" style="24" customWidth="1"/>
    <col min="6774" max="6774" width="0.85546875" style="24" customWidth="1"/>
    <col min="6775" max="6775" width="15.7109375" style="24" customWidth="1"/>
    <col min="6776" max="6776" width="0.85546875" style="24" customWidth="1"/>
    <col min="6777" max="6777" width="15.7109375" style="24" customWidth="1"/>
    <col min="6778" max="6778" width="0.85546875" style="24" customWidth="1"/>
    <col min="6779" max="6779" width="16.85546875" style="24" customWidth="1"/>
    <col min="6780" max="6780" width="0.85546875" style="24" customWidth="1"/>
    <col min="6781" max="6781" width="15.7109375" style="24" customWidth="1"/>
    <col min="6782" max="6782" width="0.85546875" style="24" customWidth="1"/>
    <col min="6783" max="6783" width="15.7109375" style="24" customWidth="1"/>
    <col min="6784" max="6784" width="0.85546875" style="24" customWidth="1"/>
    <col min="6785" max="6785" width="15.7109375" style="24" customWidth="1"/>
    <col min="6786" max="6786" width="26.85546875" style="24" bestFit="1" customWidth="1"/>
    <col min="6787" max="7024" width="9.140625" style="24"/>
    <col min="7025" max="7027" width="1.7109375" style="24" customWidth="1"/>
    <col min="7028" max="7028" width="50" style="24" customWidth="1"/>
    <col min="7029" max="7029" width="15.7109375" style="24" customWidth="1"/>
    <col min="7030" max="7030" width="0.85546875" style="24" customWidth="1"/>
    <col min="7031" max="7031" width="15.7109375" style="24" customWidth="1"/>
    <col min="7032" max="7032" width="0.85546875" style="24" customWidth="1"/>
    <col min="7033" max="7033" width="15.7109375" style="24" customWidth="1"/>
    <col min="7034" max="7034" width="0.85546875" style="24" customWidth="1"/>
    <col min="7035" max="7035" width="16.85546875" style="24" customWidth="1"/>
    <col min="7036" max="7036" width="0.85546875" style="24" customWidth="1"/>
    <col min="7037" max="7037" width="15.7109375" style="24" customWidth="1"/>
    <col min="7038" max="7038" width="0.85546875" style="24" customWidth="1"/>
    <col min="7039" max="7039" width="15.7109375" style="24" customWidth="1"/>
    <col min="7040" max="7040" width="0.85546875" style="24" customWidth="1"/>
    <col min="7041" max="7041" width="15.7109375" style="24" customWidth="1"/>
    <col min="7042" max="7042" width="26.85546875" style="24" bestFit="1" customWidth="1"/>
    <col min="7043" max="7280" width="9.140625" style="24"/>
    <col min="7281" max="7283" width="1.7109375" style="24" customWidth="1"/>
    <col min="7284" max="7284" width="50" style="24" customWidth="1"/>
    <col min="7285" max="7285" width="15.7109375" style="24" customWidth="1"/>
    <col min="7286" max="7286" width="0.85546875" style="24" customWidth="1"/>
    <col min="7287" max="7287" width="15.7109375" style="24" customWidth="1"/>
    <col min="7288" max="7288" width="0.85546875" style="24" customWidth="1"/>
    <col min="7289" max="7289" width="15.7109375" style="24" customWidth="1"/>
    <col min="7290" max="7290" width="0.85546875" style="24" customWidth="1"/>
    <col min="7291" max="7291" width="16.85546875" style="24" customWidth="1"/>
    <col min="7292" max="7292" width="0.85546875" style="24" customWidth="1"/>
    <col min="7293" max="7293" width="15.7109375" style="24" customWidth="1"/>
    <col min="7294" max="7294" width="0.85546875" style="24" customWidth="1"/>
    <col min="7295" max="7295" width="15.7109375" style="24" customWidth="1"/>
    <col min="7296" max="7296" width="0.85546875" style="24" customWidth="1"/>
    <col min="7297" max="7297" width="15.7109375" style="24" customWidth="1"/>
    <col min="7298" max="7298" width="26.85546875" style="24" bestFit="1" customWidth="1"/>
    <col min="7299" max="7536" width="9.140625" style="24"/>
    <col min="7537" max="7539" width="1.7109375" style="24" customWidth="1"/>
    <col min="7540" max="7540" width="50" style="24" customWidth="1"/>
    <col min="7541" max="7541" width="15.7109375" style="24" customWidth="1"/>
    <col min="7542" max="7542" width="0.85546875" style="24" customWidth="1"/>
    <col min="7543" max="7543" width="15.7109375" style="24" customWidth="1"/>
    <col min="7544" max="7544" width="0.85546875" style="24" customWidth="1"/>
    <col min="7545" max="7545" width="15.7109375" style="24" customWidth="1"/>
    <col min="7546" max="7546" width="0.85546875" style="24" customWidth="1"/>
    <col min="7547" max="7547" width="16.85546875" style="24" customWidth="1"/>
    <col min="7548" max="7548" width="0.85546875" style="24" customWidth="1"/>
    <col min="7549" max="7549" width="15.7109375" style="24" customWidth="1"/>
    <col min="7550" max="7550" width="0.85546875" style="24" customWidth="1"/>
    <col min="7551" max="7551" width="15.7109375" style="24" customWidth="1"/>
    <col min="7552" max="7552" width="0.85546875" style="24" customWidth="1"/>
    <col min="7553" max="7553" width="15.7109375" style="24" customWidth="1"/>
    <col min="7554" max="7554" width="26.85546875" style="24" bestFit="1" customWidth="1"/>
    <col min="7555" max="7792" width="9.140625" style="24"/>
    <col min="7793" max="7795" width="1.7109375" style="24" customWidth="1"/>
    <col min="7796" max="7796" width="50" style="24" customWidth="1"/>
    <col min="7797" max="7797" width="15.7109375" style="24" customWidth="1"/>
    <col min="7798" max="7798" width="0.85546875" style="24" customWidth="1"/>
    <col min="7799" max="7799" width="15.7109375" style="24" customWidth="1"/>
    <col min="7800" max="7800" width="0.85546875" style="24" customWidth="1"/>
    <col min="7801" max="7801" width="15.7109375" style="24" customWidth="1"/>
    <col min="7802" max="7802" width="0.85546875" style="24" customWidth="1"/>
    <col min="7803" max="7803" width="16.85546875" style="24" customWidth="1"/>
    <col min="7804" max="7804" width="0.85546875" style="24" customWidth="1"/>
    <col min="7805" max="7805" width="15.7109375" style="24" customWidth="1"/>
    <col min="7806" max="7806" width="0.85546875" style="24" customWidth="1"/>
    <col min="7807" max="7807" width="15.7109375" style="24" customWidth="1"/>
    <col min="7808" max="7808" width="0.85546875" style="24" customWidth="1"/>
    <col min="7809" max="7809" width="15.7109375" style="24" customWidth="1"/>
    <col min="7810" max="7810" width="26.85546875" style="24" bestFit="1" customWidth="1"/>
    <col min="7811" max="8048" width="9.140625" style="24"/>
    <col min="8049" max="8051" width="1.7109375" style="24" customWidth="1"/>
    <col min="8052" max="8052" width="50" style="24" customWidth="1"/>
    <col min="8053" max="8053" width="15.7109375" style="24" customWidth="1"/>
    <col min="8054" max="8054" width="0.85546875" style="24" customWidth="1"/>
    <col min="8055" max="8055" width="15.7109375" style="24" customWidth="1"/>
    <col min="8056" max="8056" width="0.85546875" style="24" customWidth="1"/>
    <col min="8057" max="8057" width="15.7109375" style="24" customWidth="1"/>
    <col min="8058" max="8058" width="0.85546875" style="24" customWidth="1"/>
    <col min="8059" max="8059" width="16.85546875" style="24" customWidth="1"/>
    <col min="8060" max="8060" width="0.85546875" style="24" customWidth="1"/>
    <col min="8061" max="8061" width="15.7109375" style="24" customWidth="1"/>
    <col min="8062" max="8062" width="0.85546875" style="24" customWidth="1"/>
    <col min="8063" max="8063" width="15.7109375" style="24" customWidth="1"/>
    <col min="8064" max="8064" width="0.85546875" style="24" customWidth="1"/>
    <col min="8065" max="8065" width="15.7109375" style="24" customWidth="1"/>
    <col min="8066" max="8066" width="26.85546875" style="24" bestFit="1" customWidth="1"/>
    <col min="8067" max="8304" width="9.140625" style="24"/>
    <col min="8305" max="8307" width="1.7109375" style="24" customWidth="1"/>
    <col min="8308" max="8308" width="50" style="24" customWidth="1"/>
    <col min="8309" max="8309" width="15.7109375" style="24" customWidth="1"/>
    <col min="8310" max="8310" width="0.85546875" style="24" customWidth="1"/>
    <col min="8311" max="8311" width="15.7109375" style="24" customWidth="1"/>
    <col min="8312" max="8312" width="0.85546875" style="24" customWidth="1"/>
    <col min="8313" max="8313" width="15.7109375" style="24" customWidth="1"/>
    <col min="8314" max="8314" width="0.85546875" style="24" customWidth="1"/>
    <col min="8315" max="8315" width="16.85546875" style="24" customWidth="1"/>
    <col min="8316" max="8316" width="0.85546875" style="24" customWidth="1"/>
    <col min="8317" max="8317" width="15.7109375" style="24" customWidth="1"/>
    <col min="8318" max="8318" width="0.85546875" style="24" customWidth="1"/>
    <col min="8319" max="8319" width="15.7109375" style="24" customWidth="1"/>
    <col min="8320" max="8320" width="0.85546875" style="24" customWidth="1"/>
    <col min="8321" max="8321" width="15.7109375" style="24" customWidth="1"/>
    <col min="8322" max="8322" width="26.85546875" style="24" bestFit="1" customWidth="1"/>
    <col min="8323" max="8560" width="9.140625" style="24"/>
    <col min="8561" max="8563" width="1.7109375" style="24" customWidth="1"/>
    <col min="8564" max="8564" width="50" style="24" customWidth="1"/>
    <col min="8565" max="8565" width="15.7109375" style="24" customWidth="1"/>
    <col min="8566" max="8566" width="0.85546875" style="24" customWidth="1"/>
    <col min="8567" max="8567" width="15.7109375" style="24" customWidth="1"/>
    <col min="8568" max="8568" width="0.85546875" style="24" customWidth="1"/>
    <col min="8569" max="8569" width="15.7109375" style="24" customWidth="1"/>
    <col min="8570" max="8570" width="0.85546875" style="24" customWidth="1"/>
    <col min="8571" max="8571" width="16.85546875" style="24" customWidth="1"/>
    <col min="8572" max="8572" width="0.85546875" style="24" customWidth="1"/>
    <col min="8573" max="8573" width="15.7109375" style="24" customWidth="1"/>
    <col min="8574" max="8574" width="0.85546875" style="24" customWidth="1"/>
    <col min="8575" max="8575" width="15.7109375" style="24" customWidth="1"/>
    <col min="8576" max="8576" width="0.85546875" style="24" customWidth="1"/>
    <col min="8577" max="8577" width="15.7109375" style="24" customWidth="1"/>
    <col min="8578" max="8578" width="26.85546875" style="24" bestFit="1" customWidth="1"/>
    <col min="8579" max="8816" width="9.140625" style="24"/>
    <col min="8817" max="8819" width="1.7109375" style="24" customWidth="1"/>
    <col min="8820" max="8820" width="50" style="24" customWidth="1"/>
    <col min="8821" max="8821" width="15.7109375" style="24" customWidth="1"/>
    <col min="8822" max="8822" width="0.85546875" style="24" customWidth="1"/>
    <col min="8823" max="8823" width="15.7109375" style="24" customWidth="1"/>
    <col min="8824" max="8824" width="0.85546875" style="24" customWidth="1"/>
    <col min="8825" max="8825" width="15.7109375" style="24" customWidth="1"/>
    <col min="8826" max="8826" width="0.85546875" style="24" customWidth="1"/>
    <col min="8827" max="8827" width="16.85546875" style="24" customWidth="1"/>
    <col min="8828" max="8828" width="0.85546875" style="24" customWidth="1"/>
    <col min="8829" max="8829" width="15.7109375" style="24" customWidth="1"/>
    <col min="8830" max="8830" width="0.85546875" style="24" customWidth="1"/>
    <col min="8831" max="8831" width="15.7109375" style="24" customWidth="1"/>
    <col min="8832" max="8832" width="0.85546875" style="24" customWidth="1"/>
    <col min="8833" max="8833" width="15.7109375" style="24" customWidth="1"/>
    <col min="8834" max="8834" width="26.85546875" style="24" bestFit="1" customWidth="1"/>
    <col min="8835" max="9072" width="9.140625" style="24"/>
    <col min="9073" max="9075" width="1.7109375" style="24" customWidth="1"/>
    <col min="9076" max="9076" width="50" style="24" customWidth="1"/>
    <col min="9077" max="9077" width="15.7109375" style="24" customWidth="1"/>
    <col min="9078" max="9078" width="0.85546875" style="24" customWidth="1"/>
    <col min="9079" max="9079" width="15.7109375" style="24" customWidth="1"/>
    <col min="9080" max="9080" width="0.85546875" style="24" customWidth="1"/>
    <col min="9081" max="9081" width="15.7109375" style="24" customWidth="1"/>
    <col min="9082" max="9082" width="0.85546875" style="24" customWidth="1"/>
    <col min="9083" max="9083" width="16.85546875" style="24" customWidth="1"/>
    <col min="9084" max="9084" width="0.85546875" style="24" customWidth="1"/>
    <col min="9085" max="9085" width="15.7109375" style="24" customWidth="1"/>
    <col min="9086" max="9086" width="0.85546875" style="24" customWidth="1"/>
    <col min="9087" max="9087" width="15.7109375" style="24" customWidth="1"/>
    <col min="9088" max="9088" width="0.85546875" style="24" customWidth="1"/>
    <col min="9089" max="9089" width="15.7109375" style="24" customWidth="1"/>
    <col min="9090" max="9090" width="26.85546875" style="24" bestFit="1" customWidth="1"/>
    <col min="9091" max="9328" width="9.140625" style="24"/>
    <col min="9329" max="9331" width="1.7109375" style="24" customWidth="1"/>
    <col min="9332" max="9332" width="50" style="24" customWidth="1"/>
    <col min="9333" max="9333" width="15.7109375" style="24" customWidth="1"/>
    <col min="9334" max="9334" width="0.85546875" style="24" customWidth="1"/>
    <col min="9335" max="9335" width="15.7109375" style="24" customWidth="1"/>
    <col min="9336" max="9336" width="0.85546875" style="24" customWidth="1"/>
    <col min="9337" max="9337" width="15.7109375" style="24" customWidth="1"/>
    <col min="9338" max="9338" width="0.85546875" style="24" customWidth="1"/>
    <col min="9339" max="9339" width="16.85546875" style="24" customWidth="1"/>
    <col min="9340" max="9340" width="0.85546875" style="24" customWidth="1"/>
    <col min="9341" max="9341" width="15.7109375" style="24" customWidth="1"/>
    <col min="9342" max="9342" width="0.85546875" style="24" customWidth="1"/>
    <col min="9343" max="9343" width="15.7109375" style="24" customWidth="1"/>
    <col min="9344" max="9344" width="0.85546875" style="24" customWidth="1"/>
    <col min="9345" max="9345" width="15.7109375" style="24" customWidth="1"/>
    <col min="9346" max="9346" width="26.85546875" style="24" bestFit="1" customWidth="1"/>
    <col min="9347" max="9584" width="9.140625" style="24"/>
    <col min="9585" max="9587" width="1.7109375" style="24" customWidth="1"/>
    <col min="9588" max="9588" width="50" style="24" customWidth="1"/>
    <col min="9589" max="9589" width="15.7109375" style="24" customWidth="1"/>
    <col min="9590" max="9590" width="0.85546875" style="24" customWidth="1"/>
    <col min="9591" max="9591" width="15.7109375" style="24" customWidth="1"/>
    <col min="9592" max="9592" width="0.85546875" style="24" customWidth="1"/>
    <col min="9593" max="9593" width="15.7109375" style="24" customWidth="1"/>
    <col min="9594" max="9594" width="0.85546875" style="24" customWidth="1"/>
    <col min="9595" max="9595" width="16.85546875" style="24" customWidth="1"/>
    <col min="9596" max="9596" width="0.85546875" style="24" customWidth="1"/>
    <col min="9597" max="9597" width="15.7109375" style="24" customWidth="1"/>
    <col min="9598" max="9598" width="0.85546875" style="24" customWidth="1"/>
    <col min="9599" max="9599" width="15.7109375" style="24" customWidth="1"/>
    <col min="9600" max="9600" width="0.85546875" style="24" customWidth="1"/>
    <col min="9601" max="9601" width="15.7109375" style="24" customWidth="1"/>
    <col min="9602" max="9602" width="26.85546875" style="24" bestFit="1" customWidth="1"/>
    <col min="9603" max="9840" width="9.140625" style="24"/>
    <col min="9841" max="9843" width="1.7109375" style="24" customWidth="1"/>
    <col min="9844" max="9844" width="50" style="24" customWidth="1"/>
    <col min="9845" max="9845" width="15.7109375" style="24" customWidth="1"/>
    <col min="9846" max="9846" width="0.85546875" style="24" customWidth="1"/>
    <col min="9847" max="9847" width="15.7109375" style="24" customWidth="1"/>
    <col min="9848" max="9848" width="0.85546875" style="24" customWidth="1"/>
    <col min="9849" max="9849" width="15.7109375" style="24" customWidth="1"/>
    <col min="9850" max="9850" width="0.85546875" style="24" customWidth="1"/>
    <col min="9851" max="9851" width="16.85546875" style="24" customWidth="1"/>
    <col min="9852" max="9852" width="0.85546875" style="24" customWidth="1"/>
    <col min="9853" max="9853" width="15.7109375" style="24" customWidth="1"/>
    <col min="9854" max="9854" width="0.85546875" style="24" customWidth="1"/>
    <col min="9855" max="9855" width="15.7109375" style="24" customWidth="1"/>
    <col min="9856" max="9856" width="0.85546875" style="24" customWidth="1"/>
    <col min="9857" max="9857" width="15.7109375" style="24" customWidth="1"/>
    <col min="9858" max="9858" width="26.85546875" style="24" bestFit="1" customWidth="1"/>
    <col min="9859" max="10096" width="9.140625" style="24"/>
    <col min="10097" max="10099" width="1.7109375" style="24" customWidth="1"/>
    <col min="10100" max="10100" width="50" style="24" customWidth="1"/>
    <col min="10101" max="10101" width="15.7109375" style="24" customWidth="1"/>
    <col min="10102" max="10102" width="0.85546875" style="24" customWidth="1"/>
    <col min="10103" max="10103" width="15.7109375" style="24" customWidth="1"/>
    <col min="10104" max="10104" width="0.85546875" style="24" customWidth="1"/>
    <col min="10105" max="10105" width="15.7109375" style="24" customWidth="1"/>
    <col min="10106" max="10106" width="0.85546875" style="24" customWidth="1"/>
    <col min="10107" max="10107" width="16.85546875" style="24" customWidth="1"/>
    <col min="10108" max="10108" width="0.85546875" style="24" customWidth="1"/>
    <col min="10109" max="10109" width="15.7109375" style="24" customWidth="1"/>
    <col min="10110" max="10110" width="0.85546875" style="24" customWidth="1"/>
    <col min="10111" max="10111" width="15.7109375" style="24" customWidth="1"/>
    <col min="10112" max="10112" width="0.85546875" style="24" customWidth="1"/>
    <col min="10113" max="10113" width="15.7109375" style="24" customWidth="1"/>
    <col min="10114" max="10114" width="26.85546875" style="24" bestFit="1" customWidth="1"/>
    <col min="10115" max="10352" width="9.140625" style="24"/>
    <col min="10353" max="10355" width="1.7109375" style="24" customWidth="1"/>
    <col min="10356" max="10356" width="50" style="24" customWidth="1"/>
    <col min="10357" max="10357" width="15.7109375" style="24" customWidth="1"/>
    <col min="10358" max="10358" width="0.85546875" style="24" customWidth="1"/>
    <col min="10359" max="10359" width="15.7109375" style="24" customWidth="1"/>
    <col min="10360" max="10360" width="0.85546875" style="24" customWidth="1"/>
    <col min="10361" max="10361" width="15.7109375" style="24" customWidth="1"/>
    <col min="10362" max="10362" width="0.85546875" style="24" customWidth="1"/>
    <col min="10363" max="10363" width="16.85546875" style="24" customWidth="1"/>
    <col min="10364" max="10364" width="0.85546875" style="24" customWidth="1"/>
    <col min="10365" max="10365" width="15.7109375" style="24" customWidth="1"/>
    <col min="10366" max="10366" width="0.85546875" style="24" customWidth="1"/>
    <col min="10367" max="10367" width="15.7109375" style="24" customWidth="1"/>
    <col min="10368" max="10368" width="0.85546875" style="24" customWidth="1"/>
    <col min="10369" max="10369" width="15.7109375" style="24" customWidth="1"/>
    <col min="10370" max="10370" width="26.85546875" style="24" bestFit="1" customWidth="1"/>
    <col min="10371" max="10608" width="9.140625" style="24"/>
    <col min="10609" max="10611" width="1.7109375" style="24" customWidth="1"/>
    <col min="10612" max="10612" width="50" style="24" customWidth="1"/>
    <col min="10613" max="10613" width="15.7109375" style="24" customWidth="1"/>
    <col min="10614" max="10614" width="0.85546875" style="24" customWidth="1"/>
    <col min="10615" max="10615" width="15.7109375" style="24" customWidth="1"/>
    <col min="10616" max="10616" width="0.85546875" style="24" customWidth="1"/>
    <col min="10617" max="10617" width="15.7109375" style="24" customWidth="1"/>
    <col min="10618" max="10618" width="0.85546875" style="24" customWidth="1"/>
    <col min="10619" max="10619" width="16.85546875" style="24" customWidth="1"/>
    <col min="10620" max="10620" width="0.85546875" style="24" customWidth="1"/>
    <col min="10621" max="10621" width="15.7109375" style="24" customWidth="1"/>
    <col min="10622" max="10622" width="0.85546875" style="24" customWidth="1"/>
    <col min="10623" max="10623" width="15.7109375" style="24" customWidth="1"/>
    <col min="10624" max="10624" width="0.85546875" style="24" customWidth="1"/>
    <col min="10625" max="10625" width="15.7109375" style="24" customWidth="1"/>
    <col min="10626" max="10626" width="26.85546875" style="24" bestFit="1" customWidth="1"/>
    <col min="10627" max="10864" width="9.140625" style="24"/>
    <col min="10865" max="10867" width="1.7109375" style="24" customWidth="1"/>
    <col min="10868" max="10868" width="50" style="24" customWidth="1"/>
    <col min="10869" max="10869" width="15.7109375" style="24" customWidth="1"/>
    <col min="10870" max="10870" width="0.85546875" style="24" customWidth="1"/>
    <col min="10871" max="10871" width="15.7109375" style="24" customWidth="1"/>
    <col min="10872" max="10872" width="0.85546875" style="24" customWidth="1"/>
    <col min="10873" max="10873" width="15.7109375" style="24" customWidth="1"/>
    <col min="10874" max="10874" width="0.85546875" style="24" customWidth="1"/>
    <col min="10875" max="10875" width="16.85546875" style="24" customWidth="1"/>
    <col min="10876" max="10876" width="0.85546875" style="24" customWidth="1"/>
    <col min="10877" max="10877" width="15.7109375" style="24" customWidth="1"/>
    <col min="10878" max="10878" width="0.85546875" style="24" customWidth="1"/>
    <col min="10879" max="10879" width="15.7109375" style="24" customWidth="1"/>
    <col min="10880" max="10880" width="0.85546875" style="24" customWidth="1"/>
    <col min="10881" max="10881" width="15.7109375" style="24" customWidth="1"/>
    <col min="10882" max="10882" width="26.85546875" style="24" bestFit="1" customWidth="1"/>
    <col min="10883" max="11120" width="9.140625" style="24"/>
    <col min="11121" max="11123" width="1.7109375" style="24" customWidth="1"/>
    <col min="11124" max="11124" width="50" style="24" customWidth="1"/>
    <col min="11125" max="11125" width="15.7109375" style="24" customWidth="1"/>
    <col min="11126" max="11126" width="0.85546875" style="24" customWidth="1"/>
    <col min="11127" max="11127" width="15.7109375" style="24" customWidth="1"/>
    <col min="11128" max="11128" width="0.85546875" style="24" customWidth="1"/>
    <col min="11129" max="11129" width="15.7109375" style="24" customWidth="1"/>
    <col min="11130" max="11130" width="0.85546875" style="24" customWidth="1"/>
    <col min="11131" max="11131" width="16.85546875" style="24" customWidth="1"/>
    <col min="11132" max="11132" width="0.85546875" style="24" customWidth="1"/>
    <col min="11133" max="11133" width="15.7109375" style="24" customWidth="1"/>
    <col min="11134" max="11134" width="0.85546875" style="24" customWidth="1"/>
    <col min="11135" max="11135" width="15.7109375" style="24" customWidth="1"/>
    <col min="11136" max="11136" width="0.85546875" style="24" customWidth="1"/>
    <col min="11137" max="11137" width="15.7109375" style="24" customWidth="1"/>
    <col min="11138" max="11138" width="26.85546875" style="24" bestFit="1" customWidth="1"/>
    <col min="11139" max="11376" width="9.140625" style="24"/>
    <col min="11377" max="11379" width="1.7109375" style="24" customWidth="1"/>
    <col min="11380" max="11380" width="50" style="24" customWidth="1"/>
    <col min="11381" max="11381" width="15.7109375" style="24" customWidth="1"/>
    <col min="11382" max="11382" width="0.85546875" style="24" customWidth="1"/>
    <col min="11383" max="11383" width="15.7109375" style="24" customWidth="1"/>
    <col min="11384" max="11384" width="0.85546875" style="24" customWidth="1"/>
    <col min="11385" max="11385" width="15.7109375" style="24" customWidth="1"/>
    <col min="11386" max="11386" width="0.85546875" style="24" customWidth="1"/>
    <col min="11387" max="11387" width="16.85546875" style="24" customWidth="1"/>
    <col min="11388" max="11388" width="0.85546875" style="24" customWidth="1"/>
    <col min="11389" max="11389" width="15.7109375" style="24" customWidth="1"/>
    <col min="11390" max="11390" width="0.85546875" style="24" customWidth="1"/>
    <col min="11391" max="11391" width="15.7109375" style="24" customWidth="1"/>
    <col min="11392" max="11392" width="0.85546875" style="24" customWidth="1"/>
    <col min="11393" max="11393" width="15.7109375" style="24" customWidth="1"/>
    <col min="11394" max="11394" width="26.85546875" style="24" bestFit="1" customWidth="1"/>
    <col min="11395" max="11632" width="9.140625" style="24"/>
    <col min="11633" max="11635" width="1.7109375" style="24" customWidth="1"/>
    <col min="11636" max="11636" width="50" style="24" customWidth="1"/>
    <col min="11637" max="11637" width="15.7109375" style="24" customWidth="1"/>
    <col min="11638" max="11638" width="0.85546875" style="24" customWidth="1"/>
    <col min="11639" max="11639" width="15.7109375" style="24" customWidth="1"/>
    <col min="11640" max="11640" width="0.85546875" style="24" customWidth="1"/>
    <col min="11641" max="11641" width="15.7109375" style="24" customWidth="1"/>
    <col min="11642" max="11642" width="0.85546875" style="24" customWidth="1"/>
    <col min="11643" max="11643" width="16.85546875" style="24" customWidth="1"/>
    <col min="11644" max="11644" width="0.85546875" style="24" customWidth="1"/>
    <col min="11645" max="11645" width="15.7109375" style="24" customWidth="1"/>
    <col min="11646" max="11646" width="0.85546875" style="24" customWidth="1"/>
    <col min="11647" max="11647" width="15.7109375" style="24" customWidth="1"/>
    <col min="11648" max="11648" width="0.85546875" style="24" customWidth="1"/>
    <col min="11649" max="11649" width="15.7109375" style="24" customWidth="1"/>
    <col min="11650" max="11650" width="26.85546875" style="24" bestFit="1" customWidth="1"/>
    <col min="11651" max="11888" width="9.140625" style="24"/>
    <col min="11889" max="11891" width="1.7109375" style="24" customWidth="1"/>
    <col min="11892" max="11892" width="50" style="24" customWidth="1"/>
    <col min="11893" max="11893" width="15.7109375" style="24" customWidth="1"/>
    <col min="11894" max="11894" width="0.85546875" style="24" customWidth="1"/>
    <col min="11895" max="11895" width="15.7109375" style="24" customWidth="1"/>
    <col min="11896" max="11896" width="0.85546875" style="24" customWidth="1"/>
    <col min="11897" max="11897" width="15.7109375" style="24" customWidth="1"/>
    <col min="11898" max="11898" width="0.85546875" style="24" customWidth="1"/>
    <col min="11899" max="11899" width="16.85546875" style="24" customWidth="1"/>
    <col min="11900" max="11900" width="0.85546875" style="24" customWidth="1"/>
    <col min="11901" max="11901" width="15.7109375" style="24" customWidth="1"/>
    <col min="11902" max="11902" width="0.85546875" style="24" customWidth="1"/>
    <col min="11903" max="11903" width="15.7109375" style="24" customWidth="1"/>
    <col min="11904" max="11904" width="0.85546875" style="24" customWidth="1"/>
    <col min="11905" max="11905" width="15.7109375" style="24" customWidth="1"/>
    <col min="11906" max="11906" width="26.85546875" style="24" bestFit="1" customWidth="1"/>
    <col min="11907" max="12144" width="9.140625" style="24"/>
    <col min="12145" max="12147" width="1.7109375" style="24" customWidth="1"/>
    <col min="12148" max="12148" width="50" style="24" customWidth="1"/>
    <col min="12149" max="12149" width="15.7109375" style="24" customWidth="1"/>
    <col min="12150" max="12150" width="0.85546875" style="24" customWidth="1"/>
    <col min="12151" max="12151" width="15.7109375" style="24" customWidth="1"/>
    <col min="12152" max="12152" width="0.85546875" style="24" customWidth="1"/>
    <col min="12153" max="12153" width="15.7109375" style="24" customWidth="1"/>
    <col min="12154" max="12154" width="0.85546875" style="24" customWidth="1"/>
    <col min="12155" max="12155" width="16.85546875" style="24" customWidth="1"/>
    <col min="12156" max="12156" width="0.85546875" style="24" customWidth="1"/>
    <col min="12157" max="12157" width="15.7109375" style="24" customWidth="1"/>
    <col min="12158" max="12158" width="0.85546875" style="24" customWidth="1"/>
    <col min="12159" max="12159" width="15.7109375" style="24" customWidth="1"/>
    <col min="12160" max="12160" width="0.85546875" style="24" customWidth="1"/>
    <col min="12161" max="12161" width="15.7109375" style="24" customWidth="1"/>
    <col min="12162" max="12162" width="26.85546875" style="24" bestFit="1" customWidth="1"/>
    <col min="12163" max="12400" width="9.140625" style="24"/>
    <col min="12401" max="12403" width="1.7109375" style="24" customWidth="1"/>
    <col min="12404" max="12404" width="50" style="24" customWidth="1"/>
    <col min="12405" max="12405" width="15.7109375" style="24" customWidth="1"/>
    <col min="12406" max="12406" width="0.85546875" style="24" customWidth="1"/>
    <col min="12407" max="12407" width="15.7109375" style="24" customWidth="1"/>
    <col min="12408" max="12408" width="0.85546875" style="24" customWidth="1"/>
    <col min="12409" max="12409" width="15.7109375" style="24" customWidth="1"/>
    <col min="12410" max="12410" width="0.85546875" style="24" customWidth="1"/>
    <col min="12411" max="12411" width="16.85546875" style="24" customWidth="1"/>
    <col min="12412" max="12412" width="0.85546875" style="24" customWidth="1"/>
    <col min="12413" max="12413" width="15.7109375" style="24" customWidth="1"/>
    <col min="12414" max="12414" width="0.85546875" style="24" customWidth="1"/>
    <col min="12415" max="12415" width="15.7109375" style="24" customWidth="1"/>
    <col min="12416" max="12416" width="0.85546875" style="24" customWidth="1"/>
    <col min="12417" max="12417" width="15.7109375" style="24" customWidth="1"/>
    <col min="12418" max="12418" width="26.85546875" style="24" bestFit="1" customWidth="1"/>
    <col min="12419" max="12656" width="9.140625" style="24"/>
    <col min="12657" max="12659" width="1.7109375" style="24" customWidth="1"/>
    <col min="12660" max="12660" width="50" style="24" customWidth="1"/>
    <col min="12661" max="12661" width="15.7109375" style="24" customWidth="1"/>
    <col min="12662" max="12662" width="0.85546875" style="24" customWidth="1"/>
    <col min="12663" max="12663" width="15.7109375" style="24" customWidth="1"/>
    <col min="12664" max="12664" width="0.85546875" style="24" customWidth="1"/>
    <col min="12665" max="12665" width="15.7109375" style="24" customWidth="1"/>
    <col min="12666" max="12666" width="0.85546875" style="24" customWidth="1"/>
    <col min="12667" max="12667" width="16.85546875" style="24" customWidth="1"/>
    <col min="12668" max="12668" width="0.85546875" style="24" customWidth="1"/>
    <col min="12669" max="12669" width="15.7109375" style="24" customWidth="1"/>
    <col min="12670" max="12670" width="0.85546875" style="24" customWidth="1"/>
    <col min="12671" max="12671" width="15.7109375" style="24" customWidth="1"/>
    <col min="12672" max="12672" width="0.85546875" style="24" customWidth="1"/>
    <col min="12673" max="12673" width="15.7109375" style="24" customWidth="1"/>
    <col min="12674" max="12674" width="26.85546875" style="24" bestFit="1" customWidth="1"/>
    <col min="12675" max="12912" width="9.140625" style="24"/>
    <col min="12913" max="12915" width="1.7109375" style="24" customWidth="1"/>
    <col min="12916" max="12916" width="50" style="24" customWidth="1"/>
    <col min="12917" max="12917" width="15.7109375" style="24" customWidth="1"/>
    <col min="12918" max="12918" width="0.85546875" style="24" customWidth="1"/>
    <col min="12919" max="12919" width="15.7109375" style="24" customWidth="1"/>
    <col min="12920" max="12920" width="0.85546875" style="24" customWidth="1"/>
    <col min="12921" max="12921" width="15.7109375" style="24" customWidth="1"/>
    <col min="12922" max="12922" width="0.85546875" style="24" customWidth="1"/>
    <col min="12923" max="12923" width="16.85546875" style="24" customWidth="1"/>
    <col min="12924" max="12924" width="0.85546875" style="24" customWidth="1"/>
    <col min="12925" max="12925" width="15.7109375" style="24" customWidth="1"/>
    <col min="12926" max="12926" width="0.85546875" style="24" customWidth="1"/>
    <col min="12927" max="12927" width="15.7109375" style="24" customWidth="1"/>
    <col min="12928" max="12928" width="0.85546875" style="24" customWidth="1"/>
    <col min="12929" max="12929" width="15.7109375" style="24" customWidth="1"/>
    <col min="12930" max="12930" width="26.85546875" style="24" bestFit="1" customWidth="1"/>
    <col min="12931" max="13168" width="9.140625" style="24"/>
    <col min="13169" max="13171" width="1.7109375" style="24" customWidth="1"/>
    <col min="13172" max="13172" width="50" style="24" customWidth="1"/>
    <col min="13173" max="13173" width="15.7109375" style="24" customWidth="1"/>
    <col min="13174" max="13174" width="0.85546875" style="24" customWidth="1"/>
    <col min="13175" max="13175" width="15.7109375" style="24" customWidth="1"/>
    <col min="13176" max="13176" width="0.85546875" style="24" customWidth="1"/>
    <col min="13177" max="13177" width="15.7109375" style="24" customWidth="1"/>
    <col min="13178" max="13178" width="0.85546875" style="24" customWidth="1"/>
    <col min="13179" max="13179" width="16.85546875" style="24" customWidth="1"/>
    <col min="13180" max="13180" width="0.85546875" style="24" customWidth="1"/>
    <col min="13181" max="13181" width="15.7109375" style="24" customWidth="1"/>
    <col min="13182" max="13182" width="0.85546875" style="24" customWidth="1"/>
    <col min="13183" max="13183" width="15.7109375" style="24" customWidth="1"/>
    <col min="13184" max="13184" width="0.85546875" style="24" customWidth="1"/>
    <col min="13185" max="13185" width="15.7109375" style="24" customWidth="1"/>
    <col min="13186" max="13186" width="26.85546875" style="24" bestFit="1" customWidth="1"/>
    <col min="13187" max="13424" width="9.140625" style="24"/>
    <col min="13425" max="13427" width="1.7109375" style="24" customWidth="1"/>
    <col min="13428" max="13428" width="50" style="24" customWidth="1"/>
    <col min="13429" max="13429" width="15.7109375" style="24" customWidth="1"/>
    <col min="13430" max="13430" width="0.85546875" style="24" customWidth="1"/>
    <col min="13431" max="13431" width="15.7109375" style="24" customWidth="1"/>
    <col min="13432" max="13432" width="0.85546875" style="24" customWidth="1"/>
    <col min="13433" max="13433" width="15.7109375" style="24" customWidth="1"/>
    <col min="13434" max="13434" width="0.85546875" style="24" customWidth="1"/>
    <col min="13435" max="13435" width="16.85546875" style="24" customWidth="1"/>
    <col min="13436" max="13436" width="0.85546875" style="24" customWidth="1"/>
    <col min="13437" max="13437" width="15.7109375" style="24" customWidth="1"/>
    <col min="13438" max="13438" width="0.85546875" style="24" customWidth="1"/>
    <col min="13439" max="13439" width="15.7109375" style="24" customWidth="1"/>
    <col min="13440" max="13440" width="0.85546875" style="24" customWidth="1"/>
    <col min="13441" max="13441" width="15.7109375" style="24" customWidth="1"/>
    <col min="13442" max="13442" width="26.85546875" style="24" bestFit="1" customWidth="1"/>
    <col min="13443" max="13680" width="9.140625" style="24"/>
    <col min="13681" max="13683" width="1.7109375" style="24" customWidth="1"/>
    <col min="13684" max="13684" width="50" style="24" customWidth="1"/>
    <col min="13685" max="13685" width="15.7109375" style="24" customWidth="1"/>
    <col min="13686" max="13686" width="0.85546875" style="24" customWidth="1"/>
    <col min="13687" max="13687" width="15.7109375" style="24" customWidth="1"/>
    <col min="13688" max="13688" width="0.85546875" style="24" customWidth="1"/>
    <col min="13689" max="13689" width="15.7109375" style="24" customWidth="1"/>
    <col min="13690" max="13690" width="0.85546875" style="24" customWidth="1"/>
    <col min="13691" max="13691" width="16.85546875" style="24" customWidth="1"/>
    <col min="13692" max="13692" width="0.85546875" style="24" customWidth="1"/>
    <col min="13693" max="13693" width="15.7109375" style="24" customWidth="1"/>
    <col min="13694" max="13694" width="0.85546875" style="24" customWidth="1"/>
    <col min="13695" max="13695" width="15.7109375" style="24" customWidth="1"/>
    <col min="13696" max="13696" width="0.85546875" style="24" customWidth="1"/>
    <col min="13697" max="13697" width="15.7109375" style="24" customWidth="1"/>
    <col min="13698" max="13698" width="26.85546875" style="24" bestFit="1" customWidth="1"/>
    <col min="13699" max="13936" width="9.140625" style="24"/>
    <col min="13937" max="13939" width="1.7109375" style="24" customWidth="1"/>
    <col min="13940" max="13940" width="50" style="24" customWidth="1"/>
    <col min="13941" max="13941" width="15.7109375" style="24" customWidth="1"/>
    <col min="13942" max="13942" width="0.85546875" style="24" customWidth="1"/>
    <col min="13943" max="13943" width="15.7109375" style="24" customWidth="1"/>
    <col min="13944" max="13944" width="0.85546875" style="24" customWidth="1"/>
    <col min="13945" max="13945" width="15.7109375" style="24" customWidth="1"/>
    <col min="13946" max="13946" width="0.85546875" style="24" customWidth="1"/>
    <col min="13947" max="13947" width="16.85546875" style="24" customWidth="1"/>
    <col min="13948" max="13948" width="0.85546875" style="24" customWidth="1"/>
    <col min="13949" max="13949" width="15.7109375" style="24" customWidth="1"/>
    <col min="13950" max="13950" width="0.85546875" style="24" customWidth="1"/>
    <col min="13951" max="13951" width="15.7109375" style="24" customWidth="1"/>
    <col min="13952" max="13952" width="0.85546875" style="24" customWidth="1"/>
    <col min="13953" max="13953" width="15.7109375" style="24" customWidth="1"/>
    <col min="13954" max="13954" width="26.85546875" style="24" bestFit="1" customWidth="1"/>
    <col min="13955" max="14192" width="9.140625" style="24"/>
    <col min="14193" max="14195" width="1.7109375" style="24" customWidth="1"/>
    <col min="14196" max="14196" width="50" style="24" customWidth="1"/>
    <col min="14197" max="14197" width="15.7109375" style="24" customWidth="1"/>
    <col min="14198" max="14198" width="0.85546875" style="24" customWidth="1"/>
    <col min="14199" max="14199" width="15.7109375" style="24" customWidth="1"/>
    <col min="14200" max="14200" width="0.85546875" style="24" customWidth="1"/>
    <col min="14201" max="14201" width="15.7109375" style="24" customWidth="1"/>
    <col min="14202" max="14202" width="0.85546875" style="24" customWidth="1"/>
    <col min="14203" max="14203" width="16.85546875" style="24" customWidth="1"/>
    <col min="14204" max="14204" width="0.85546875" style="24" customWidth="1"/>
    <col min="14205" max="14205" width="15.7109375" style="24" customWidth="1"/>
    <col min="14206" max="14206" width="0.85546875" style="24" customWidth="1"/>
    <col min="14207" max="14207" width="15.7109375" style="24" customWidth="1"/>
    <col min="14208" max="14208" width="0.85546875" style="24" customWidth="1"/>
    <col min="14209" max="14209" width="15.7109375" style="24" customWidth="1"/>
    <col min="14210" max="14210" width="26.85546875" style="24" bestFit="1" customWidth="1"/>
    <col min="14211" max="14448" width="9.140625" style="24"/>
    <col min="14449" max="14451" width="1.7109375" style="24" customWidth="1"/>
    <col min="14452" max="14452" width="50" style="24" customWidth="1"/>
    <col min="14453" max="14453" width="15.7109375" style="24" customWidth="1"/>
    <col min="14454" max="14454" width="0.85546875" style="24" customWidth="1"/>
    <col min="14455" max="14455" width="15.7109375" style="24" customWidth="1"/>
    <col min="14456" max="14456" width="0.85546875" style="24" customWidth="1"/>
    <col min="14457" max="14457" width="15.7109375" style="24" customWidth="1"/>
    <col min="14458" max="14458" width="0.85546875" style="24" customWidth="1"/>
    <col min="14459" max="14459" width="16.85546875" style="24" customWidth="1"/>
    <col min="14460" max="14460" width="0.85546875" style="24" customWidth="1"/>
    <col min="14461" max="14461" width="15.7109375" style="24" customWidth="1"/>
    <col min="14462" max="14462" width="0.85546875" style="24" customWidth="1"/>
    <col min="14463" max="14463" width="15.7109375" style="24" customWidth="1"/>
    <col min="14464" max="14464" width="0.85546875" style="24" customWidth="1"/>
    <col min="14465" max="14465" width="15.7109375" style="24" customWidth="1"/>
    <col min="14466" max="14466" width="26.85546875" style="24" bestFit="1" customWidth="1"/>
    <col min="14467" max="14704" width="9.140625" style="24"/>
    <col min="14705" max="14707" width="1.7109375" style="24" customWidth="1"/>
    <col min="14708" max="14708" width="50" style="24" customWidth="1"/>
    <col min="14709" max="14709" width="15.7109375" style="24" customWidth="1"/>
    <col min="14710" max="14710" width="0.85546875" style="24" customWidth="1"/>
    <col min="14711" max="14711" width="15.7109375" style="24" customWidth="1"/>
    <col min="14712" max="14712" width="0.85546875" style="24" customWidth="1"/>
    <col min="14713" max="14713" width="15.7109375" style="24" customWidth="1"/>
    <col min="14714" max="14714" width="0.85546875" style="24" customWidth="1"/>
    <col min="14715" max="14715" width="16.85546875" style="24" customWidth="1"/>
    <col min="14716" max="14716" width="0.85546875" style="24" customWidth="1"/>
    <col min="14717" max="14717" width="15.7109375" style="24" customWidth="1"/>
    <col min="14718" max="14718" width="0.85546875" style="24" customWidth="1"/>
    <col min="14719" max="14719" width="15.7109375" style="24" customWidth="1"/>
    <col min="14720" max="14720" width="0.85546875" style="24" customWidth="1"/>
    <col min="14721" max="14721" width="15.7109375" style="24" customWidth="1"/>
    <col min="14722" max="14722" width="26.85546875" style="24" bestFit="1" customWidth="1"/>
    <col min="14723" max="14960" width="9.140625" style="24"/>
    <col min="14961" max="14963" width="1.7109375" style="24" customWidth="1"/>
    <col min="14964" max="14964" width="50" style="24" customWidth="1"/>
    <col min="14965" max="14965" width="15.7109375" style="24" customWidth="1"/>
    <col min="14966" max="14966" width="0.85546875" style="24" customWidth="1"/>
    <col min="14967" max="14967" width="15.7109375" style="24" customWidth="1"/>
    <col min="14968" max="14968" width="0.85546875" style="24" customWidth="1"/>
    <col min="14969" max="14969" width="15.7109375" style="24" customWidth="1"/>
    <col min="14970" max="14970" width="0.85546875" style="24" customWidth="1"/>
    <col min="14971" max="14971" width="16.85546875" style="24" customWidth="1"/>
    <col min="14972" max="14972" width="0.85546875" style="24" customWidth="1"/>
    <col min="14973" max="14973" width="15.7109375" style="24" customWidth="1"/>
    <col min="14974" max="14974" width="0.85546875" style="24" customWidth="1"/>
    <col min="14975" max="14975" width="15.7109375" style="24" customWidth="1"/>
    <col min="14976" max="14976" width="0.85546875" style="24" customWidth="1"/>
    <col min="14977" max="14977" width="15.7109375" style="24" customWidth="1"/>
    <col min="14978" max="14978" width="26.85546875" style="24" bestFit="1" customWidth="1"/>
    <col min="14979" max="15216" width="9.140625" style="24"/>
    <col min="15217" max="15219" width="1.7109375" style="24" customWidth="1"/>
    <col min="15220" max="15220" width="50" style="24" customWidth="1"/>
    <col min="15221" max="15221" width="15.7109375" style="24" customWidth="1"/>
    <col min="15222" max="15222" width="0.85546875" style="24" customWidth="1"/>
    <col min="15223" max="15223" width="15.7109375" style="24" customWidth="1"/>
    <col min="15224" max="15224" width="0.85546875" style="24" customWidth="1"/>
    <col min="15225" max="15225" width="15.7109375" style="24" customWidth="1"/>
    <col min="15226" max="15226" width="0.85546875" style="24" customWidth="1"/>
    <col min="15227" max="15227" width="16.85546875" style="24" customWidth="1"/>
    <col min="15228" max="15228" width="0.85546875" style="24" customWidth="1"/>
    <col min="15229" max="15229" width="15.7109375" style="24" customWidth="1"/>
    <col min="15230" max="15230" width="0.85546875" style="24" customWidth="1"/>
    <col min="15231" max="15231" width="15.7109375" style="24" customWidth="1"/>
    <col min="15232" max="15232" width="0.85546875" style="24" customWidth="1"/>
    <col min="15233" max="15233" width="15.7109375" style="24" customWidth="1"/>
    <col min="15234" max="15234" width="26.85546875" style="24" bestFit="1" customWidth="1"/>
    <col min="15235" max="15472" width="9.140625" style="24"/>
    <col min="15473" max="15475" width="1.7109375" style="24" customWidth="1"/>
    <col min="15476" max="15476" width="50" style="24" customWidth="1"/>
    <col min="15477" max="15477" width="15.7109375" style="24" customWidth="1"/>
    <col min="15478" max="15478" width="0.85546875" style="24" customWidth="1"/>
    <col min="15479" max="15479" width="15.7109375" style="24" customWidth="1"/>
    <col min="15480" max="15480" width="0.85546875" style="24" customWidth="1"/>
    <col min="15481" max="15481" width="15.7109375" style="24" customWidth="1"/>
    <col min="15482" max="15482" width="0.85546875" style="24" customWidth="1"/>
    <col min="15483" max="15483" width="16.85546875" style="24" customWidth="1"/>
    <col min="15484" max="15484" width="0.85546875" style="24" customWidth="1"/>
    <col min="15485" max="15485" width="15.7109375" style="24" customWidth="1"/>
    <col min="15486" max="15486" width="0.85546875" style="24" customWidth="1"/>
    <col min="15487" max="15487" width="15.7109375" style="24" customWidth="1"/>
    <col min="15488" max="15488" width="0.85546875" style="24" customWidth="1"/>
    <col min="15489" max="15489" width="15.7109375" style="24" customWidth="1"/>
    <col min="15490" max="15490" width="26.85546875" style="24" bestFit="1" customWidth="1"/>
    <col min="15491" max="15728" width="9.140625" style="24"/>
    <col min="15729" max="15731" width="1.7109375" style="24" customWidth="1"/>
    <col min="15732" max="15732" width="50" style="24" customWidth="1"/>
    <col min="15733" max="15733" width="15.7109375" style="24" customWidth="1"/>
    <col min="15734" max="15734" width="0.85546875" style="24" customWidth="1"/>
    <col min="15735" max="15735" width="15.7109375" style="24" customWidth="1"/>
    <col min="15736" max="15736" width="0.85546875" style="24" customWidth="1"/>
    <col min="15737" max="15737" width="15.7109375" style="24" customWidth="1"/>
    <col min="15738" max="15738" width="0.85546875" style="24" customWidth="1"/>
    <col min="15739" max="15739" width="16.85546875" style="24" customWidth="1"/>
    <col min="15740" max="15740" width="0.85546875" style="24" customWidth="1"/>
    <col min="15741" max="15741" width="15.7109375" style="24" customWidth="1"/>
    <col min="15742" max="15742" width="0.85546875" style="24" customWidth="1"/>
    <col min="15743" max="15743" width="15.7109375" style="24" customWidth="1"/>
    <col min="15744" max="15744" width="0.85546875" style="24" customWidth="1"/>
    <col min="15745" max="15745" width="15.7109375" style="24" customWidth="1"/>
    <col min="15746" max="15746" width="26.85546875" style="24" bestFit="1" customWidth="1"/>
    <col min="15747" max="15984" width="9.140625" style="24"/>
    <col min="15985" max="15987" width="1.7109375" style="24" customWidth="1"/>
    <col min="15988" max="15988" width="50" style="24" customWidth="1"/>
    <col min="15989" max="15989" width="15.7109375" style="24" customWidth="1"/>
    <col min="15990" max="15990" width="0.85546875" style="24" customWidth="1"/>
    <col min="15991" max="15991" width="15.7109375" style="24" customWidth="1"/>
    <col min="15992" max="15992" width="0.85546875" style="24" customWidth="1"/>
    <col min="15993" max="15993" width="15.7109375" style="24" customWidth="1"/>
    <col min="15994" max="15994" width="0.85546875" style="24" customWidth="1"/>
    <col min="15995" max="15995" width="16.85546875" style="24" customWidth="1"/>
    <col min="15996" max="15996" width="0.85546875" style="24" customWidth="1"/>
    <col min="15997" max="15997" width="15.7109375" style="24" customWidth="1"/>
    <col min="15998" max="15998" width="0.85546875" style="24" customWidth="1"/>
    <col min="15999" max="15999" width="15.7109375" style="24" customWidth="1"/>
    <col min="16000" max="16000" width="0.85546875" style="24" customWidth="1"/>
    <col min="16001" max="16001" width="15.7109375" style="24" customWidth="1"/>
    <col min="16002" max="16002" width="26.85546875" style="24" bestFit="1" customWidth="1"/>
    <col min="16003" max="16238" width="9.140625" style="24"/>
    <col min="16239" max="16240" width="9.140625" style="24" customWidth="1"/>
    <col min="16241" max="16384" width="9.140625" style="24"/>
  </cols>
  <sheetData>
    <row r="1" spans="1:19" ht="16.149999999999999" customHeight="1">
      <c r="A1" s="22" t="s">
        <v>143</v>
      </c>
      <c r="B1" s="23"/>
      <c r="C1" s="23"/>
      <c r="D1" s="32"/>
    </row>
    <row r="2" spans="1:19" ht="16.149999999999999" customHeight="1">
      <c r="A2" s="74" t="s">
        <v>69</v>
      </c>
      <c r="B2" s="62"/>
      <c r="C2" s="62"/>
      <c r="D2" s="62"/>
      <c r="E2" s="64"/>
      <c r="F2" s="27"/>
      <c r="G2" s="27"/>
      <c r="H2" s="27"/>
      <c r="I2" s="64"/>
      <c r="J2" s="64"/>
      <c r="K2" s="64"/>
      <c r="L2" s="27"/>
      <c r="M2" s="64"/>
      <c r="N2" s="64"/>
      <c r="O2" s="64"/>
      <c r="P2" s="64"/>
      <c r="Q2" s="64"/>
      <c r="R2" s="27"/>
      <c r="S2" s="64"/>
    </row>
    <row r="3" spans="1:19" ht="16.149999999999999" customHeight="1">
      <c r="A3" s="20" t="str">
        <f>+'PL6-7'!A3:F3</f>
        <v>For the six-month period ended 30 June 2020</v>
      </c>
      <c r="B3" s="63"/>
      <c r="C3" s="63"/>
      <c r="D3" s="63"/>
      <c r="E3" s="65"/>
      <c r="F3" s="52"/>
      <c r="G3" s="52"/>
      <c r="H3" s="52"/>
      <c r="I3" s="65"/>
      <c r="J3" s="65"/>
      <c r="K3" s="65"/>
      <c r="L3" s="52"/>
      <c r="M3" s="65"/>
      <c r="N3" s="65"/>
      <c r="O3" s="65"/>
      <c r="P3" s="65"/>
      <c r="Q3" s="65"/>
      <c r="R3" s="52"/>
      <c r="S3" s="65"/>
    </row>
    <row r="4" spans="1:19" ht="16.149999999999999" customHeight="1">
      <c r="A4" s="21"/>
      <c r="B4" s="75"/>
      <c r="C4" s="75"/>
      <c r="D4" s="75"/>
      <c r="E4" s="67"/>
      <c r="F4" s="47"/>
      <c r="G4" s="47"/>
      <c r="H4" s="47"/>
      <c r="I4" s="67"/>
      <c r="J4" s="67"/>
      <c r="K4" s="67"/>
      <c r="L4" s="47"/>
      <c r="M4" s="67"/>
      <c r="N4" s="67"/>
      <c r="O4" s="67"/>
      <c r="P4" s="67"/>
      <c r="Q4" s="67"/>
      <c r="R4" s="47"/>
      <c r="S4" s="67"/>
    </row>
    <row r="5" spans="1:19" ht="16.149999999999999" customHeight="1">
      <c r="A5" s="62"/>
      <c r="B5" s="62"/>
      <c r="C5" s="62"/>
      <c r="D5" s="62"/>
      <c r="E5" s="135" t="s">
        <v>104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ht="16.149999999999999" customHeight="1">
      <c r="A6" s="23"/>
      <c r="B6" s="23"/>
      <c r="C6" s="23"/>
      <c r="D6" s="23"/>
      <c r="E6" s="64"/>
      <c r="F6" s="64"/>
      <c r="G6" s="64"/>
      <c r="H6" s="64"/>
      <c r="I6" s="135" t="s">
        <v>13</v>
      </c>
      <c r="J6" s="135"/>
      <c r="K6" s="135"/>
      <c r="L6" s="67"/>
      <c r="M6" s="135" t="s">
        <v>17</v>
      </c>
      <c r="N6" s="135"/>
      <c r="O6" s="135"/>
      <c r="P6" s="135"/>
      <c r="Q6" s="135"/>
      <c r="R6" s="64"/>
      <c r="S6" s="64"/>
    </row>
    <row r="7" spans="1:19" ht="16.149999999999999" customHeight="1">
      <c r="A7" s="23"/>
      <c r="B7" s="23"/>
      <c r="C7" s="23"/>
      <c r="D7" s="23"/>
      <c r="E7" s="64"/>
      <c r="F7" s="64"/>
      <c r="G7" s="64"/>
      <c r="H7" s="64"/>
      <c r="I7" s="116"/>
      <c r="J7" s="116"/>
      <c r="K7" s="116"/>
      <c r="L7" s="67"/>
      <c r="M7" s="67" t="s">
        <v>52</v>
      </c>
      <c r="N7" s="116"/>
      <c r="P7" s="116"/>
      <c r="Q7" s="116"/>
      <c r="R7" s="64"/>
      <c r="S7" s="64"/>
    </row>
    <row r="8" spans="1:19" ht="16.149999999999999" customHeight="1">
      <c r="A8" s="23"/>
      <c r="B8" s="23"/>
      <c r="C8" s="23"/>
      <c r="D8" s="23"/>
      <c r="E8" s="64"/>
      <c r="F8" s="64"/>
      <c r="G8" s="64"/>
      <c r="H8" s="64"/>
      <c r="I8" s="116"/>
      <c r="J8" s="116"/>
      <c r="K8" s="116"/>
      <c r="L8" s="67"/>
      <c r="M8" s="67" t="s">
        <v>180</v>
      </c>
      <c r="N8" s="116"/>
      <c r="P8" s="116"/>
      <c r="Q8" s="116"/>
      <c r="R8" s="64"/>
      <c r="S8" s="64"/>
    </row>
    <row r="9" spans="1:19" ht="16.149999999999999" customHeight="1">
      <c r="A9" s="23"/>
      <c r="B9" s="23"/>
      <c r="C9" s="23"/>
      <c r="D9" s="23"/>
      <c r="E9" s="64"/>
      <c r="F9" s="64"/>
      <c r="G9" s="64"/>
      <c r="H9" s="64"/>
      <c r="I9" s="116"/>
      <c r="J9" s="116"/>
      <c r="K9" s="116"/>
      <c r="L9" s="67"/>
      <c r="M9" s="67" t="s">
        <v>54</v>
      </c>
      <c r="N9" s="116"/>
      <c r="P9" s="116"/>
      <c r="Q9" s="116"/>
      <c r="R9" s="64"/>
      <c r="S9" s="64"/>
    </row>
    <row r="10" spans="1:19" ht="16.149999999999999" customHeight="1">
      <c r="A10" s="23"/>
      <c r="B10" s="23"/>
      <c r="C10" s="23"/>
      <c r="D10" s="23"/>
      <c r="E10" s="64"/>
      <c r="F10" s="64"/>
      <c r="G10" s="64"/>
      <c r="H10" s="64"/>
      <c r="I10" s="116"/>
      <c r="J10" s="116"/>
      <c r="K10" s="116"/>
      <c r="L10" s="67"/>
      <c r="M10" s="67" t="s">
        <v>181</v>
      </c>
      <c r="N10" s="116"/>
      <c r="P10" s="116"/>
      <c r="Q10" s="116"/>
      <c r="R10" s="64"/>
      <c r="S10" s="64"/>
    </row>
    <row r="11" spans="1:19" ht="16.149999999999999" customHeight="1">
      <c r="A11" s="23"/>
      <c r="B11" s="23"/>
      <c r="C11" s="23"/>
      <c r="D11" s="23"/>
      <c r="E11" s="64"/>
      <c r="F11" s="64"/>
      <c r="G11" s="64"/>
      <c r="H11" s="64"/>
      <c r="I11" s="67"/>
      <c r="J11" s="67"/>
      <c r="K11" s="67"/>
      <c r="L11" s="67"/>
      <c r="M11" s="67" t="s">
        <v>162</v>
      </c>
      <c r="N11" s="67"/>
      <c r="O11" s="67" t="s">
        <v>197</v>
      </c>
      <c r="P11" s="67"/>
      <c r="Q11" s="67" t="s">
        <v>182</v>
      </c>
      <c r="R11" s="64"/>
      <c r="S11" s="64"/>
    </row>
    <row r="12" spans="1:19" ht="16.149999999999999" customHeight="1">
      <c r="E12" s="64" t="s">
        <v>56</v>
      </c>
      <c r="F12" s="64"/>
      <c r="G12" s="64"/>
      <c r="H12" s="64"/>
      <c r="I12" s="64"/>
      <c r="J12" s="64"/>
      <c r="K12" s="64"/>
      <c r="L12" s="67"/>
      <c r="M12" s="67" t="s">
        <v>123</v>
      </c>
      <c r="N12" s="67"/>
      <c r="O12" s="67" t="s">
        <v>198</v>
      </c>
      <c r="P12" s="67"/>
      <c r="Q12" s="64" t="s">
        <v>102</v>
      </c>
      <c r="R12" s="64"/>
      <c r="S12" s="64"/>
    </row>
    <row r="13" spans="1:19" ht="16.149999999999999" customHeight="1">
      <c r="E13" s="64" t="s">
        <v>32</v>
      </c>
      <c r="F13" s="64"/>
      <c r="G13" s="64" t="s">
        <v>101</v>
      </c>
      <c r="H13" s="64"/>
      <c r="I13" s="67" t="s">
        <v>27</v>
      </c>
      <c r="J13" s="67"/>
      <c r="K13" s="64"/>
      <c r="L13" s="67"/>
      <c r="M13" s="67" t="s">
        <v>102</v>
      </c>
      <c r="N13" s="67"/>
      <c r="O13" s="67" t="s">
        <v>199</v>
      </c>
      <c r="P13" s="67"/>
      <c r="Q13" s="64" t="s">
        <v>103</v>
      </c>
      <c r="R13" s="67"/>
      <c r="S13" s="67" t="s">
        <v>28</v>
      </c>
    </row>
    <row r="14" spans="1:19" ht="16.149999999999999" customHeight="1">
      <c r="E14" s="67" t="s">
        <v>29</v>
      </c>
      <c r="F14" s="67"/>
      <c r="G14" s="67" t="s">
        <v>29</v>
      </c>
      <c r="H14" s="67"/>
      <c r="I14" s="67" t="s">
        <v>30</v>
      </c>
      <c r="J14" s="67"/>
      <c r="K14" s="64" t="s">
        <v>16</v>
      </c>
      <c r="L14" s="67"/>
      <c r="M14" s="67" t="s">
        <v>161</v>
      </c>
      <c r="N14" s="67"/>
      <c r="O14" s="67" t="s">
        <v>200</v>
      </c>
      <c r="P14" s="67"/>
      <c r="Q14" s="64" t="s">
        <v>98</v>
      </c>
      <c r="R14" s="67"/>
      <c r="S14" s="67" t="s">
        <v>31</v>
      </c>
    </row>
    <row r="15" spans="1:19" ht="16.149999999999999" customHeight="1">
      <c r="E15" s="65" t="s">
        <v>51</v>
      </c>
      <c r="F15" s="67"/>
      <c r="G15" s="65" t="s">
        <v>51</v>
      </c>
      <c r="H15" s="67"/>
      <c r="I15" s="65" t="s">
        <v>51</v>
      </c>
      <c r="J15" s="67"/>
      <c r="K15" s="65" t="s">
        <v>51</v>
      </c>
      <c r="L15" s="67"/>
      <c r="M15" s="65" t="s">
        <v>51</v>
      </c>
      <c r="N15" s="67"/>
      <c r="O15" s="65" t="s">
        <v>51</v>
      </c>
      <c r="P15" s="67"/>
      <c r="Q15" s="65" t="s">
        <v>51</v>
      </c>
      <c r="R15" s="67"/>
      <c r="S15" s="65" t="s">
        <v>51</v>
      </c>
    </row>
    <row r="16" spans="1:19" ht="6" customHeight="1">
      <c r="A16" s="22"/>
      <c r="E16" s="68"/>
      <c r="F16" s="69"/>
      <c r="G16" s="69"/>
      <c r="H16" s="69"/>
      <c r="I16" s="68"/>
      <c r="J16" s="69"/>
      <c r="K16" s="68"/>
      <c r="L16" s="69"/>
      <c r="M16" s="68"/>
      <c r="N16" s="69"/>
      <c r="O16" s="69"/>
      <c r="P16" s="69"/>
      <c r="Q16" s="68"/>
      <c r="R16" s="69"/>
      <c r="S16" s="68"/>
    </row>
    <row r="17" spans="1:19" ht="16.149999999999999" customHeight="1">
      <c r="A17" s="22" t="s">
        <v>60</v>
      </c>
      <c r="E17" s="53">
        <v>296417</v>
      </c>
      <c r="F17" s="53"/>
      <c r="G17" s="53">
        <v>5276027</v>
      </c>
      <c r="H17" s="53"/>
      <c r="I17" s="53">
        <v>50000</v>
      </c>
      <c r="J17" s="53"/>
      <c r="K17" s="53">
        <v>3179207</v>
      </c>
      <c r="M17" s="53">
        <v>-207772</v>
      </c>
      <c r="N17" s="53"/>
      <c r="O17" s="53">
        <v>0</v>
      </c>
      <c r="P17" s="53"/>
      <c r="Q17" s="53">
        <v>674074</v>
      </c>
      <c r="R17" s="53"/>
      <c r="S17" s="53">
        <f>SUM(E17:Q17)</f>
        <v>9267953</v>
      </c>
    </row>
    <row r="18" spans="1:19" ht="16.149999999999999" customHeight="1">
      <c r="A18" s="24" t="s">
        <v>191</v>
      </c>
      <c r="E18" s="53">
        <v>88493</v>
      </c>
      <c r="F18" s="53"/>
      <c r="G18" s="53">
        <v>4629678</v>
      </c>
      <c r="H18" s="53"/>
      <c r="I18" s="53">
        <v>0</v>
      </c>
      <c r="J18" s="53"/>
      <c r="K18" s="53">
        <v>0</v>
      </c>
      <c r="M18" s="53">
        <v>0</v>
      </c>
      <c r="N18" s="53"/>
      <c r="O18" s="53">
        <v>0</v>
      </c>
      <c r="P18" s="53"/>
      <c r="Q18" s="53">
        <v>0</v>
      </c>
      <c r="R18" s="53"/>
      <c r="S18" s="53">
        <f>SUM(E18:Q18)</f>
        <v>4718171</v>
      </c>
    </row>
    <row r="19" spans="1:19" ht="16.149999999999999" customHeight="1">
      <c r="A19" s="24" t="s">
        <v>196</v>
      </c>
      <c r="E19" s="53">
        <v>0</v>
      </c>
      <c r="F19" s="53"/>
      <c r="G19" s="53">
        <v>0</v>
      </c>
      <c r="H19" s="53"/>
      <c r="I19" s="53">
        <v>0</v>
      </c>
      <c r="J19" s="53"/>
      <c r="K19" s="53">
        <f>'PL6-7'!H45</f>
        <v>431333</v>
      </c>
      <c r="M19" s="53">
        <v>0</v>
      </c>
      <c r="N19" s="53"/>
      <c r="O19" s="53">
        <v>0</v>
      </c>
      <c r="P19" s="53"/>
      <c r="Q19" s="53">
        <v>0</v>
      </c>
      <c r="R19" s="53"/>
      <c r="S19" s="53">
        <f>SUM(E19:Q19)</f>
        <v>431333</v>
      </c>
    </row>
    <row r="20" spans="1:19" ht="16.149999999999999" customHeight="1">
      <c r="A20" s="24" t="s">
        <v>72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16.149999999999999" customHeight="1">
      <c r="B21" s="24" t="s">
        <v>190</v>
      </c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M21" s="53">
        <v>0</v>
      </c>
      <c r="N21" s="53"/>
      <c r="O21" s="53">
        <f>'PL6-7'!H76*0.8</f>
        <v>4855.2</v>
      </c>
      <c r="P21" s="53"/>
      <c r="Q21" s="53">
        <v>0</v>
      </c>
      <c r="R21" s="53"/>
      <c r="S21" s="53">
        <f>SUM(E21:Q21)</f>
        <v>4855.2</v>
      </c>
    </row>
    <row r="22" spans="1:19" ht="16.149999999999999" customHeight="1">
      <c r="B22" s="24" t="s">
        <v>179</v>
      </c>
      <c r="E22" s="53"/>
      <c r="F22" s="53"/>
      <c r="G22" s="53"/>
      <c r="H22" s="53"/>
      <c r="I22" s="53"/>
      <c r="J22" s="53"/>
      <c r="K22" s="53"/>
      <c r="M22" s="53"/>
      <c r="N22" s="53"/>
      <c r="O22" s="53"/>
      <c r="P22" s="53"/>
      <c r="Q22" s="53"/>
      <c r="R22" s="53"/>
      <c r="S22" s="53"/>
    </row>
    <row r="23" spans="1:19" ht="16.149999999999999" customHeight="1">
      <c r="C23" s="24" t="s">
        <v>142</v>
      </c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M23" s="53">
        <v>72848</v>
      </c>
      <c r="N23" s="53"/>
      <c r="O23" s="53">
        <v>0</v>
      </c>
      <c r="P23" s="53"/>
      <c r="Q23" s="53">
        <v>0</v>
      </c>
      <c r="R23" s="53"/>
      <c r="S23" s="53">
        <f>SUM(E23:Q23)</f>
        <v>72848</v>
      </c>
    </row>
    <row r="24" spans="1:19" ht="16.149999999999999" customHeight="1">
      <c r="B24" s="24" t="s">
        <v>173</v>
      </c>
      <c r="E24" s="59">
        <v>0</v>
      </c>
      <c r="F24" s="53"/>
      <c r="G24" s="59">
        <v>0</v>
      </c>
      <c r="H24" s="53"/>
      <c r="I24" s="53">
        <v>0</v>
      </c>
      <c r="J24" s="53"/>
      <c r="K24" s="53">
        <v>0</v>
      </c>
      <c r="L24" s="24"/>
      <c r="M24" s="53">
        <v>0</v>
      </c>
      <c r="N24" s="53"/>
      <c r="O24" s="54">
        <v>0</v>
      </c>
      <c r="P24" s="53"/>
      <c r="Q24" s="53">
        <v>1610033</v>
      </c>
      <c r="R24" s="53"/>
      <c r="S24" s="53">
        <f>SUM(E24:Q24)</f>
        <v>1610033</v>
      </c>
    </row>
    <row r="25" spans="1:19" ht="6" customHeight="1">
      <c r="E25" s="60"/>
      <c r="F25" s="53"/>
      <c r="G25" s="60"/>
      <c r="H25" s="53"/>
      <c r="I25" s="60"/>
      <c r="J25" s="53"/>
      <c r="K25" s="60"/>
      <c r="L25" s="53"/>
      <c r="M25" s="60"/>
      <c r="N25" s="53"/>
      <c r="O25" s="53"/>
      <c r="P25" s="53"/>
      <c r="Q25" s="60"/>
      <c r="R25" s="53"/>
      <c r="S25" s="60"/>
    </row>
    <row r="26" spans="1:19" ht="16.149999999999999" customHeight="1" thickBot="1">
      <c r="A26" s="44" t="s">
        <v>186</v>
      </c>
      <c r="E26" s="66">
        <f>SUM(E17:E24)</f>
        <v>384910</v>
      </c>
      <c r="F26" s="53"/>
      <c r="G26" s="66">
        <f>SUM(G17:G24)</f>
        <v>9905705</v>
      </c>
      <c r="H26" s="53"/>
      <c r="I26" s="66">
        <f>SUM(I17:I24)</f>
        <v>50000</v>
      </c>
      <c r="J26" s="53"/>
      <c r="K26" s="66">
        <f>SUM(K17:K24)</f>
        <v>3610540</v>
      </c>
      <c r="L26" s="53"/>
      <c r="M26" s="66">
        <f>SUM(M17:M24)</f>
        <v>-134924</v>
      </c>
      <c r="N26" s="53"/>
      <c r="O26" s="66">
        <f>SUM(O17:O24)</f>
        <v>4855.2</v>
      </c>
      <c r="P26" s="53"/>
      <c r="Q26" s="66">
        <f>SUM(Q17:Q24)</f>
        <v>2284107</v>
      </c>
      <c r="R26" s="53"/>
      <c r="S26" s="66">
        <f>SUM(S17:S24)</f>
        <v>16105193.199999999</v>
      </c>
    </row>
    <row r="27" spans="1:19" ht="16.149999999999999" customHeight="1" thickTop="1">
      <c r="A27" s="44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</row>
    <row r="28" spans="1:19" ht="16.149999999999999" customHeight="1">
      <c r="A28" s="22" t="s">
        <v>105</v>
      </c>
      <c r="E28" s="53">
        <v>384965</v>
      </c>
      <c r="F28" s="53"/>
      <c r="G28" s="53">
        <v>9907791</v>
      </c>
      <c r="H28" s="53"/>
      <c r="I28" s="53">
        <v>50000</v>
      </c>
      <c r="J28" s="53"/>
      <c r="K28" s="53">
        <v>3076794</v>
      </c>
      <c r="M28" s="53">
        <v>-113645</v>
      </c>
      <c r="N28" s="53"/>
      <c r="O28" s="53">
        <v>0</v>
      </c>
      <c r="P28" s="53"/>
      <c r="Q28" s="53">
        <v>4439431</v>
      </c>
      <c r="R28" s="53"/>
      <c r="S28" s="53">
        <f>SUM(E28:Q28)</f>
        <v>17745336</v>
      </c>
    </row>
    <row r="29" spans="1:19" ht="15" customHeight="1">
      <c r="A29" s="24" t="s">
        <v>163</v>
      </c>
      <c r="E29" s="53"/>
      <c r="F29" s="53"/>
      <c r="G29" s="53"/>
      <c r="H29" s="53"/>
      <c r="I29" s="53"/>
      <c r="J29" s="53"/>
      <c r="K29" s="53"/>
      <c r="M29" s="53"/>
      <c r="N29" s="53"/>
      <c r="O29" s="53"/>
      <c r="P29" s="53"/>
      <c r="Q29" s="53"/>
      <c r="R29" s="53"/>
      <c r="S29" s="53"/>
    </row>
    <row r="30" spans="1:19" ht="16.149999999999999" customHeight="1">
      <c r="A30" s="22"/>
      <c r="B30" s="24" t="s">
        <v>164</v>
      </c>
      <c r="E30" s="114">
        <v>0</v>
      </c>
      <c r="F30" s="115"/>
      <c r="G30" s="114">
        <v>0</v>
      </c>
      <c r="H30" s="115"/>
      <c r="I30" s="114">
        <v>0</v>
      </c>
      <c r="J30" s="53"/>
      <c r="K30" s="53">
        <v>-1089</v>
      </c>
      <c r="L30" s="24"/>
      <c r="M30" s="53">
        <v>51601</v>
      </c>
      <c r="N30" s="53"/>
      <c r="O30" s="53">
        <v>0</v>
      </c>
      <c r="P30" s="53"/>
      <c r="Q30" s="53">
        <v>347216</v>
      </c>
      <c r="R30" s="53"/>
      <c r="S30" s="53">
        <f>SUM(E30:Q30)</f>
        <v>397728</v>
      </c>
    </row>
    <row r="31" spans="1:19" ht="6" customHeight="1">
      <c r="E31" s="60"/>
      <c r="F31" s="53"/>
      <c r="G31" s="60"/>
      <c r="H31" s="53"/>
      <c r="I31" s="60"/>
      <c r="J31" s="53"/>
      <c r="K31" s="60"/>
      <c r="L31" s="53"/>
      <c r="M31" s="60"/>
      <c r="N31" s="53"/>
      <c r="O31" s="60"/>
      <c r="P31" s="53"/>
      <c r="Q31" s="60"/>
      <c r="R31" s="53"/>
      <c r="S31" s="60"/>
    </row>
    <row r="32" spans="1:19" ht="16.149999999999999" customHeight="1">
      <c r="A32" s="22" t="s">
        <v>121</v>
      </c>
      <c r="E32" s="53">
        <f>SUM(E30,E28)</f>
        <v>384965</v>
      </c>
      <c r="F32" s="53"/>
      <c r="G32" s="53">
        <f>SUM(G30,G28)</f>
        <v>9907791</v>
      </c>
      <c r="H32" s="53"/>
      <c r="I32" s="53">
        <f>SUM(I30,I28)</f>
        <v>50000</v>
      </c>
      <c r="J32" s="53"/>
      <c r="K32" s="53">
        <f>SUM(K30,K28)</f>
        <v>3075705</v>
      </c>
      <c r="M32" s="53">
        <f>SUM(M30,M28)</f>
        <v>-62044</v>
      </c>
      <c r="N32" s="53"/>
      <c r="O32" s="53">
        <f>SUM(O30,O28)</f>
        <v>0</v>
      </c>
      <c r="P32" s="53"/>
      <c r="Q32" s="53">
        <f>SUM(Q30,Q28)</f>
        <v>4786647</v>
      </c>
      <c r="R32" s="53"/>
      <c r="S32" s="53">
        <f>SUM(S30,S28)</f>
        <v>18143064</v>
      </c>
    </row>
    <row r="33" spans="1:19" ht="16.149999999999999" customHeight="1">
      <c r="A33" s="24" t="s">
        <v>212</v>
      </c>
      <c r="E33" s="53">
        <v>4302</v>
      </c>
      <c r="F33" s="53"/>
      <c r="G33" s="53">
        <v>158540</v>
      </c>
      <c r="H33" s="53"/>
      <c r="I33" s="53">
        <v>0</v>
      </c>
      <c r="J33" s="53"/>
      <c r="K33" s="53">
        <v>0</v>
      </c>
      <c r="M33" s="53">
        <v>0</v>
      </c>
      <c r="N33" s="53"/>
      <c r="O33" s="53">
        <v>0</v>
      </c>
      <c r="P33" s="53"/>
      <c r="Q33" s="53">
        <v>0</v>
      </c>
      <c r="R33" s="53"/>
      <c r="S33" s="53">
        <f t="shared" ref="S33:S34" si="0">SUM(E33:Q33)</f>
        <v>162842</v>
      </c>
    </row>
    <row r="34" spans="1:19" ht="16.149999999999999" customHeight="1">
      <c r="A34" s="24" t="s">
        <v>213</v>
      </c>
      <c r="E34" s="53">
        <v>0</v>
      </c>
      <c r="F34" s="53"/>
      <c r="G34" s="53">
        <v>0</v>
      </c>
      <c r="H34" s="53"/>
      <c r="I34" s="53">
        <v>0</v>
      </c>
      <c r="J34" s="53"/>
      <c r="K34" s="53">
        <v>-288724</v>
      </c>
      <c r="M34" s="53">
        <v>0</v>
      </c>
      <c r="N34" s="53"/>
      <c r="O34" s="53">
        <v>0</v>
      </c>
      <c r="P34" s="53"/>
      <c r="Q34" s="53">
        <v>0</v>
      </c>
      <c r="R34" s="53"/>
      <c r="S34" s="53">
        <f t="shared" si="0"/>
        <v>-288724</v>
      </c>
    </row>
    <row r="35" spans="1:19" ht="16.149999999999999" customHeight="1">
      <c r="A35" s="24" t="s">
        <v>196</v>
      </c>
      <c r="E35" s="53">
        <v>0</v>
      </c>
      <c r="F35" s="53"/>
      <c r="G35" s="53">
        <v>0</v>
      </c>
      <c r="H35" s="53"/>
      <c r="I35" s="53">
        <v>0</v>
      </c>
      <c r="J35" s="53"/>
      <c r="K35" s="53">
        <f>'PL6-7'!F45</f>
        <v>320551</v>
      </c>
      <c r="M35" s="53">
        <v>0</v>
      </c>
      <c r="N35" s="53"/>
      <c r="O35" s="53">
        <v>0</v>
      </c>
      <c r="P35" s="53"/>
      <c r="Q35" s="53">
        <v>0</v>
      </c>
      <c r="R35" s="53"/>
      <c r="S35" s="53">
        <f>SUM(E35:Q35)</f>
        <v>320551</v>
      </c>
    </row>
    <row r="36" spans="1:19" ht="16.149999999999999" customHeight="1">
      <c r="A36" s="24" t="s">
        <v>72</v>
      </c>
      <c r="E36" s="53"/>
      <c r="F36" s="53"/>
      <c r="G36" s="53"/>
      <c r="H36" s="53"/>
      <c r="I36" s="53"/>
      <c r="J36" s="53"/>
      <c r="K36" s="53"/>
      <c r="M36" s="53"/>
      <c r="N36" s="53"/>
      <c r="O36" s="53"/>
      <c r="P36" s="53"/>
      <c r="Q36" s="53"/>
      <c r="R36" s="53"/>
      <c r="S36" s="53"/>
    </row>
    <row r="37" spans="1:19" ht="16.149999999999999" customHeight="1">
      <c r="B37" s="24" t="s">
        <v>179</v>
      </c>
      <c r="E37" s="53"/>
      <c r="F37" s="53"/>
      <c r="G37" s="53"/>
      <c r="H37" s="53"/>
      <c r="I37" s="53"/>
      <c r="J37" s="53"/>
      <c r="K37" s="53"/>
      <c r="M37" s="53"/>
      <c r="N37" s="53"/>
      <c r="O37" s="53"/>
      <c r="P37" s="53"/>
      <c r="Q37" s="53"/>
      <c r="R37" s="53"/>
      <c r="S37" s="53"/>
    </row>
    <row r="38" spans="1:19" ht="16.149999999999999" customHeight="1">
      <c r="A38" s="22"/>
      <c r="C38" s="24" t="s">
        <v>142</v>
      </c>
      <c r="E38" s="53">
        <v>0</v>
      </c>
      <c r="F38" s="53"/>
      <c r="G38" s="53">
        <v>0</v>
      </c>
      <c r="H38" s="53"/>
      <c r="I38" s="53">
        <v>0</v>
      </c>
      <c r="J38" s="53"/>
      <c r="K38" s="53">
        <v>0</v>
      </c>
      <c r="M38" s="53">
        <f>ROUND(('PL6-7'!F89*0.8),0)</f>
        <v>28378</v>
      </c>
      <c r="N38" s="53"/>
      <c r="O38" s="53">
        <v>0</v>
      </c>
      <c r="P38" s="53"/>
      <c r="Q38" s="53">
        <v>0</v>
      </c>
      <c r="R38" s="53"/>
      <c r="S38" s="53">
        <f>SUM(E38:Q38)</f>
        <v>28378</v>
      </c>
    </row>
    <row r="39" spans="1:19" ht="16.149999999999999" customHeight="1">
      <c r="B39" s="24" t="s">
        <v>173</v>
      </c>
      <c r="E39" s="53">
        <v>0</v>
      </c>
      <c r="F39" s="53"/>
      <c r="G39" s="53">
        <v>0</v>
      </c>
      <c r="H39" s="53"/>
      <c r="I39" s="53">
        <v>0</v>
      </c>
      <c r="J39" s="53"/>
      <c r="K39" s="53">
        <v>0</v>
      </c>
      <c r="M39" s="53">
        <v>0</v>
      </c>
      <c r="N39" s="53"/>
      <c r="O39" s="53">
        <v>0</v>
      </c>
      <c r="P39" s="53"/>
      <c r="Q39" s="53">
        <v>-797993.20000000007</v>
      </c>
      <c r="R39" s="53"/>
      <c r="S39" s="53">
        <f>SUM(E39:Q39)</f>
        <v>-797993.20000000007</v>
      </c>
    </row>
    <row r="40" spans="1:19" ht="6" customHeight="1">
      <c r="E40" s="60"/>
      <c r="F40" s="53"/>
      <c r="G40" s="60"/>
      <c r="H40" s="53"/>
      <c r="I40" s="60"/>
      <c r="J40" s="53"/>
      <c r="K40" s="60"/>
      <c r="L40" s="53"/>
      <c r="M40" s="60"/>
      <c r="N40" s="53"/>
      <c r="O40" s="60"/>
      <c r="P40" s="53"/>
      <c r="Q40" s="60"/>
      <c r="R40" s="53"/>
      <c r="S40" s="60"/>
    </row>
    <row r="41" spans="1:19" ht="16.149999999999999" customHeight="1" thickBot="1">
      <c r="A41" s="44" t="s">
        <v>187</v>
      </c>
      <c r="E41" s="66">
        <f>SUM(E32:E39)</f>
        <v>389267</v>
      </c>
      <c r="F41" s="53"/>
      <c r="G41" s="66">
        <f>SUM(G32:G39)</f>
        <v>10066331</v>
      </c>
      <c r="H41" s="53"/>
      <c r="I41" s="66">
        <f>SUM(I32:I39)</f>
        <v>50000</v>
      </c>
      <c r="J41" s="53"/>
      <c r="K41" s="66">
        <f>SUM(K32:K39)</f>
        <v>3107532</v>
      </c>
      <c r="L41" s="53"/>
      <c r="M41" s="66">
        <f>SUM(M32:M39)</f>
        <v>-33666</v>
      </c>
      <c r="N41" s="53"/>
      <c r="O41" s="66">
        <f>SUM(O32:O39)</f>
        <v>0</v>
      </c>
      <c r="P41" s="53"/>
      <c r="Q41" s="66">
        <f>SUM(Q32:Q39)</f>
        <v>3988653.8</v>
      </c>
      <c r="R41" s="53"/>
      <c r="S41" s="66">
        <f>SUM(S32:S39)</f>
        <v>17568117.800000001</v>
      </c>
    </row>
    <row r="42" spans="1:19" ht="19.5" customHeight="1" thickTop="1">
      <c r="A42" s="44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</row>
    <row r="43" spans="1:19" ht="20.100000000000001" customHeight="1">
      <c r="A43" s="70" t="s">
        <v>46</v>
      </c>
      <c r="B43" s="70"/>
      <c r="C43" s="70"/>
      <c r="D43" s="70"/>
      <c r="E43" s="54"/>
      <c r="F43" s="71"/>
      <c r="G43" s="71"/>
      <c r="H43" s="71"/>
      <c r="I43" s="54"/>
      <c r="J43" s="54"/>
      <c r="K43" s="54"/>
      <c r="L43" s="71"/>
      <c r="M43" s="54"/>
      <c r="N43" s="54"/>
      <c r="O43" s="54"/>
      <c r="P43" s="54"/>
      <c r="Q43" s="54"/>
      <c r="R43" s="71"/>
      <c r="S43" s="54"/>
    </row>
  </sheetData>
  <mergeCells count="3">
    <mergeCell ref="I6:K6"/>
    <mergeCell ref="M6:Q6"/>
    <mergeCell ref="E5:S5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topLeftCell="A40" zoomScale="85" zoomScaleNormal="85" zoomScaleSheetLayoutView="100" workbookViewId="0">
      <selection activeCell="D66" sqref="D66"/>
    </sheetView>
  </sheetViews>
  <sheetFormatPr defaultRowHeight="16.149999999999999" customHeight="1"/>
  <cols>
    <col min="1" max="3" width="1.7109375" style="24" customWidth="1"/>
    <col min="4" max="4" width="54.28515625" style="24" customWidth="1"/>
    <col min="5" max="5" width="14.7109375" style="59" bestFit="1" customWidth="1"/>
    <col min="6" max="6" width="0.7109375" style="25" customWidth="1"/>
    <col min="7" max="7" width="14.7109375" style="59" bestFit="1" customWidth="1"/>
    <col min="8" max="8" width="0.7109375" style="25" customWidth="1"/>
    <col min="9" max="9" width="15.28515625" style="59" bestFit="1" customWidth="1"/>
    <col min="10" max="10" width="0.7109375" style="25" customWidth="1"/>
    <col min="11" max="11" width="16.42578125" style="59" customWidth="1"/>
    <col min="12" max="12" width="0.7109375" style="25" customWidth="1"/>
    <col min="13" max="13" width="19.85546875" style="59" customWidth="1"/>
    <col min="14" max="14" width="0.7109375" style="24" customWidth="1"/>
    <col min="15" max="15" width="20" style="24" customWidth="1"/>
    <col min="16" max="16" width="0.7109375" style="24" customWidth="1"/>
    <col min="17" max="17" width="14.7109375" style="24" customWidth="1"/>
    <col min="18" max="234" width="9.140625" style="24"/>
    <col min="235" max="237" width="1.7109375" style="24" customWidth="1"/>
    <col min="238" max="238" width="50.28515625" style="24" customWidth="1"/>
    <col min="239" max="239" width="15.7109375" style="24" customWidth="1"/>
    <col min="240" max="240" width="0.85546875" style="24" customWidth="1"/>
    <col min="241" max="241" width="15.7109375" style="24" customWidth="1"/>
    <col min="242" max="242" width="0.85546875" style="24" customWidth="1"/>
    <col min="243" max="243" width="15.7109375" style="24" customWidth="1"/>
    <col min="244" max="244" width="0.85546875" style="24" customWidth="1"/>
    <col min="245" max="245" width="16.42578125" style="24" customWidth="1"/>
    <col min="246" max="246" width="0.85546875" style="24" customWidth="1"/>
    <col min="247" max="247" width="15.7109375" style="24" customWidth="1"/>
    <col min="248" max="248" width="0.85546875" style="24" customWidth="1"/>
    <col min="249" max="249" width="15.7109375" style="24" customWidth="1"/>
    <col min="250" max="250" width="0.85546875" style="24" customWidth="1"/>
    <col min="251" max="251" width="15.7109375" style="24" customWidth="1"/>
    <col min="252" max="490" width="9.140625" style="24"/>
    <col min="491" max="493" width="1.7109375" style="24" customWidth="1"/>
    <col min="494" max="494" width="50.28515625" style="24" customWidth="1"/>
    <col min="495" max="495" width="15.7109375" style="24" customWidth="1"/>
    <col min="496" max="496" width="0.85546875" style="24" customWidth="1"/>
    <col min="497" max="497" width="15.7109375" style="24" customWidth="1"/>
    <col min="498" max="498" width="0.85546875" style="24" customWidth="1"/>
    <col min="499" max="499" width="15.7109375" style="24" customWidth="1"/>
    <col min="500" max="500" width="0.85546875" style="24" customWidth="1"/>
    <col min="501" max="501" width="16.42578125" style="24" customWidth="1"/>
    <col min="502" max="502" width="0.85546875" style="24" customWidth="1"/>
    <col min="503" max="503" width="15.7109375" style="24" customWidth="1"/>
    <col min="504" max="504" width="0.85546875" style="24" customWidth="1"/>
    <col min="505" max="505" width="15.7109375" style="24" customWidth="1"/>
    <col min="506" max="506" width="0.85546875" style="24" customWidth="1"/>
    <col min="507" max="507" width="15.7109375" style="24" customWidth="1"/>
    <col min="508" max="746" width="9.140625" style="24"/>
    <col min="747" max="749" width="1.7109375" style="24" customWidth="1"/>
    <col min="750" max="750" width="50.28515625" style="24" customWidth="1"/>
    <col min="751" max="751" width="15.7109375" style="24" customWidth="1"/>
    <col min="752" max="752" width="0.85546875" style="24" customWidth="1"/>
    <col min="753" max="753" width="15.7109375" style="24" customWidth="1"/>
    <col min="754" max="754" width="0.85546875" style="24" customWidth="1"/>
    <col min="755" max="755" width="15.7109375" style="24" customWidth="1"/>
    <col min="756" max="756" width="0.85546875" style="24" customWidth="1"/>
    <col min="757" max="757" width="16.42578125" style="24" customWidth="1"/>
    <col min="758" max="758" width="0.85546875" style="24" customWidth="1"/>
    <col min="759" max="759" width="15.7109375" style="24" customWidth="1"/>
    <col min="760" max="760" width="0.85546875" style="24" customWidth="1"/>
    <col min="761" max="761" width="15.7109375" style="24" customWidth="1"/>
    <col min="762" max="762" width="0.85546875" style="24" customWidth="1"/>
    <col min="763" max="763" width="15.7109375" style="24" customWidth="1"/>
    <col min="764" max="1002" width="9.140625" style="24"/>
    <col min="1003" max="1005" width="1.7109375" style="24" customWidth="1"/>
    <col min="1006" max="1006" width="50.28515625" style="24" customWidth="1"/>
    <col min="1007" max="1007" width="15.7109375" style="24" customWidth="1"/>
    <col min="1008" max="1008" width="0.85546875" style="24" customWidth="1"/>
    <col min="1009" max="1009" width="15.7109375" style="24" customWidth="1"/>
    <col min="1010" max="1010" width="0.85546875" style="24" customWidth="1"/>
    <col min="1011" max="1011" width="15.7109375" style="24" customWidth="1"/>
    <col min="1012" max="1012" width="0.85546875" style="24" customWidth="1"/>
    <col min="1013" max="1013" width="16.42578125" style="24" customWidth="1"/>
    <col min="1014" max="1014" width="0.85546875" style="24" customWidth="1"/>
    <col min="1015" max="1015" width="15.7109375" style="24" customWidth="1"/>
    <col min="1016" max="1016" width="0.85546875" style="24" customWidth="1"/>
    <col min="1017" max="1017" width="15.7109375" style="24" customWidth="1"/>
    <col min="1018" max="1018" width="0.85546875" style="24" customWidth="1"/>
    <col min="1019" max="1019" width="15.7109375" style="24" customWidth="1"/>
    <col min="1020" max="1258" width="9.140625" style="24"/>
    <col min="1259" max="1261" width="1.7109375" style="24" customWidth="1"/>
    <col min="1262" max="1262" width="50.28515625" style="24" customWidth="1"/>
    <col min="1263" max="1263" width="15.7109375" style="24" customWidth="1"/>
    <col min="1264" max="1264" width="0.85546875" style="24" customWidth="1"/>
    <col min="1265" max="1265" width="15.7109375" style="24" customWidth="1"/>
    <col min="1266" max="1266" width="0.85546875" style="24" customWidth="1"/>
    <col min="1267" max="1267" width="15.7109375" style="24" customWidth="1"/>
    <col min="1268" max="1268" width="0.85546875" style="24" customWidth="1"/>
    <col min="1269" max="1269" width="16.42578125" style="24" customWidth="1"/>
    <col min="1270" max="1270" width="0.85546875" style="24" customWidth="1"/>
    <col min="1271" max="1271" width="15.7109375" style="24" customWidth="1"/>
    <col min="1272" max="1272" width="0.85546875" style="24" customWidth="1"/>
    <col min="1273" max="1273" width="15.7109375" style="24" customWidth="1"/>
    <col min="1274" max="1274" width="0.85546875" style="24" customWidth="1"/>
    <col min="1275" max="1275" width="15.7109375" style="24" customWidth="1"/>
    <col min="1276" max="1514" width="9.140625" style="24"/>
    <col min="1515" max="1517" width="1.7109375" style="24" customWidth="1"/>
    <col min="1518" max="1518" width="50.28515625" style="24" customWidth="1"/>
    <col min="1519" max="1519" width="15.7109375" style="24" customWidth="1"/>
    <col min="1520" max="1520" width="0.85546875" style="24" customWidth="1"/>
    <col min="1521" max="1521" width="15.7109375" style="24" customWidth="1"/>
    <col min="1522" max="1522" width="0.85546875" style="24" customWidth="1"/>
    <col min="1523" max="1523" width="15.7109375" style="24" customWidth="1"/>
    <col min="1524" max="1524" width="0.85546875" style="24" customWidth="1"/>
    <col min="1525" max="1525" width="16.42578125" style="24" customWidth="1"/>
    <col min="1526" max="1526" width="0.85546875" style="24" customWidth="1"/>
    <col min="1527" max="1527" width="15.7109375" style="24" customWidth="1"/>
    <col min="1528" max="1528" width="0.85546875" style="24" customWidth="1"/>
    <col min="1529" max="1529" width="15.7109375" style="24" customWidth="1"/>
    <col min="1530" max="1530" width="0.85546875" style="24" customWidth="1"/>
    <col min="1531" max="1531" width="15.7109375" style="24" customWidth="1"/>
    <col min="1532" max="1770" width="9.140625" style="24"/>
    <col min="1771" max="1773" width="1.7109375" style="24" customWidth="1"/>
    <col min="1774" max="1774" width="50.28515625" style="24" customWidth="1"/>
    <col min="1775" max="1775" width="15.7109375" style="24" customWidth="1"/>
    <col min="1776" max="1776" width="0.85546875" style="24" customWidth="1"/>
    <col min="1777" max="1777" width="15.7109375" style="24" customWidth="1"/>
    <col min="1778" max="1778" width="0.85546875" style="24" customWidth="1"/>
    <col min="1779" max="1779" width="15.7109375" style="24" customWidth="1"/>
    <col min="1780" max="1780" width="0.85546875" style="24" customWidth="1"/>
    <col min="1781" max="1781" width="16.42578125" style="24" customWidth="1"/>
    <col min="1782" max="1782" width="0.85546875" style="24" customWidth="1"/>
    <col min="1783" max="1783" width="15.7109375" style="24" customWidth="1"/>
    <col min="1784" max="1784" width="0.85546875" style="24" customWidth="1"/>
    <col min="1785" max="1785" width="15.7109375" style="24" customWidth="1"/>
    <col min="1786" max="1786" width="0.85546875" style="24" customWidth="1"/>
    <col min="1787" max="1787" width="15.7109375" style="24" customWidth="1"/>
    <col min="1788" max="2026" width="9.140625" style="24"/>
    <col min="2027" max="2029" width="1.7109375" style="24" customWidth="1"/>
    <col min="2030" max="2030" width="50.28515625" style="24" customWidth="1"/>
    <col min="2031" max="2031" width="15.7109375" style="24" customWidth="1"/>
    <col min="2032" max="2032" width="0.85546875" style="24" customWidth="1"/>
    <col min="2033" max="2033" width="15.7109375" style="24" customWidth="1"/>
    <col min="2034" max="2034" width="0.85546875" style="24" customWidth="1"/>
    <col min="2035" max="2035" width="15.7109375" style="24" customWidth="1"/>
    <col min="2036" max="2036" width="0.85546875" style="24" customWidth="1"/>
    <col min="2037" max="2037" width="16.42578125" style="24" customWidth="1"/>
    <col min="2038" max="2038" width="0.85546875" style="24" customWidth="1"/>
    <col min="2039" max="2039" width="15.7109375" style="24" customWidth="1"/>
    <col min="2040" max="2040" width="0.85546875" style="24" customWidth="1"/>
    <col min="2041" max="2041" width="15.7109375" style="24" customWidth="1"/>
    <col min="2042" max="2042" width="0.85546875" style="24" customWidth="1"/>
    <col min="2043" max="2043" width="15.7109375" style="24" customWidth="1"/>
    <col min="2044" max="2282" width="9.140625" style="24"/>
    <col min="2283" max="2285" width="1.7109375" style="24" customWidth="1"/>
    <col min="2286" max="2286" width="50.28515625" style="24" customWidth="1"/>
    <col min="2287" max="2287" width="15.7109375" style="24" customWidth="1"/>
    <col min="2288" max="2288" width="0.85546875" style="24" customWidth="1"/>
    <col min="2289" max="2289" width="15.7109375" style="24" customWidth="1"/>
    <col min="2290" max="2290" width="0.85546875" style="24" customWidth="1"/>
    <col min="2291" max="2291" width="15.7109375" style="24" customWidth="1"/>
    <col min="2292" max="2292" width="0.85546875" style="24" customWidth="1"/>
    <col min="2293" max="2293" width="16.42578125" style="24" customWidth="1"/>
    <col min="2294" max="2294" width="0.85546875" style="24" customWidth="1"/>
    <col min="2295" max="2295" width="15.7109375" style="24" customWidth="1"/>
    <col min="2296" max="2296" width="0.85546875" style="24" customWidth="1"/>
    <col min="2297" max="2297" width="15.7109375" style="24" customWidth="1"/>
    <col min="2298" max="2298" width="0.85546875" style="24" customWidth="1"/>
    <col min="2299" max="2299" width="15.7109375" style="24" customWidth="1"/>
    <col min="2300" max="2538" width="9.140625" style="24"/>
    <col min="2539" max="2541" width="1.7109375" style="24" customWidth="1"/>
    <col min="2542" max="2542" width="50.28515625" style="24" customWidth="1"/>
    <col min="2543" max="2543" width="15.7109375" style="24" customWidth="1"/>
    <col min="2544" max="2544" width="0.85546875" style="24" customWidth="1"/>
    <col min="2545" max="2545" width="15.7109375" style="24" customWidth="1"/>
    <col min="2546" max="2546" width="0.85546875" style="24" customWidth="1"/>
    <col min="2547" max="2547" width="15.7109375" style="24" customWidth="1"/>
    <col min="2548" max="2548" width="0.85546875" style="24" customWidth="1"/>
    <col min="2549" max="2549" width="16.42578125" style="24" customWidth="1"/>
    <col min="2550" max="2550" width="0.85546875" style="24" customWidth="1"/>
    <col min="2551" max="2551" width="15.7109375" style="24" customWidth="1"/>
    <col min="2552" max="2552" width="0.85546875" style="24" customWidth="1"/>
    <col min="2553" max="2553" width="15.7109375" style="24" customWidth="1"/>
    <col min="2554" max="2554" width="0.85546875" style="24" customWidth="1"/>
    <col min="2555" max="2555" width="15.7109375" style="24" customWidth="1"/>
    <col min="2556" max="2794" width="9.140625" style="24"/>
    <col min="2795" max="2797" width="1.7109375" style="24" customWidth="1"/>
    <col min="2798" max="2798" width="50.28515625" style="24" customWidth="1"/>
    <col min="2799" max="2799" width="15.7109375" style="24" customWidth="1"/>
    <col min="2800" max="2800" width="0.85546875" style="24" customWidth="1"/>
    <col min="2801" max="2801" width="15.7109375" style="24" customWidth="1"/>
    <col min="2802" max="2802" width="0.85546875" style="24" customWidth="1"/>
    <col min="2803" max="2803" width="15.7109375" style="24" customWidth="1"/>
    <col min="2804" max="2804" width="0.85546875" style="24" customWidth="1"/>
    <col min="2805" max="2805" width="16.42578125" style="24" customWidth="1"/>
    <col min="2806" max="2806" width="0.85546875" style="24" customWidth="1"/>
    <col min="2807" max="2807" width="15.7109375" style="24" customWidth="1"/>
    <col min="2808" max="2808" width="0.85546875" style="24" customWidth="1"/>
    <col min="2809" max="2809" width="15.7109375" style="24" customWidth="1"/>
    <col min="2810" max="2810" width="0.85546875" style="24" customWidth="1"/>
    <col min="2811" max="2811" width="15.7109375" style="24" customWidth="1"/>
    <col min="2812" max="3050" width="9.140625" style="24"/>
    <col min="3051" max="3053" width="1.7109375" style="24" customWidth="1"/>
    <col min="3054" max="3054" width="50.28515625" style="24" customWidth="1"/>
    <col min="3055" max="3055" width="15.7109375" style="24" customWidth="1"/>
    <col min="3056" max="3056" width="0.85546875" style="24" customWidth="1"/>
    <col min="3057" max="3057" width="15.7109375" style="24" customWidth="1"/>
    <col min="3058" max="3058" width="0.85546875" style="24" customWidth="1"/>
    <col min="3059" max="3059" width="15.7109375" style="24" customWidth="1"/>
    <col min="3060" max="3060" width="0.85546875" style="24" customWidth="1"/>
    <col min="3061" max="3061" width="16.42578125" style="24" customWidth="1"/>
    <col min="3062" max="3062" width="0.85546875" style="24" customWidth="1"/>
    <col min="3063" max="3063" width="15.7109375" style="24" customWidth="1"/>
    <col min="3064" max="3064" width="0.85546875" style="24" customWidth="1"/>
    <col min="3065" max="3065" width="15.7109375" style="24" customWidth="1"/>
    <col min="3066" max="3066" width="0.85546875" style="24" customWidth="1"/>
    <col min="3067" max="3067" width="15.7109375" style="24" customWidth="1"/>
    <col min="3068" max="3306" width="9.140625" style="24"/>
    <col min="3307" max="3309" width="1.7109375" style="24" customWidth="1"/>
    <col min="3310" max="3310" width="50.28515625" style="24" customWidth="1"/>
    <col min="3311" max="3311" width="15.7109375" style="24" customWidth="1"/>
    <col min="3312" max="3312" width="0.85546875" style="24" customWidth="1"/>
    <col min="3313" max="3313" width="15.7109375" style="24" customWidth="1"/>
    <col min="3314" max="3314" width="0.85546875" style="24" customWidth="1"/>
    <col min="3315" max="3315" width="15.7109375" style="24" customWidth="1"/>
    <col min="3316" max="3316" width="0.85546875" style="24" customWidth="1"/>
    <col min="3317" max="3317" width="16.42578125" style="24" customWidth="1"/>
    <col min="3318" max="3318" width="0.85546875" style="24" customWidth="1"/>
    <col min="3319" max="3319" width="15.7109375" style="24" customWidth="1"/>
    <col min="3320" max="3320" width="0.85546875" style="24" customWidth="1"/>
    <col min="3321" max="3321" width="15.7109375" style="24" customWidth="1"/>
    <col min="3322" max="3322" width="0.85546875" style="24" customWidth="1"/>
    <col min="3323" max="3323" width="15.7109375" style="24" customWidth="1"/>
    <col min="3324" max="3562" width="9.140625" style="24"/>
    <col min="3563" max="3565" width="1.7109375" style="24" customWidth="1"/>
    <col min="3566" max="3566" width="50.28515625" style="24" customWidth="1"/>
    <col min="3567" max="3567" width="15.7109375" style="24" customWidth="1"/>
    <col min="3568" max="3568" width="0.85546875" style="24" customWidth="1"/>
    <col min="3569" max="3569" width="15.7109375" style="24" customWidth="1"/>
    <col min="3570" max="3570" width="0.85546875" style="24" customWidth="1"/>
    <col min="3571" max="3571" width="15.7109375" style="24" customWidth="1"/>
    <col min="3572" max="3572" width="0.85546875" style="24" customWidth="1"/>
    <col min="3573" max="3573" width="16.42578125" style="24" customWidth="1"/>
    <col min="3574" max="3574" width="0.85546875" style="24" customWidth="1"/>
    <col min="3575" max="3575" width="15.7109375" style="24" customWidth="1"/>
    <col min="3576" max="3576" width="0.85546875" style="24" customWidth="1"/>
    <col min="3577" max="3577" width="15.7109375" style="24" customWidth="1"/>
    <col min="3578" max="3578" width="0.85546875" style="24" customWidth="1"/>
    <col min="3579" max="3579" width="15.7109375" style="24" customWidth="1"/>
    <col min="3580" max="3818" width="9.140625" style="24"/>
    <col min="3819" max="3821" width="1.7109375" style="24" customWidth="1"/>
    <col min="3822" max="3822" width="50.28515625" style="24" customWidth="1"/>
    <col min="3823" max="3823" width="15.7109375" style="24" customWidth="1"/>
    <col min="3824" max="3824" width="0.85546875" style="24" customWidth="1"/>
    <col min="3825" max="3825" width="15.7109375" style="24" customWidth="1"/>
    <col min="3826" max="3826" width="0.85546875" style="24" customWidth="1"/>
    <col min="3827" max="3827" width="15.7109375" style="24" customWidth="1"/>
    <col min="3828" max="3828" width="0.85546875" style="24" customWidth="1"/>
    <col min="3829" max="3829" width="16.42578125" style="24" customWidth="1"/>
    <col min="3830" max="3830" width="0.85546875" style="24" customWidth="1"/>
    <col min="3831" max="3831" width="15.7109375" style="24" customWidth="1"/>
    <col min="3832" max="3832" width="0.85546875" style="24" customWidth="1"/>
    <col min="3833" max="3833" width="15.7109375" style="24" customWidth="1"/>
    <col min="3834" max="3834" width="0.85546875" style="24" customWidth="1"/>
    <col min="3835" max="3835" width="15.7109375" style="24" customWidth="1"/>
    <col min="3836" max="4074" width="9.140625" style="24"/>
    <col min="4075" max="4077" width="1.7109375" style="24" customWidth="1"/>
    <col min="4078" max="4078" width="50.28515625" style="24" customWidth="1"/>
    <col min="4079" max="4079" width="15.7109375" style="24" customWidth="1"/>
    <col min="4080" max="4080" width="0.85546875" style="24" customWidth="1"/>
    <col min="4081" max="4081" width="15.7109375" style="24" customWidth="1"/>
    <col min="4082" max="4082" width="0.85546875" style="24" customWidth="1"/>
    <col min="4083" max="4083" width="15.7109375" style="24" customWidth="1"/>
    <col min="4084" max="4084" width="0.85546875" style="24" customWidth="1"/>
    <col min="4085" max="4085" width="16.42578125" style="24" customWidth="1"/>
    <col min="4086" max="4086" width="0.85546875" style="24" customWidth="1"/>
    <col min="4087" max="4087" width="15.7109375" style="24" customWidth="1"/>
    <col min="4088" max="4088" width="0.85546875" style="24" customWidth="1"/>
    <col min="4089" max="4089" width="15.7109375" style="24" customWidth="1"/>
    <col min="4090" max="4090" width="0.85546875" style="24" customWidth="1"/>
    <col min="4091" max="4091" width="15.7109375" style="24" customWidth="1"/>
    <col min="4092" max="4330" width="9.140625" style="24"/>
    <col min="4331" max="4333" width="1.7109375" style="24" customWidth="1"/>
    <col min="4334" max="4334" width="50.28515625" style="24" customWidth="1"/>
    <col min="4335" max="4335" width="15.7109375" style="24" customWidth="1"/>
    <col min="4336" max="4336" width="0.85546875" style="24" customWidth="1"/>
    <col min="4337" max="4337" width="15.7109375" style="24" customWidth="1"/>
    <col min="4338" max="4338" width="0.85546875" style="24" customWidth="1"/>
    <col min="4339" max="4339" width="15.7109375" style="24" customWidth="1"/>
    <col min="4340" max="4340" width="0.85546875" style="24" customWidth="1"/>
    <col min="4341" max="4341" width="16.42578125" style="24" customWidth="1"/>
    <col min="4342" max="4342" width="0.85546875" style="24" customWidth="1"/>
    <col min="4343" max="4343" width="15.7109375" style="24" customWidth="1"/>
    <col min="4344" max="4344" width="0.85546875" style="24" customWidth="1"/>
    <col min="4345" max="4345" width="15.7109375" style="24" customWidth="1"/>
    <col min="4346" max="4346" width="0.85546875" style="24" customWidth="1"/>
    <col min="4347" max="4347" width="15.7109375" style="24" customWidth="1"/>
    <col min="4348" max="4586" width="9.140625" style="24"/>
    <col min="4587" max="4589" width="1.7109375" style="24" customWidth="1"/>
    <col min="4590" max="4590" width="50.28515625" style="24" customWidth="1"/>
    <col min="4591" max="4591" width="15.7109375" style="24" customWidth="1"/>
    <col min="4592" max="4592" width="0.85546875" style="24" customWidth="1"/>
    <col min="4593" max="4593" width="15.7109375" style="24" customWidth="1"/>
    <col min="4594" max="4594" width="0.85546875" style="24" customWidth="1"/>
    <col min="4595" max="4595" width="15.7109375" style="24" customWidth="1"/>
    <col min="4596" max="4596" width="0.85546875" style="24" customWidth="1"/>
    <col min="4597" max="4597" width="16.42578125" style="24" customWidth="1"/>
    <col min="4598" max="4598" width="0.85546875" style="24" customWidth="1"/>
    <col min="4599" max="4599" width="15.7109375" style="24" customWidth="1"/>
    <col min="4600" max="4600" width="0.85546875" style="24" customWidth="1"/>
    <col min="4601" max="4601" width="15.7109375" style="24" customWidth="1"/>
    <col min="4602" max="4602" width="0.85546875" style="24" customWidth="1"/>
    <col min="4603" max="4603" width="15.7109375" style="24" customWidth="1"/>
    <col min="4604" max="4842" width="9.140625" style="24"/>
    <col min="4843" max="4845" width="1.7109375" style="24" customWidth="1"/>
    <col min="4846" max="4846" width="50.28515625" style="24" customWidth="1"/>
    <col min="4847" max="4847" width="15.7109375" style="24" customWidth="1"/>
    <col min="4848" max="4848" width="0.85546875" style="24" customWidth="1"/>
    <col min="4849" max="4849" width="15.7109375" style="24" customWidth="1"/>
    <col min="4850" max="4850" width="0.85546875" style="24" customWidth="1"/>
    <col min="4851" max="4851" width="15.7109375" style="24" customWidth="1"/>
    <col min="4852" max="4852" width="0.85546875" style="24" customWidth="1"/>
    <col min="4853" max="4853" width="16.42578125" style="24" customWidth="1"/>
    <col min="4854" max="4854" width="0.85546875" style="24" customWidth="1"/>
    <col min="4855" max="4855" width="15.7109375" style="24" customWidth="1"/>
    <col min="4856" max="4856" width="0.85546875" style="24" customWidth="1"/>
    <col min="4857" max="4857" width="15.7109375" style="24" customWidth="1"/>
    <col min="4858" max="4858" width="0.85546875" style="24" customWidth="1"/>
    <col min="4859" max="4859" width="15.7109375" style="24" customWidth="1"/>
    <col min="4860" max="5098" width="9.140625" style="24"/>
    <col min="5099" max="5101" width="1.7109375" style="24" customWidth="1"/>
    <col min="5102" max="5102" width="50.28515625" style="24" customWidth="1"/>
    <col min="5103" max="5103" width="15.7109375" style="24" customWidth="1"/>
    <col min="5104" max="5104" width="0.85546875" style="24" customWidth="1"/>
    <col min="5105" max="5105" width="15.7109375" style="24" customWidth="1"/>
    <col min="5106" max="5106" width="0.85546875" style="24" customWidth="1"/>
    <col min="5107" max="5107" width="15.7109375" style="24" customWidth="1"/>
    <col min="5108" max="5108" width="0.85546875" style="24" customWidth="1"/>
    <col min="5109" max="5109" width="16.42578125" style="24" customWidth="1"/>
    <col min="5110" max="5110" width="0.85546875" style="24" customWidth="1"/>
    <col min="5111" max="5111" width="15.7109375" style="24" customWidth="1"/>
    <col min="5112" max="5112" width="0.85546875" style="24" customWidth="1"/>
    <col min="5113" max="5113" width="15.7109375" style="24" customWidth="1"/>
    <col min="5114" max="5114" width="0.85546875" style="24" customWidth="1"/>
    <col min="5115" max="5115" width="15.7109375" style="24" customWidth="1"/>
    <col min="5116" max="5354" width="9.140625" style="24"/>
    <col min="5355" max="5357" width="1.7109375" style="24" customWidth="1"/>
    <col min="5358" max="5358" width="50.28515625" style="24" customWidth="1"/>
    <col min="5359" max="5359" width="15.7109375" style="24" customWidth="1"/>
    <col min="5360" max="5360" width="0.85546875" style="24" customWidth="1"/>
    <col min="5361" max="5361" width="15.7109375" style="24" customWidth="1"/>
    <col min="5362" max="5362" width="0.85546875" style="24" customWidth="1"/>
    <col min="5363" max="5363" width="15.7109375" style="24" customWidth="1"/>
    <col min="5364" max="5364" width="0.85546875" style="24" customWidth="1"/>
    <col min="5365" max="5365" width="16.42578125" style="24" customWidth="1"/>
    <col min="5366" max="5366" width="0.85546875" style="24" customWidth="1"/>
    <col min="5367" max="5367" width="15.7109375" style="24" customWidth="1"/>
    <col min="5368" max="5368" width="0.85546875" style="24" customWidth="1"/>
    <col min="5369" max="5369" width="15.7109375" style="24" customWidth="1"/>
    <col min="5370" max="5370" width="0.85546875" style="24" customWidth="1"/>
    <col min="5371" max="5371" width="15.7109375" style="24" customWidth="1"/>
    <col min="5372" max="5610" width="9.140625" style="24"/>
    <col min="5611" max="5613" width="1.7109375" style="24" customWidth="1"/>
    <col min="5614" max="5614" width="50.28515625" style="24" customWidth="1"/>
    <col min="5615" max="5615" width="15.7109375" style="24" customWidth="1"/>
    <col min="5616" max="5616" width="0.85546875" style="24" customWidth="1"/>
    <col min="5617" max="5617" width="15.7109375" style="24" customWidth="1"/>
    <col min="5618" max="5618" width="0.85546875" style="24" customWidth="1"/>
    <col min="5619" max="5619" width="15.7109375" style="24" customWidth="1"/>
    <col min="5620" max="5620" width="0.85546875" style="24" customWidth="1"/>
    <col min="5621" max="5621" width="16.42578125" style="24" customWidth="1"/>
    <col min="5622" max="5622" width="0.85546875" style="24" customWidth="1"/>
    <col min="5623" max="5623" width="15.7109375" style="24" customWidth="1"/>
    <col min="5624" max="5624" width="0.85546875" style="24" customWidth="1"/>
    <col min="5625" max="5625" width="15.7109375" style="24" customWidth="1"/>
    <col min="5626" max="5626" width="0.85546875" style="24" customWidth="1"/>
    <col min="5627" max="5627" width="15.7109375" style="24" customWidth="1"/>
    <col min="5628" max="5866" width="9.140625" style="24"/>
    <col min="5867" max="5869" width="1.7109375" style="24" customWidth="1"/>
    <col min="5870" max="5870" width="50.28515625" style="24" customWidth="1"/>
    <col min="5871" max="5871" width="15.7109375" style="24" customWidth="1"/>
    <col min="5872" max="5872" width="0.85546875" style="24" customWidth="1"/>
    <col min="5873" max="5873" width="15.7109375" style="24" customWidth="1"/>
    <col min="5874" max="5874" width="0.85546875" style="24" customWidth="1"/>
    <col min="5875" max="5875" width="15.7109375" style="24" customWidth="1"/>
    <col min="5876" max="5876" width="0.85546875" style="24" customWidth="1"/>
    <col min="5877" max="5877" width="16.42578125" style="24" customWidth="1"/>
    <col min="5878" max="5878" width="0.85546875" style="24" customWidth="1"/>
    <col min="5879" max="5879" width="15.7109375" style="24" customWidth="1"/>
    <col min="5880" max="5880" width="0.85546875" style="24" customWidth="1"/>
    <col min="5881" max="5881" width="15.7109375" style="24" customWidth="1"/>
    <col min="5882" max="5882" width="0.85546875" style="24" customWidth="1"/>
    <col min="5883" max="5883" width="15.7109375" style="24" customWidth="1"/>
    <col min="5884" max="6122" width="9.140625" style="24"/>
    <col min="6123" max="6125" width="1.7109375" style="24" customWidth="1"/>
    <col min="6126" max="6126" width="50.28515625" style="24" customWidth="1"/>
    <col min="6127" max="6127" width="15.7109375" style="24" customWidth="1"/>
    <col min="6128" max="6128" width="0.85546875" style="24" customWidth="1"/>
    <col min="6129" max="6129" width="15.7109375" style="24" customWidth="1"/>
    <col min="6130" max="6130" width="0.85546875" style="24" customWidth="1"/>
    <col min="6131" max="6131" width="15.7109375" style="24" customWidth="1"/>
    <col min="6132" max="6132" width="0.85546875" style="24" customWidth="1"/>
    <col min="6133" max="6133" width="16.42578125" style="24" customWidth="1"/>
    <col min="6134" max="6134" width="0.85546875" style="24" customWidth="1"/>
    <col min="6135" max="6135" width="15.7109375" style="24" customWidth="1"/>
    <col min="6136" max="6136" width="0.85546875" style="24" customWidth="1"/>
    <col min="6137" max="6137" width="15.7109375" style="24" customWidth="1"/>
    <col min="6138" max="6138" width="0.85546875" style="24" customWidth="1"/>
    <col min="6139" max="6139" width="15.7109375" style="24" customWidth="1"/>
    <col min="6140" max="6378" width="9.140625" style="24"/>
    <col min="6379" max="6381" width="1.7109375" style="24" customWidth="1"/>
    <col min="6382" max="6382" width="50.28515625" style="24" customWidth="1"/>
    <col min="6383" max="6383" width="15.7109375" style="24" customWidth="1"/>
    <col min="6384" max="6384" width="0.85546875" style="24" customWidth="1"/>
    <col min="6385" max="6385" width="15.7109375" style="24" customWidth="1"/>
    <col min="6386" max="6386" width="0.85546875" style="24" customWidth="1"/>
    <col min="6387" max="6387" width="15.7109375" style="24" customWidth="1"/>
    <col min="6388" max="6388" width="0.85546875" style="24" customWidth="1"/>
    <col min="6389" max="6389" width="16.42578125" style="24" customWidth="1"/>
    <col min="6390" max="6390" width="0.85546875" style="24" customWidth="1"/>
    <col min="6391" max="6391" width="15.7109375" style="24" customWidth="1"/>
    <col min="6392" max="6392" width="0.85546875" style="24" customWidth="1"/>
    <col min="6393" max="6393" width="15.7109375" style="24" customWidth="1"/>
    <col min="6394" max="6394" width="0.85546875" style="24" customWidth="1"/>
    <col min="6395" max="6395" width="15.7109375" style="24" customWidth="1"/>
    <col min="6396" max="6634" width="9.140625" style="24"/>
    <col min="6635" max="6637" width="1.7109375" style="24" customWidth="1"/>
    <col min="6638" max="6638" width="50.28515625" style="24" customWidth="1"/>
    <col min="6639" max="6639" width="15.7109375" style="24" customWidth="1"/>
    <col min="6640" max="6640" width="0.85546875" style="24" customWidth="1"/>
    <col min="6641" max="6641" width="15.7109375" style="24" customWidth="1"/>
    <col min="6642" max="6642" width="0.85546875" style="24" customWidth="1"/>
    <col min="6643" max="6643" width="15.7109375" style="24" customWidth="1"/>
    <col min="6644" max="6644" width="0.85546875" style="24" customWidth="1"/>
    <col min="6645" max="6645" width="16.42578125" style="24" customWidth="1"/>
    <col min="6646" max="6646" width="0.85546875" style="24" customWidth="1"/>
    <col min="6647" max="6647" width="15.7109375" style="24" customWidth="1"/>
    <col min="6648" max="6648" width="0.85546875" style="24" customWidth="1"/>
    <col min="6649" max="6649" width="15.7109375" style="24" customWidth="1"/>
    <col min="6650" max="6650" width="0.85546875" style="24" customWidth="1"/>
    <col min="6651" max="6651" width="15.7109375" style="24" customWidth="1"/>
    <col min="6652" max="6890" width="9.140625" style="24"/>
    <col min="6891" max="6893" width="1.7109375" style="24" customWidth="1"/>
    <col min="6894" max="6894" width="50.28515625" style="24" customWidth="1"/>
    <col min="6895" max="6895" width="15.7109375" style="24" customWidth="1"/>
    <col min="6896" max="6896" width="0.85546875" style="24" customWidth="1"/>
    <col min="6897" max="6897" width="15.7109375" style="24" customWidth="1"/>
    <col min="6898" max="6898" width="0.85546875" style="24" customWidth="1"/>
    <col min="6899" max="6899" width="15.7109375" style="24" customWidth="1"/>
    <col min="6900" max="6900" width="0.85546875" style="24" customWidth="1"/>
    <col min="6901" max="6901" width="16.42578125" style="24" customWidth="1"/>
    <col min="6902" max="6902" width="0.85546875" style="24" customWidth="1"/>
    <col min="6903" max="6903" width="15.7109375" style="24" customWidth="1"/>
    <col min="6904" max="6904" width="0.85546875" style="24" customWidth="1"/>
    <col min="6905" max="6905" width="15.7109375" style="24" customWidth="1"/>
    <col min="6906" max="6906" width="0.85546875" style="24" customWidth="1"/>
    <col min="6907" max="6907" width="15.7109375" style="24" customWidth="1"/>
    <col min="6908" max="7146" width="9.140625" style="24"/>
    <col min="7147" max="7149" width="1.7109375" style="24" customWidth="1"/>
    <col min="7150" max="7150" width="50.28515625" style="24" customWidth="1"/>
    <col min="7151" max="7151" width="15.7109375" style="24" customWidth="1"/>
    <col min="7152" max="7152" width="0.85546875" style="24" customWidth="1"/>
    <col min="7153" max="7153" width="15.7109375" style="24" customWidth="1"/>
    <col min="7154" max="7154" width="0.85546875" style="24" customWidth="1"/>
    <col min="7155" max="7155" width="15.7109375" style="24" customWidth="1"/>
    <col min="7156" max="7156" width="0.85546875" style="24" customWidth="1"/>
    <col min="7157" max="7157" width="16.42578125" style="24" customWidth="1"/>
    <col min="7158" max="7158" width="0.85546875" style="24" customWidth="1"/>
    <col min="7159" max="7159" width="15.7109375" style="24" customWidth="1"/>
    <col min="7160" max="7160" width="0.85546875" style="24" customWidth="1"/>
    <col min="7161" max="7161" width="15.7109375" style="24" customWidth="1"/>
    <col min="7162" max="7162" width="0.85546875" style="24" customWidth="1"/>
    <col min="7163" max="7163" width="15.7109375" style="24" customWidth="1"/>
    <col min="7164" max="7402" width="9.140625" style="24"/>
    <col min="7403" max="7405" width="1.7109375" style="24" customWidth="1"/>
    <col min="7406" max="7406" width="50.28515625" style="24" customWidth="1"/>
    <col min="7407" max="7407" width="15.7109375" style="24" customWidth="1"/>
    <col min="7408" max="7408" width="0.85546875" style="24" customWidth="1"/>
    <col min="7409" max="7409" width="15.7109375" style="24" customWidth="1"/>
    <col min="7410" max="7410" width="0.85546875" style="24" customWidth="1"/>
    <col min="7411" max="7411" width="15.7109375" style="24" customWidth="1"/>
    <col min="7412" max="7412" width="0.85546875" style="24" customWidth="1"/>
    <col min="7413" max="7413" width="16.42578125" style="24" customWidth="1"/>
    <col min="7414" max="7414" width="0.85546875" style="24" customWidth="1"/>
    <col min="7415" max="7415" width="15.7109375" style="24" customWidth="1"/>
    <col min="7416" max="7416" width="0.85546875" style="24" customWidth="1"/>
    <col min="7417" max="7417" width="15.7109375" style="24" customWidth="1"/>
    <col min="7418" max="7418" width="0.85546875" style="24" customWidth="1"/>
    <col min="7419" max="7419" width="15.7109375" style="24" customWidth="1"/>
    <col min="7420" max="7658" width="9.140625" style="24"/>
    <col min="7659" max="7661" width="1.7109375" style="24" customWidth="1"/>
    <col min="7662" max="7662" width="50.28515625" style="24" customWidth="1"/>
    <col min="7663" max="7663" width="15.7109375" style="24" customWidth="1"/>
    <col min="7664" max="7664" width="0.85546875" style="24" customWidth="1"/>
    <col min="7665" max="7665" width="15.7109375" style="24" customWidth="1"/>
    <col min="7666" max="7666" width="0.85546875" style="24" customWidth="1"/>
    <col min="7667" max="7667" width="15.7109375" style="24" customWidth="1"/>
    <col min="7668" max="7668" width="0.85546875" style="24" customWidth="1"/>
    <col min="7669" max="7669" width="16.42578125" style="24" customWidth="1"/>
    <col min="7670" max="7670" width="0.85546875" style="24" customWidth="1"/>
    <col min="7671" max="7671" width="15.7109375" style="24" customWidth="1"/>
    <col min="7672" max="7672" width="0.85546875" style="24" customWidth="1"/>
    <col min="7673" max="7673" width="15.7109375" style="24" customWidth="1"/>
    <col min="7674" max="7674" width="0.85546875" style="24" customWidth="1"/>
    <col min="7675" max="7675" width="15.7109375" style="24" customWidth="1"/>
    <col min="7676" max="7914" width="9.140625" style="24"/>
    <col min="7915" max="7917" width="1.7109375" style="24" customWidth="1"/>
    <col min="7918" max="7918" width="50.28515625" style="24" customWidth="1"/>
    <col min="7919" max="7919" width="15.7109375" style="24" customWidth="1"/>
    <col min="7920" max="7920" width="0.85546875" style="24" customWidth="1"/>
    <col min="7921" max="7921" width="15.7109375" style="24" customWidth="1"/>
    <col min="7922" max="7922" width="0.85546875" style="24" customWidth="1"/>
    <col min="7923" max="7923" width="15.7109375" style="24" customWidth="1"/>
    <col min="7924" max="7924" width="0.85546875" style="24" customWidth="1"/>
    <col min="7925" max="7925" width="16.42578125" style="24" customWidth="1"/>
    <col min="7926" max="7926" width="0.85546875" style="24" customWidth="1"/>
    <col min="7927" max="7927" width="15.7109375" style="24" customWidth="1"/>
    <col min="7928" max="7928" width="0.85546875" style="24" customWidth="1"/>
    <col min="7929" max="7929" width="15.7109375" style="24" customWidth="1"/>
    <col min="7930" max="7930" width="0.85546875" style="24" customWidth="1"/>
    <col min="7931" max="7931" width="15.7109375" style="24" customWidth="1"/>
    <col min="7932" max="8170" width="9.140625" style="24"/>
    <col min="8171" max="8173" width="1.7109375" style="24" customWidth="1"/>
    <col min="8174" max="8174" width="50.28515625" style="24" customWidth="1"/>
    <col min="8175" max="8175" width="15.7109375" style="24" customWidth="1"/>
    <col min="8176" max="8176" width="0.85546875" style="24" customWidth="1"/>
    <col min="8177" max="8177" width="15.7109375" style="24" customWidth="1"/>
    <col min="8178" max="8178" width="0.85546875" style="24" customWidth="1"/>
    <col min="8179" max="8179" width="15.7109375" style="24" customWidth="1"/>
    <col min="8180" max="8180" width="0.85546875" style="24" customWidth="1"/>
    <col min="8181" max="8181" width="16.42578125" style="24" customWidth="1"/>
    <col min="8182" max="8182" width="0.85546875" style="24" customWidth="1"/>
    <col min="8183" max="8183" width="15.7109375" style="24" customWidth="1"/>
    <col min="8184" max="8184" width="0.85546875" style="24" customWidth="1"/>
    <col min="8185" max="8185" width="15.7109375" style="24" customWidth="1"/>
    <col min="8186" max="8186" width="0.85546875" style="24" customWidth="1"/>
    <col min="8187" max="8187" width="15.7109375" style="24" customWidth="1"/>
    <col min="8188" max="8426" width="9.140625" style="24"/>
    <col min="8427" max="8429" width="1.7109375" style="24" customWidth="1"/>
    <col min="8430" max="8430" width="50.28515625" style="24" customWidth="1"/>
    <col min="8431" max="8431" width="15.7109375" style="24" customWidth="1"/>
    <col min="8432" max="8432" width="0.85546875" style="24" customWidth="1"/>
    <col min="8433" max="8433" width="15.7109375" style="24" customWidth="1"/>
    <col min="8434" max="8434" width="0.85546875" style="24" customWidth="1"/>
    <col min="8435" max="8435" width="15.7109375" style="24" customWidth="1"/>
    <col min="8436" max="8436" width="0.85546875" style="24" customWidth="1"/>
    <col min="8437" max="8437" width="16.42578125" style="24" customWidth="1"/>
    <col min="8438" max="8438" width="0.85546875" style="24" customWidth="1"/>
    <col min="8439" max="8439" width="15.7109375" style="24" customWidth="1"/>
    <col min="8440" max="8440" width="0.85546875" style="24" customWidth="1"/>
    <col min="8441" max="8441" width="15.7109375" style="24" customWidth="1"/>
    <col min="8442" max="8442" width="0.85546875" style="24" customWidth="1"/>
    <col min="8443" max="8443" width="15.7109375" style="24" customWidth="1"/>
    <col min="8444" max="8682" width="9.140625" style="24"/>
    <col min="8683" max="8685" width="1.7109375" style="24" customWidth="1"/>
    <col min="8686" max="8686" width="50.28515625" style="24" customWidth="1"/>
    <col min="8687" max="8687" width="15.7109375" style="24" customWidth="1"/>
    <col min="8688" max="8688" width="0.85546875" style="24" customWidth="1"/>
    <col min="8689" max="8689" width="15.7109375" style="24" customWidth="1"/>
    <col min="8690" max="8690" width="0.85546875" style="24" customWidth="1"/>
    <col min="8691" max="8691" width="15.7109375" style="24" customWidth="1"/>
    <col min="8692" max="8692" width="0.85546875" style="24" customWidth="1"/>
    <col min="8693" max="8693" width="16.42578125" style="24" customWidth="1"/>
    <col min="8694" max="8694" width="0.85546875" style="24" customWidth="1"/>
    <col min="8695" max="8695" width="15.7109375" style="24" customWidth="1"/>
    <col min="8696" max="8696" width="0.85546875" style="24" customWidth="1"/>
    <col min="8697" max="8697" width="15.7109375" style="24" customWidth="1"/>
    <col min="8698" max="8698" width="0.85546875" style="24" customWidth="1"/>
    <col min="8699" max="8699" width="15.7109375" style="24" customWidth="1"/>
    <col min="8700" max="8938" width="9.140625" style="24"/>
    <col min="8939" max="8941" width="1.7109375" style="24" customWidth="1"/>
    <col min="8942" max="8942" width="50.28515625" style="24" customWidth="1"/>
    <col min="8943" max="8943" width="15.7109375" style="24" customWidth="1"/>
    <col min="8944" max="8944" width="0.85546875" style="24" customWidth="1"/>
    <col min="8945" max="8945" width="15.7109375" style="24" customWidth="1"/>
    <col min="8946" max="8946" width="0.85546875" style="24" customWidth="1"/>
    <col min="8947" max="8947" width="15.7109375" style="24" customWidth="1"/>
    <col min="8948" max="8948" width="0.85546875" style="24" customWidth="1"/>
    <col min="8949" max="8949" width="16.42578125" style="24" customWidth="1"/>
    <col min="8950" max="8950" width="0.85546875" style="24" customWidth="1"/>
    <col min="8951" max="8951" width="15.7109375" style="24" customWidth="1"/>
    <col min="8952" max="8952" width="0.85546875" style="24" customWidth="1"/>
    <col min="8953" max="8953" width="15.7109375" style="24" customWidth="1"/>
    <col min="8954" max="8954" width="0.85546875" style="24" customWidth="1"/>
    <col min="8955" max="8955" width="15.7109375" style="24" customWidth="1"/>
    <col min="8956" max="9194" width="9.140625" style="24"/>
    <col min="9195" max="9197" width="1.7109375" style="24" customWidth="1"/>
    <col min="9198" max="9198" width="50.28515625" style="24" customWidth="1"/>
    <col min="9199" max="9199" width="15.7109375" style="24" customWidth="1"/>
    <col min="9200" max="9200" width="0.85546875" style="24" customWidth="1"/>
    <col min="9201" max="9201" width="15.7109375" style="24" customWidth="1"/>
    <col min="9202" max="9202" width="0.85546875" style="24" customWidth="1"/>
    <col min="9203" max="9203" width="15.7109375" style="24" customWidth="1"/>
    <col min="9204" max="9204" width="0.85546875" style="24" customWidth="1"/>
    <col min="9205" max="9205" width="16.42578125" style="24" customWidth="1"/>
    <col min="9206" max="9206" width="0.85546875" style="24" customWidth="1"/>
    <col min="9207" max="9207" width="15.7109375" style="24" customWidth="1"/>
    <col min="9208" max="9208" width="0.85546875" style="24" customWidth="1"/>
    <col min="9209" max="9209" width="15.7109375" style="24" customWidth="1"/>
    <col min="9210" max="9210" width="0.85546875" style="24" customWidth="1"/>
    <col min="9211" max="9211" width="15.7109375" style="24" customWidth="1"/>
    <col min="9212" max="9450" width="9.140625" style="24"/>
    <col min="9451" max="9453" width="1.7109375" style="24" customWidth="1"/>
    <col min="9454" max="9454" width="50.28515625" style="24" customWidth="1"/>
    <col min="9455" max="9455" width="15.7109375" style="24" customWidth="1"/>
    <col min="9456" max="9456" width="0.85546875" style="24" customWidth="1"/>
    <col min="9457" max="9457" width="15.7109375" style="24" customWidth="1"/>
    <col min="9458" max="9458" width="0.85546875" style="24" customWidth="1"/>
    <col min="9459" max="9459" width="15.7109375" style="24" customWidth="1"/>
    <col min="9460" max="9460" width="0.85546875" style="24" customWidth="1"/>
    <col min="9461" max="9461" width="16.42578125" style="24" customWidth="1"/>
    <col min="9462" max="9462" width="0.85546875" style="24" customWidth="1"/>
    <col min="9463" max="9463" width="15.7109375" style="24" customWidth="1"/>
    <col min="9464" max="9464" width="0.85546875" style="24" customWidth="1"/>
    <col min="9465" max="9465" width="15.7109375" style="24" customWidth="1"/>
    <col min="9466" max="9466" width="0.85546875" style="24" customWidth="1"/>
    <col min="9467" max="9467" width="15.7109375" style="24" customWidth="1"/>
    <col min="9468" max="9706" width="9.140625" style="24"/>
    <col min="9707" max="9709" width="1.7109375" style="24" customWidth="1"/>
    <col min="9710" max="9710" width="50.28515625" style="24" customWidth="1"/>
    <col min="9711" max="9711" width="15.7109375" style="24" customWidth="1"/>
    <col min="9712" max="9712" width="0.85546875" style="24" customWidth="1"/>
    <col min="9713" max="9713" width="15.7109375" style="24" customWidth="1"/>
    <col min="9714" max="9714" width="0.85546875" style="24" customWidth="1"/>
    <col min="9715" max="9715" width="15.7109375" style="24" customWidth="1"/>
    <col min="9716" max="9716" width="0.85546875" style="24" customWidth="1"/>
    <col min="9717" max="9717" width="16.42578125" style="24" customWidth="1"/>
    <col min="9718" max="9718" width="0.85546875" style="24" customWidth="1"/>
    <col min="9719" max="9719" width="15.7109375" style="24" customWidth="1"/>
    <col min="9720" max="9720" width="0.85546875" style="24" customWidth="1"/>
    <col min="9721" max="9721" width="15.7109375" style="24" customWidth="1"/>
    <col min="9722" max="9722" width="0.85546875" style="24" customWidth="1"/>
    <col min="9723" max="9723" width="15.7109375" style="24" customWidth="1"/>
    <col min="9724" max="9962" width="9.140625" style="24"/>
    <col min="9963" max="9965" width="1.7109375" style="24" customWidth="1"/>
    <col min="9966" max="9966" width="50.28515625" style="24" customWidth="1"/>
    <col min="9967" max="9967" width="15.7109375" style="24" customWidth="1"/>
    <col min="9968" max="9968" width="0.85546875" style="24" customWidth="1"/>
    <col min="9969" max="9969" width="15.7109375" style="24" customWidth="1"/>
    <col min="9970" max="9970" width="0.85546875" style="24" customWidth="1"/>
    <col min="9971" max="9971" width="15.7109375" style="24" customWidth="1"/>
    <col min="9972" max="9972" width="0.85546875" style="24" customWidth="1"/>
    <col min="9973" max="9973" width="16.42578125" style="24" customWidth="1"/>
    <col min="9974" max="9974" width="0.85546875" style="24" customWidth="1"/>
    <col min="9975" max="9975" width="15.7109375" style="24" customWidth="1"/>
    <col min="9976" max="9976" width="0.85546875" style="24" customWidth="1"/>
    <col min="9977" max="9977" width="15.7109375" style="24" customWidth="1"/>
    <col min="9978" max="9978" width="0.85546875" style="24" customWidth="1"/>
    <col min="9979" max="9979" width="15.7109375" style="24" customWidth="1"/>
    <col min="9980" max="10218" width="9.140625" style="24"/>
    <col min="10219" max="10221" width="1.7109375" style="24" customWidth="1"/>
    <col min="10222" max="10222" width="50.28515625" style="24" customWidth="1"/>
    <col min="10223" max="10223" width="15.7109375" style="24" customWidth="1"/>
    <col min="10224" max="10224" width="0.85546875" style="24" customWidth="1"/>
    <col min="10225" max="10225" width="15.7109375" style="24" customWidth="1"/>
    <col min="10226" max="10226" width="0.85546875" style="24" customWidth="1"/>
    <col min="10227" max="10227" width="15.7109375" style="24" customWidth="1"/>
    <col min="10228" max="10228" width="0.85546875" style="24" customWidth="1"/>
    <col min="10229" max="10229" width="16.42578125" style="24" customWidth="1"/>
    <col min="10230" max="10230" width="0.85546875" style="24" customWidth="1"/>
    <col min="10231" max="10231" width="15.7109375" style="24" customWidth="1"/>
    <col min="10232" max="10232" width="0.85546875" style="24" customWidth="1"/>
    <col min="10233" max="10233" width="15.7109375" style="24" customWidth="1"/>
    <col min="10234" max="10234" width="0.85546875" style="24" customWidth="1"/>
    <col min="10235" max="10235" width="15.7109375" style="24" customWidth="1"/>
    <col min="10236" max="10474" width="9.140625" style="24"/>
    <col min="10475" max="10477" width="1.7109375" style="24" customWidth="1"/>
    <col min="10478" max="10478" width="50.28515625" style="24" customWidth="1"/>
    <col min="10479" max="10479" width="15.7109375" style="24" customWidth="1"/>
    <col min="10480" max="10480" width="0.85546875" style="24" customWidth="1"/>
    <col min="10481" max="10481" width="15.7109375" style="24" customWidth="1"/>
    <col min="10482" max="10482" width="0.85546875" style="24" customWidth="1"/>
    <col min="10483" max="10483" width="15.7109375" style="24" customWidth="1"/>
    <col min="10484" max="10484" width="0.85546875" style="24" customWidth="1"/>
    <col min="10485" max="10485" width="16.42578125" style="24" customWidth="1"/>
    <col min="10486" max="10486" width="0.85546875" style="24" customWidth="1"/>
    <col min="10487" max="10487" width="15.7109375" style="24" customWidth="1"/>
    <col min="10488" max="10488" width="0.85546875" style="24" customWidth="1"/>
    <col min="10489" max="10489" width="15.7109375" style="24" customWidth="1"/>
    <col min="10490" max="10490" width="0.85546875" style="24" customWidth="1"/>
    <col min="10491" max="10491" width="15.7109375" style="24" customWidth="1"/>
    <col min="10492" max="10730" width="9.140625" style="24"/>
    <col min="10731" max="10733" width="1.7109375" style="24" customWidth="1"/>
    <col min="10734" max="10734" width="50.28515625" style="24" customWidth="1"/>
    <col min="10735" max="10735" width="15.7109375" style="24" customWidth="1"/>
    <col min="10736" max="10736" width="0.85546875" style="24" customWidth="1"/>
    <col min="10737" max="10737" width="15.7109375" style="24" customWidth="1"/>
    <col min="10738" max="10738" width="0.85546875" style="24" customWidth="1"/>
    <col min="10739" max="10739" width="15.7109375" style="24" customWidth="1"/>
    <col min="10740" max="10740" width="0.85546875" style="24" customWidth="1"/>
    <col min="10741" max="10741" width="16.42578125" style="24" customWidth="1"/>
    <col min="10742" max="10742" width="0.85546875" style="24" customWidth="1"/>
    <col min="10743" max="10743" width="15.7109375" style="24" customWidth="1"/>
    <col min="10744" max="10744" width="0.85546875" style="24" customWidth="1"/>
    <col min="10745" max="10745" width="15.7109375" style="24" customWidth="1"/>
    <col min="10746" max="10746" width="0.85546875" style="24" customWidth="1"/>
    <col min="10747" max="10747" width="15.7109375" style="24" customWidth="1"/>
    <col min="10748" max="10986" width="9.140625" style="24"/>
    <col min="10987" max="10989" width="1.7109375" style="24" customWidth="1"/>
    <col min="10990" max="10990" width="50.28515625" style="24" customWidth="1"/>
    <col min="10991" max="10991" width="15.7109375" style="24" customWidth="1"/>
    <col min="10992" max="10992" width="0.85546875" style="24" customWidth="1"/>
    <col min="10993" max="10993" width="15.7109375" style="24" customWidth="1"/>
    <col min="10994" max="10994" width="0.85546875" style="24" customWidth="1"/>
    <col min="10995" max="10995" width="15.7109375" style="24" customWidth="1"/>
    <col min="10996" max="10996" width="0.85546875" style="24" customWidth="1"/>
    <col min="10997" max="10997" width="16.42578125" style="24" customWidth="1"/>
    <col min="10998" max="10998" width="0.85546875" style="24" customWidth="1"/>
    <col min="10999" max="10999" width="15.7109375" style="24" customWidth="1"/>
    <col min="11000" max="11000" width="0.85546875" style="24" customWidth="1"/>
    <col min="11001" max="11001" width="15.7109375" style="24" customWidth="1"/>
    <col min="11002" max="11002" width="0.85546875" style="24" customWidth="1"/>
    <col min="11003" max="11003" width="15.7109375" style="24" customWidth="1"/>
    <col min="11004" max="11242" width="9.140625" style="24"/>
    <col min="11243" max="11245" width="1.7109375" style="24" customWidth="1"/>
    <col min="11246" max="11246" width="50.28515625" style="24" customWidth="1"/>
    <col min="11247" max="11247" width="15.7109375" style="24" customWidth="1"/>
    <col min="11248" max="11248" width="0.85546875" style="24" customWidth="1"/>
    <col min="11249" max="11249" width="15.7109375" style="24" customWidth="1"/>
    <col min="11250" max="11250" width="0.85546875" style="24" customWidth="1"/>
    <col min="11251" max="11251" width="15.7109375" style="24" customWidth="1"/>
    <col min="11252" max="11252" width="0.85546875" style="24" customWidth="1"/>
    <col min="11253" max="11253" width="16.42578125" style="24" customWidth="1"/>
    <col min="11254" max="11254" width="0.85546875" style="24" customWidth="1"/>
    <col min="11255" max="11255" width="15.7109375" style="24" customWidth="1"/>
    <col min="11256" max="11256" width="0.85546875" style="24" customWidth="1"/>
    <col min="11257" max="11257" width="15.7109375" style="24" customWidth="1"/>
    <col min="11258" max="11258" width="0.85546875" style="24" customWidth="1"/>
    <col min="11259" max="11259" width="15.7109375" style="24" customWidth="1"/>
    <col min="11260" max="11498" width="9.140625" style="24"/>
    <col min="11499" max="11501" width="1.7109375" style="24" customWidth="1"/>
    <col min="11502" max="11502" width="50.28515625" style="24" customWidth="1"/>
    <col min="11503" max="11503" width="15.7109375" style="24" customWidth="1"/>
    <col min="11504" max="11504" width="0.85546875" style="24" customWidth="1"/>
    <col min="11505" max="11505" width="15.7109375" style="24" customWidth="1"/>
    <col min="11506" max="11506" width="0.85546875" style="24" customWidth="1"/>
    <col min="11507" max="11507" width="15.7109375" style="24" customWidth="1"/>
    <col min="11508" max="11508" width="0.85546875" style="24" customWidth="1"/>
    <col min="11509" max="11509" width="16.42578125" style="24" customWidth="1"/>
    <col min="11510" max="11510" width="0.85546875" style="24" customWidth="1"/>
    <col min="11511" max="11511" width="15.7109375" style="24" customWidth="1"/>
    <col min="11512" max="11512" width="0.85546875" style="24" customWidth="1"/>
    <col min="11513" max="11513" width="15.7109375" style="24" customWidth="1"/>
    <col min="11514" max="11514" width="0.85546875" style="24" customWidth="1"/>
    <col min="11515" max="11515" width="15.7109375" style="24" customWidth="1"/>
    <col min="11516" max="11754" width="9.140625" style="24"/>
    <col min="11755" max="11757" width="1.7109375" style="24" customWidth="1"/>
    <col min="11758" max="11758" width="50.28515625" style="24" customWidth="1"/>
    <col min="11759" max="11759" width="15.7109375" style="24" customWidth="1"/>
    <col min="11760" max="11760" width="0.85546875" style="24" customWidth="1"/>
    <col min="11761" max="11761" width="15.7109375" style="24" customWidth="1"/>
    <col min="11762" max="11762" width="0.85546875" style="24" customWidth="1"/>
    <col min="11763" max="11763" width="15.7109375" style="24" customWidth="1"/>
    <col min="11764" max="11764" width="0.85546875" style="24" customWidth="1"/>
    <col min="11765" max="11765" width="16.42578125" style="24" customWidth="1"/>
    <col min="11766" max="11766" width="0.85546875" style="24" customWidth="1"/>
    <col min="11767" max="11767" width="15.7109375" style="24" customWidth="1"/>
    <col min="11768" max="11768" width="0.85546875" style="24" customWidth="1"/>
    <col min="11769" max="11769" width="15.7109375" style="24" customWidth="1"/>
    <col min="11770" max="11770" width="0.85546875" style="24" customWidth="1"/>
    <col min="11771" max="11771" width="15.7109375" style="24" customWidth="1"/>
    <col min="11772" max="12010" width="9.140625" style="24"/>
    <col min="12011" max="12013" width="1.7109375" style="24" customWidth="1"/>
    <col min="12014" max="12014" width="50.28515625" style="24" customWidth="1"/>
    <col min="12015" max="12015" width="15.7109375" style="24" customWidth="1"/>
    <col min="12016" max="12016" width="0.85546875" style="24" customWidth="1"/>
    <col min="12017" max="12017" width="15.7109375" style="24" customWidth="1"/>
    <col min="12018" max="12018" width="0.85546875" style="24" customWidth="1"/>
    <col min="12019" max="12019" width="15.7109375" style="24" customWidth="1"/>
    <col min="12020" max="12020" width="0.85546875" style="24" customWidth="1"/>
    <col min="12021" max="12021" width="16.42578125" style="24" customWidth="1"/>
    <col min="12022" max="12022" width="0.85546875" style="24" customWidth="1"/>
    <col min="12023" max="12023" width="15.7109375" style="24" customWidth="1"/>
    <col min="12024" max="12024" width="0.85546875" style="24" customWidth="1"/>
    <col min="12025" max="12025" width="15.7109375" style="24" customWidth="1"/>
    <col min="12026" max="12026" width="0.85546875" style="24" customWidth="1"/>
    <col min="12027" max="12027" width="15.7109375" style="24" customWidth="1"/>
    <col min="12028" max="12266" width="9.140625" style="24"/>
    <col min="12267" max="12269" width="1.7109375" style="24" customWidth="1"/>
    <col min="12270" max="12270" width="50.28515625" style="24" customWidth="1"/>
    <col min="12271" max="12271" width="15.7109375" style="24" customWidth="1"/>
    <col min="12272" max="12272" width="0.85546875" style="24" customWidth="1"/>
    <col min="12273" max="12273" width="15.7109375" style="24" customWidth="1"/>
    <col min="12274" max="12274" width="0.85546875" style="24" customWidth="1"/>
    <col min="12275" max="12275" width="15.7109375" style="24" customWidth="1"/>
    <col min="12276" max="12276" width="0.85546875" style="24" customWidth="1"/>
    <col min="12277" max="12277" width="16.42578125" style="24" customWidth="1"/>
    <col min="12278" max="12278" width="0.85546875" style="24" customWidth="1"/>
    <col min="12279" max="12279" width="15.7109375" style="24" customWidth="1"/>
    <col min="12280" max="12280" width="0.85546875" style="24" customWidth="1"/>
    <col min="12281" max="12281" width="15.7109375" style="24" customWidth="1"/>
    <col min="12282" max="12282" width="0.85546875" style="24" customWidth="1"/>
    <col min="12283" max="12283" width="15.7109375" style="24" customWidth="1"/>
    <col min="12284" max="12522" width="9.140625" style="24"/>
    <col min="12523" max="12525" width="1.7109375" style="24" customWidth="1"/>
    <col min="12526" max="12526" width="50.28515625" style="24" customWidth="1"/>
    <col min="12527" max="12527" width="15.7109375" style="24" customWidth="1"/>
    <col min="12528" max="12528" width="0.85546875" style="24" customWidth="1"/>
    <col min="12529" max="12529" width="15.7109375" style="24" customWidth="1"/>
    <col min="12530" max="12530" width="0.85546875" style="24" customWidth="1"/>
    <col min="12531" max="12531" width="15.7109375" style="24" customWidth="1"/>
    <col min="12532" max="12532" width="0.85546875" style="24" customWidth="1"/>
    <col min="12533" max="12533" width="16.42578125" style="24" customWidth="1"/>
    <col min="12534" max="12534" width="0.85546875" style="24" customWidth="1"/>
    <col min="12535" max="12535" width="15.7109375" style="24" customWidth="1"/>
    <col min="12536" max="12536" width="0.85546875" style="24" customWidth="1"/>
    <col min="12537" max="12537" width="15.7109375" style="24" customWidth="1"/>
    <col min="12538" max="12538" width="0.85546875" style="24" customWidth="1"/>
    <col min="12539" max="12539" width="15.7109375" style="24" customWidth="1"/>
    <col min="12540" max="12778" width="9.140625" style="24"/>
    <col min="12779" max="12781" width="1.7109375" style="24" customWidth="1"/>
    <col min="12782" max="12782" width="50.28515625" style="24" customWidth="1"/>
    <col min="12783" max="12783" width="15.7109375" style="24" customWidth="1"/>
    <col min="12784" max="12784" width="0.85546875" style="24" customWidth="1"/>
    <col min="12785" max="12785" width="15.7109375" style="24" customWidth="1"/>
    <col min="12786" max="12786" width="0.85546875" style="24" customWidth="1"/>
    <col min="12787" max="12787" width="15.7109375" style="24" customWidth="1"/>
    <col min="12788" max="12788" width="0.85546875" style="24" customWidth="1"/>
    <col min="12789" max="12789" width="16.42578125" style="24" customWidth="1"/>
    <col min="12790" max="12790" width="0.85546875" style="24" customWidth="1"/>
    <col min="12791" max="12791" width="15.7109375" style="24" customWidth="1"/>
    <col min="12792" max="12792" width="0.85546875" style="24" customWidth="1"/>
    <col min="12793" max="12793" width="15.7109375" style="24" customWidth="1"/>
    <col min="12794" max="12794" width="0.85546875" style="24" customWidth="1"/>
    <col min="12795" max="12795" width="15.7109375" style="24" customWidth="1"/>
    <col min="12796" max="13034" width="9.140625" style="24"/>
    <col min="13035" max="13037" width="1.7109375" style="24" customWidth="1"/>
    <col min="13038" max="13038" width="50.28515625" style="24" customWidth="1"/>
    <col min="13039" max="13039" width="15.7109375" style="24" customWidth="1"/>
    <col min="13040" max="13040" width="0.85546875" style="24" customWidth="1"/>
    <col min="13041" max="13041" width="15.7109375" style="24" customWidth="1"/>
    <col min="13042" max="13042" width="0.85546875" style="24" customWidth="1"/>
    <col min="13043" max="13043" width="15.7109375" style="24" customWidth="1"/>
    <col min="13044" max="13044" width="0.85546875" style="24" customWidth="1"/>
    <col min="13045" max="13045" width="16.42578125" style="24" customWidth="1"/>
    <col min="13046" max="13046" width="0.85546875" style="24" customWidth="1"/>
    <col min="13047" max="13047" width="15.7109375" style="24" customWidth="1"/>
    <col min="13048" max="13048" width="0.85546875" style="24" customWidth="1"/>
    <col min="13049" max="13049" width="15.7109375" style="24" customWidth="1"/>
    <col min="13050" max="13050" width="0.85546875" style="24" customWidth="1"/>
    <col min="13051" max="13051" width="15.7109375" style="24" customWidth="1"/>
    <col min="13052" max="13290" width="9.140625" style="24"/>
    <col min="13291" max="13293" width="1.7109375" style="24" customWidth="1"/>
    <col min="13294" max="13294" width="50.28515625" style="24" customWidth="1"/>
    <col min="13295" max="13295" width="15.7109375" style="24" customWidth="1"/>
    <col min="13296" max="13296" width="0.85546875" style="24" customWidth="1"/>
    <col min="13297" max="13297" width="15.7109375" style="24" customWidth="1"/>
    <col min="13298" max="13298" width="0.85546875" style="24" customWidth="1"/>
    <col min="13299" max="13299" width="15.7109375" style="24" customWidth="1"/>
    <col min="13300" max="13300" width="0.85546875" style="24" customWidth="1"/>
    <col min="13301" max="13301" width="16.42578125" style="24" customWidth="1"/>
    <col min="13302" max="13302" width="0.85546875" style="24" customWidth="1"/>
    <col min="13303" max="13303" width="15.7109375" style="24" customWidth="1"/>
    <col min="13304" max="13304" width="0.85546875" style="24" customWidth="1"/>
    <col min="13305" max="13305" width="15.7109375" style="24" customWidth="1"/>
    <col min="13306" max="13306" width="0.85546875" style="24" customWidth="1"/>
    <col min="13307" max="13307" width="15.7109375" style="24" customWidth="1"/>
    <col min="13308" max="13546" width="9.140625" style="24"/>
    <col min="13547" max="13549" width="1.7109375" style="24" customWidth="1"/>
    <col min="13550" max="13550" width="50.28515625" style="24" customWidth="1"/>
    <col min="13551" max="13551" width="15.7109375" style="24" customWidth="1"/>
    <col min="13552" max="13552" width="0.85546875" style="24" customWidth="1"/>
    <col min="13553" max="13553" width="15.7109375" style="24" customWidth="1"/>
    <col min="13554" max="13554" width="0.85546875" style="24" customWidth="1"/>
    <col min="13555" max="13555" width="15.7109375" style="24" customWidth="1"/>
    <col min="13556" max="13556" width="0.85546875" style="24" customWidth="1"/>
    <col min="13557" max="13557" width="16.42578125" style="24" customWidth="1"/>
    <col min="13558" max="13558" width="0.85546875" style="24" customWidth="1"/>
    <col min="13559" max="13559" width="15.7109375" style="24" customWidth="1"/>
    <col min="13560" max="13560" width="0.85546875" style="24" customWidth="1"/>
    <col min="13561" max="13561" width="15.7109375" style="24" customWidth="1"/>
    <col min="13562" max="13562" width="0.85546875" style="24" customWidth="1"/>
    <col min="13563" max="13563" width="15.7109375" style="24" customWidth="1"/>
    <col min="13564" max="13802" width="9.140625" style="24"/>
    <col min="13803" max="13805" width="1.7109375" style="24" customWidth="1"/>
    <col min="13806" max="13806" width="50.28515625" style="24" customWidth="1"/>
    <col min="13807" max="13807" width="15.7109375" style="24" customWidth="1"/>
    <col min="13808" max="13808" width="0.85546875" style="24" customWidth="1"/>
    <col min="13809" max="13809" width="15.7109375" style="24" customWidth="1"/>
    <col min="13810" max="13810" width="0.85546875" style="24" customWidth="1"/>
    <col min="13811" max="13811" width="15.7109375" style="24" customWidth="1"/>
    <col min="13812" max="13812" width="0.85546875" style="24" customWidth="1"/>
    <col min="13813" max="13813" width="16.42578125" style="24" customWidth="1"/>
    <col min="13814" max="13814" width="0.85546875" style="24" customWidth="1"/>
    <col min="13815" max="13815" width="15.7109375" style="24" customWidth="1"/>
    <col min="13816" max="13816" width="0.85546875" style="24" customWidth="1"/>
    <col min="13817" max="13817" width="15.7109375" style="24" customWidth="1"/>
    <col min="13818" max="13818" width="0.85546875" style="24" customWidth="1"/>
    <col min="13819" max="13819" width="15.7109375" style="24" customWidth="1"/>
    <col min="13820" max="14058" width="9.140625" style="24"/>
    <col min="14059" max="14061" width="1.7109375" style="24" customWidth="1"/>
    <col min="14062" max="14062" width="50.28515625" style="24" customWidth="1"/>
    <col min="14063" max="14063" width="15.7109375" style="24" customWidth="1"/>
    <col min="14064" max="14064" width="0.85546875" style="24" customWidth="1"/>
    <col min="14065" max="14065" width="15.7109375" style="24" customWidth="1"/>
    <col min="14066" max="14066" width="0.85546875" style="24" customWidth="1"/>
    <col min="14067" max="14067" width="15.7109375" style="24" customWidth="1"/>
    <col min="14068" max="14068" width="0.85546875" style="24" customWidth="1"/>
    <col min="14069" max="14069" width="16.42578125" style="24" customWidth="1"/>
    <col min="14070" max="14070" width="0.85546875" style="24" customWidth="1"/>
    <col min="14071" max="14071" width="15.7109375" style="24" customWidth="1"/>
    <col min="14072" max="14072" width="0.85546875" style="24" customWidth="1"/>
    <col min="14073" max="14073" width="15.7109375" style="24" customWidth="1"/>
    <col min="14074" max="14074" width="0.85546875" style="24" customWidth="1"/>
    <col min="14075" max="14075" width="15.7109375" style="24" customWidth="1"/>
    <col min="14076" max="14314" width="9.140625" style="24"/>
    <col min="14315" max="14317" width="1.7109375" style="24" customWidth="1"/>
    <col min="14318" max="14318" width="50.28515625" style="24" customWidth="1"/>
    <col min="14319" max="14319" width="15.7109375" style="24" customWidth="1"/>
    <col min="14320" max="14320" width="0.85546875" style="24" customWidth="1"/>
    <col min="14321" max="14321" width="15.7109375" style="24" customWidth="1"/>
    <col min="14322" max="14322" width="0.85546875" style="24" customWidth="1"/>
    <col min="14323" max="14323" width="15.7109375" style="24" customWidth="1"/>
    <col min="14324" max="14324" width="0.85546875" style="24" customWidth="1"/>
    <col min="14325" max="14325" width="16.42578125" style="24" customWidth="1"/>
    <col min="14326" max="14326" width="0.85546875" style="24" customWidth="1"/>
    <col min="14327" max="14327" width="15.7109375" style="24" customWidth="1"/>
    <col min="14328" max="14328" width="0.85546875" style="24" customWidth="1"/>
    <col min="14329" max="14329" width="15.7109375" style="24" customWidth="1"/>
    <col min="14330" max="14330" width="0.85546875" style="24" customWidth="1"/>
    <col min="14331" max="14331" width="15.7109375" style="24" customWidth="1"/>
    <col min="14332" max="14570" width="9.140625" style="24"/>
    <col min="14571" max="14573" width="1.7109375" style="24" customWidth="1"/>
    <col min="14574" max="14574" width="50.28515625" style="24" customWidth="1"/>
    <col min="14575" max="14575" width="15.7109375" style="24" customWidth="1"/>
    <col min="14576" max="14576" width="0.85546875" style="24" customWidth="1"/>
    <col min="14577" max="14577" width="15.7109375" style="24" customWidth="1"/>
    <col min="14578" max="14578" width="0.85546875" style="24" customWidth="1"/>
    <col min="14579" max="14579" width="15.7109375" style="24" customWidth="1"/>
    <col min="14580" max="14580" width="0.85546875" style="24" customWidth="1"/>
    <col min="14581" max="14581" width="16.42578125" style="24" customWidth="1"/>
    <col min="14582" max="14582" width="0.85546875" style="24" customWidth="1"/>
    <col min="14583" max="14583" width="15.7109375" style="24" customWidth="1"/>
    <col min="14584" max="14584" width="0.85546875" style="24" customWidth="1"/>
    <col min="14585" max="14585" width="15.7109375" style="24" customWidth="1"/>
    <col min="14586" max="14586" width="0.85546875" style="24" customWidth="1"/>
    <col min="14587" max="14587" width="15.7109375" style="24" customWidth="1"/>
    <col min="14588" max="14826" width="9.140625" style="24"/>
    <col min="14827" max="14829" width="1.7109375" style="24" customWidth="1"/>
    <col min="14830" max="14830" width="50.28515625" style="24" customWidth="1"/>
    <col min="14831" max="14831" width="15.7109375" style="24" customWidth="1"/>
    <col min="14832" max="14832" width="0.85546875" style="24" customWidth="1"/>
    <col min="14833" max="14833" width="15.7109375" style="24" customWidth="1"/>
    <col min="14834" max="14834" width="0.85546875" style="24" customWidth="1"/>
    <col min="14835" max="14835" width="15.7109375" style="24" customWidth="1"/>
    <col min="14836" max="14836" width="0.85546875" style="24" customWidth="1"/>
    <col min="14837" max="14837" width="16.42578125" style="24" customWidth="1"/>
    <col min="14838" max="14838" width="0.85546875" style="24" customWidth="1"/>
    <col min="14839" max="14839" width="15.7109375" style="24" customWidth="1"/>
    <col min="14840" max="14840" width="0.85546875" style="24" customWidth="1"/>
    <col min="14841" max="14841" width="15.7109375" style="24" customWidth="1"/>
    <col min="14842" max="14842" width="0.85546875" style="24" customWidth="1"/>
    <col min="14843" max="14843" width="15.7109375" style="24" customWidth="1"/>
    <col min="14844" max="15082" width="9.140625" style="24"/>
    <col min="15083" max="15085" width="1.7109375" style="24" customWidth="1"/>
    <col min="15086" max="15086" width="50.28515625" style="24" customWidth="1"/>
    <col min="15087" max="15087" width="15.7109375" style="24" customWidth="1"/>
    <col min="15088" max="15088" width="0.85546875" style="24" customWidth="1"/>
    <col min="15089" max="15089" width="15.7109375" style="24" customWidth="1"/>
    <col min="15090" max="15090" width="0.85546875" style="24" customWidth="1"/>
    <col min="15091" max="15091" width="15.7109375" style="24" customWidth="1"/>
    <col min="15092" max="15092" width="0.85546875" style="24" customWidth="1"/>
    <col min="15093" max="15093" width="16.42578125" style="24" customWidth="1"/>
    <col min="15094" max="15094" width="0.85546875" style="24" customWidth="1"/>
    <col min="15095" max="15095" width="15.7109375" style="24" customWidth="1"/>
    <col min="15096" max="15096" width="0.85546875" style="24" customWidth="1"/>
    <col min="15097" max="15097" width="15.7109375" style="24" customWidth="1"/>
    <col min="15098" max="15098" width="0.85546875" style="24" customWidth="1"/>
    <col min="15099" max="15099" width="15.7109375" style="24" customWidth="1"/>
    <col min="15100" max="15338" width="9.140625" style="24"/>
    <col min="15339" max="15341" width="1.7109375" style="24" customWidth="1"/>
    <col min="15342" max="15342" width="50.28515625" style="24" customWidth="1"/>
    <col min="15343" max="15343" width="15.7109375" style="24" customWidth="1"/>
    <col min="15344" max="15344" width="0.85546875" style="24" customWidth="1"/>
    <col min="15345" max="15345" width="15.7109375" style="24" customWidth="1"/>
    <col min="15346" max="15346" width="0.85546875" style="24" customWidth="1"/>
    <col min="15347" max="15347" width="15.7109375" style="24" customWidth="1"/>
    <col min="15348" max="15348" width="0.85546875" style="24" customWidth="1"/>
    <col min="15349" max="15349" width="16.42578125" style="24" customWidth="1"/>
    <col min="15350" max="15350" width="0.85546875" style="24" customWidth="1"/>
    <col min="15351" max="15351" width="15.7109375" style="24" customWidth="1"/>
    <col min="15352" max="15352" width="0.85546875" style="24" customWidth="1"/>
    <col min="15353" max="15353" width="15.7109375" style="24" customWidth="1"/>
    <col min="15354" max="15354" width="0.85546875" style="24" customWidth="1"/>
    <col min="15355" max="15355" width="15.7109375" style="24" customWidth="1"/>
    <col min="15356" max="15594" width="9.140625" style="24"/>
    <col min="15595" max="15597" width="1.7109375" style="24" customWidth="1"/>
    <col min="15598" max="15598" width="50.28515625" style="24" customWidth="1"/>
    <col min="15599" max="15599" width="15.7109375" style="24" customWidth="1"/>
    <col min="15600" max="15600" width="0.85546875" style="24" customWidth="1"/>
    <col min="15601" max="15601" width="15.7109375" style="24" customWidth="1"/>
    <col min="15602" max="15602" width="0.85546875" style="24" customWidth="1"/>
    <col min="15603" max="15603" width="15.7109375" style="24" customWidth="1"/>
    <col min="15604" max="15604" width="0.85546875" style="24" customWidth="1"/>
    <col min="15605" max="15605" width="16.42578125" style="24" customWidth="1"/>
    <col min="15606" max="15606" width="0.85546875" style="24" customWidth="1"/>
    <col min="15607" max="15607" width="15.7109375" style="24" customWidth="1"/>
    <col min="15608" max="15608" width="0.85546875" style="24" customWidth="1"/>
    <col min="15609" max="15609" width="15.7109375" style="24" customWidth="1"/>
    <col min="15610" max="15610" width="0.85546875" style="24" customWidth="1"/>
    <col min="15611" max="15611" width="15.7109375" style="24" customWidth="1"/>
    <col min="15612" max="15850" width="9.140625" style="24"/>
    <col min="15851" max="15853" width="1.7109375" style="24" customWidth="1"/>
    <col min="15854" max="15854" width="50.28515625" style="24" customWidth="1"/>
    <col min="15855" max="15855" width="15.7109375" style="24" customWidth="1"/>
    <col min="15856" max="15856" width="0.85546875" style="24" customWidth="1"/>
    <col min="15857" max="15857" width="15.7109375" style="24" customWidth="1"/>
    <col min="15858" max="15858" width="0.85546875" style="24" customWidth="1"/>
    <col min="15859" max="15859" width="15.7109375" style="24" customWidth="1"/>
    <col min="15860" max="15860" width="0.85546875" style="24" customWidth="1"/>
    <col min="15861" max="15861" width="16.42578125" style="24" customWidth="1"/>
    <col min="15862" max="15862" width="0.85546875" style="24" customWidth="1"/>
    <col min="15863" max="15863" width="15.7109375" style="24" customWidth="1"/>
    <col min="15864" max="15864" width="0.85546875" style="24" customWidth="1"/>
    <col min="15865" max="15865" width="15.7109375" style="24" customWidth="1"/>
    <col min="15866" max="15866" width="0.85546875" style="24" customWidth="1"/>
    <col min="15867" max="15867" width="15.7109375" style="24" customWidth="1"/>
    <col min="15868" max="16104" width="9.140625" style="24"/>
    <col min="16105" max="16110" width="9.140625" style="24" customWidth="1"/>
    <col min="16111" max="16384" width="9.140625" style="24"/>
  </cols>
  <sheetData>
    <row r="1" spans="1:17" ht="16.149999999999999" customHeight="1">
      <c r="A1" s="22" t="s">
        <v>143</v>
      </c>
      <c r="B1" s="23"/>
      <c r="C1" s="23"/>
      <c r="D1" s="32"/>
    </row>
    <row r="2" spans="1:17" ht="16.149999999999999" customHeight="1">
      <c r="A2" s="62" t="s">
        <v>57</v>
      </c>
      <c r="B2" s="62"/>
      <c r="C2" s="62"/>
      <c r="D2" s="62"/>
      <c r="E2" s="64"/>
      <c r="F2" s="27"/>
      <c r="G2" s="64"/>
      <c r="H2" s="27"/>
      <c r="I2" s="64"/>
      <c r="J2" s="27"/>
      <c r="K2" s="64"/>
      <c r="L2" s="27"/>
      <c r="M2" s="64"/>
    </row>
    <row r="3" spans="1:17" ht="16.149999999999999" customHeight="1">
      <c r="A3" s="20" t="str">
        <f>+'SH8'!A3</f>
        <v>For the six-month period ended 30 June 2020</v>
      </c>
      <c r="B3" s="63"/>
      <c r="C3" s="63"/>
      <c r="D3" s="63"/>
      <c r="E3" s="65"/>
      <c r="F3" s="52"/>
      <c r="G3" s="65"/>
      <c r="H3" s="52"/>
      <c r="I3" s="65"/>
      <c r="J3" s="52"/>
      <c r="K3" s="65"/>
      <c r="L3" s="52"/>
      <c r="M3" s="65"/>
      <c r="N3" s="70"/>
      <c r="O3" s="70"/>
      <c r="P3" s="70"/>
      <c r="Q3" s="70"/>
    </row>
    <row r="4" spans="1:17" ht="16.149999999999999" customHeight="1">
      <c r="A4" s="21"/>
      <c r="B4" s="75"/>
      <c r="C4" s="75"/>
      <c r="D4" s="75"/>
      <c r="E4" s="67"/>
      <c r="F4" s="47"/>
      <c r="G4" s="67"/>
      <c r="H4" s="47"/>
      <c r="I4" s="67"/>
      <c r="J4" s="47"/>
      <c r="K4" s="67"/>
      <c r="L4" s="47"/>
      <c r="M4" s="67"/>
      <c r="N4" s="2"/>
      <c r="O4" s="2"/>
      <c r="P4" s="2"/>
      <c r="Q4" s="2"/>
    </row>
    <row r="5" spans="1:17" ht="16.149999999999999" customHeight="1">
      <c r="A5" s="21"/>
      <c r="B5" s="62"/>
      <c r="C5" s="62"/>
      <c r="D5" s="62"/>
      <c r="E5" s="64"/>
      <c r="F5" s="27"/>
      <c r="G5" s="64"/>
      <c r="H5" s="27"/>
      <c r="I5" s="64"/>
      <c r="J5" s="27"/>
      <c r="K5" s="64"/>
      <c r="L5" s="27"/>
      <c r="M5" s="64"/>
    </row>
    <row r="6" spans="1:17" ht="16.149999999999999" customHeight="1">
      <c r="A6" s="21"/>
      <c r="B6" s="62"/>
      <c r="C6" s="62"/>
      <c r="D6" s="62"/>
      <c r="E6" s="135" t="s">
        <v>106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ht="16.149999999999999" customHeight="1">
      <c r="A7" s="21"/>
      <c r="B7" s="62"/>
      <c r="C7" s="62"/>
      <c r="D7" s="62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</row>
    <row r="8" spans="1:17" ht="16.149999999999999" customHeight="1">
      <c r="A8" s="23"/>
      <c r="B8" s="23"/>
      <c r="C8" s="23"/>
      <c r="D8" s="23"/>
      <c r="E8" s="64"/>
      <c r="F8" s="64"/>
      <c r="G8" s="64"/>
      <c r="H8" s="64"/>
      <c r="I8" s="135" t="s">
        <v>13</v>
      </c>
      <c r="J8" s="135"/>
      <c r="K8" s="135"/>
      <c r="L8" s="67"/>
      <c r="M8" s="135" t="s">
        <v>17</v>
      </c>
      <c r="N8" s="135"/>
      <c r="O8" s="135"/>
      <c r="P8" s="64"/>
      <c r="Q8" s="64"/>
    </row>
    <row r="9" spans="1:17" ht="16.149999999999999" customHeight="1">
      <c r="A9" s="23"/>
      <c r="B9" s="23"/>
      <c r="C9" s="23"/>
      <c r="D9" s="23"/>
      <c r="E9" s="64"/>
      <c r="F9" s="64"/>
      <c r="G9" s="64"/>
      <c r="H9" s="64"/>
      <c r="I9" s="67"/>
      <c r="J9" s="67"/>
      <c r="K9" s="67"/>
      <c r="L9" s="67"/>
      <c r="M9" s="67" t="s">
        <v>128</v>
      </c>
      <c r="N9" s="64"/>
      <c r="O9" s="64"/>
      <c r="P9" s="64"/>
      <c r="Q9" s="64"/>
    </row>
    <row r="10" spans="1:17" ht="16.149999999999999" customHeight="1">
      <c r="A10" s="23"/>
      <c r="B10" s="23"/>
      <c r="C10" s="23"/>
      <c r="D10" s="23"/>
      <c r="E10" s="64"/>
      <c r="F10" s="64"/>
      <c r="G10" s="64"/>
      <c r="H10" s="64"/>
      <c r="I10" s="67"/>
      <c r="J10" s="67"/>
      <c r="K10" s="67"/>
      <c r="L10" s="67"/>
      <c r="M10" s="67" t="s">
        <v>132</v>
      </c>
      <c r="N10" s="64"/>
      <c r="O10" s="64"/>
      <c r="P10" s="64"/>
      <c r="Q10" s="64"/>
    </row>
    <row r="11" spans="1:17" ht="16.149999999999999" customHeight="1">
      <c r="A11" s="23"/>
      <c r="B11" s="23"/>
      <c r="C11" s="23"/>
      <c r="D11" s="23"/>
      <c r="E11" s="64"/>
      <c r="F11" s="64"/>
      <c r="G11" s="64"/>
      <c r="H11" s="64"/>
      <c r="I11" s="67"/>
      <c r="J11" s="67"/>
      <c r="K11" s="67"/>
      <c r="L11" s="67"/>
      <c r="M11" s="67" t="s">
        <v>131</v>
      </c>
      <c r="N11" s="64"/>
      <c r="O11" s="67" t="s">
        <v>197</v>
      </c>
      <c r="P11" s="64"/>
      <c r="Q11" s="64"/>
    </row>
    <row r="12" spans="1:17" ht="16.149999999999999" customHeight="1">
      <c r="E12" s="64" t="s">
        <v>56</v>
      </c>
      <c r="F12" s="64"/>
      <c r="G12" s="64"/>
      <c r="H12" s="64"/>
      <c r="I12" s="64"/>
      <c r="J12" s="64"/>
      <c r="K12" s="64"/>
      <c r="L12" s="67"/>
      <c r="M12" s="67" t="s">
        <v>123</v>
      </c>
      <c r="N12" s="64"/>
      <c r="O12" s="67" t="s">
        <v>198</v>
      </c>
      <c r="P12" s="64"/>
      <c r="Q12" s="64"/>
    </row>
    <row r="13" spans="1:17" ht="16.149999999999999" customHeight="1">
      <c r="E13" s="64" t="s">
        <v>32</v>
      </c>
      <c r="F13" s="64"/>
      <c r="G13" s="64" t="s">
        <v>101</v>
      </c>
      <c r="H13" s="64"/>
      <c r="I13" s="67" t="s">
        <v>27</v>
      </c>
      <c r="J13" s="67"/>
      <c r="K13" s="64"/>
      <c r="L13" s="67"/>
      <c r="M13" s="67" t="s">
        <v>102</v>
      </c>
      <c r="N13" s="67"/>
      <c r="O13" s="67" t="s">
        <v>199</v>
      </c>
      <c r="P13" s="67"/>
      <c r="Q13" s="67" t="s">
        <v>28</v>
      </c>
    </row>
    <row r="14" spans="1:17" ht="16.149999999999999" customHeight="1">
      <c r="E14" s="67" t="s">
        <v>29</v>
      </c>
      <c r="F14" s="67"/>
      <c r="G14" s="67" t="s">
        <v>29</v>
      </c>
      <c r="H14" s="67"/>
      <c r="I14" s="67" t="s">
        <v>30</v>
      </c>
      <c r="J14" s="67"/>
      <c r="K14" s="64" t="s">
        <v>16</v>
      </c>
      <c r="L14" s="67"/>
      <c r="M14" s="67" t="s">
        <v>165</v>
      </c>
      <c r="N14" s="67"/>
      <c r="O14" s="67" t="s">
        <v>200</v>
      </c>
      <c r="P14" s="67"/>
      <c r="Q14" s="67" t="s">
        <v>31</v>
      </c>
    </row>
    <row r="15" spans="1:17" ht="16.149999999999999" customHeight="1">
      <c r="E15" s="65" t="s">
        <v>51</v>
      </c>
      <c r="F15" s="67"/>
      <c r="G15" s="65" t="s">
        <v>51</v>
      </c>
      <c r="H15" s="67"/>
      <c r="I15" s="65" t="s">
        <v>51</v>
      </c>
      <c r="J15" s="67"/>
      <c r="K15" s="65" t="s">
        <v>51</v>
      </c>
      <c r="L15" s="67"/>
      <c r="M15" s="65" t="s">
        <v>51</v>
      </c>
      <c r="N15" s="67"/>
      <c r="O15" s="65" t="s">
        <v>51</v>
      </c>
      <c r="P15" s="67"/>
      <c r="Q15" s="65" t="s">
        <v>51</v>
      </c>
    </row>
    <row r="16" spans="1:17" ht="6" customHeight="1">
      <c r="A16" s="22"/>
      <c r="E16" s="68"/>
      <c r="F16" s="69"/>
      <c r="G16" s="68"/>
      <c r="H16" s="69"/>
      <c r="I16" s="68"/>
      <c r="J16" s="69"/>
      <c r="K16" s="68"/>
      <c r="L16" s="69"/>
      <c r="M16" s="68"/>
    </row>
    <row r="17" spans="1:17" ht="15.6" customHeight="1">
      <c r="A17" s="22" t="s">
        <v>60</v>
      </c>
      <c r="E17" s="53">
        <v>296417</v>
      </c>
      <c r="F17" s="53"/>
      <c r="G17" s="53">
        <v>5276027</v>
      </c>
      <c r="H17" s="53"/>
      <c r="I17" s="53">
        <v>50000</v>
      </c>
      <c r="J17" s="53"/>
      <c r="K17" s="53">
        <v>2152489</v>
      </c>
      <c r="M17" s="53">
        <v>-191417</v>
      </c>
      <c r="N17" s="53"/>
      <c r="O17" s="53">
        <v>0</v>
      </c>
      <c r="P17" s="53"/>
      <c r="Q17" s="53">
        <f>SUM(E17:O17)</f>
        <v>7583516</v>
      </c>
    </row>
    <row r="18" spans="1:17" ht="15.6" customHeight="1">
      <c r="A18" s="24" t="s">
        <v>191</v>
      </c>
      <c r="E18" s="53">
        <v>88493</v>
      </c>
      <c r="F18" s="53"/>
      <c r="G18" s="53">
        <v>4629678</v>
      </c>
      <c r="H18" s="53"/>
      <c r="I18" s="53">
        <v>0</v>
      </c>
      <c r="J18" s="53"/>
      <c r="K18" s="53">
        <v>0</v>
      </c>
      <c r="M18" s="53">
        <v>0</v>
      </c>
      <c r="N18" s="53"/>
      <c r="O18" s="53">
        <v>0</v>
      </c>
      <c r="P18" s="53"/>
      <c r="Q18" s="53">
        <f>SUM(E18:O18)</f>
        <v>4718171</v>
      </c>
    </row>
    <row r="19" spans="1:17" ht="15.6" customHeight="1">
      <c r="A19" s="24" t="s">
        <v>196</v>
      </c>
      <c r="E19" s="53">
        <v>0</v>
      </c>
      <c r="F19" s="53"/>
      <c r="G19" s="53">
        <v>0</v>
      </c>
      <c r="H19" s="53"/>
      <c r="I19" s="53">
        <v>0</v>
      </c>
      <c r="J19" s="53"/>
      <c r="K19" s="53">
        <f>SUM('PL6-7'!L45)</f>
        <v>18468</v>
      </c>
      <c r="M19" s="53">
        <v>0</v>
      </c>
      <c r="N19" s="53"/>
      <c r="O19" s="53">
        <v>0</v>
      </c>
      <c r="P19" s="53"/>
      <c r="Q19" s="53">
        <f>SUM(E19:O19)</f>
        <v>18468</v>
      </c>
    </row>
    <row r="20" spans="1:17" ht="15.6" customHeight="1">
      <c r="A20" s="24" t="s">
        <v>72</v>
      </c>
      <c r="E20" s="53"/>
      <c r="F20" s="53"/>
      <c r="G20" s="53"/>
      <c r="H20" s="53"/>
      <c r="I20" s="53"/>
      <c r="J20" s="53"/>
      <c r="K20" s="53"/>
      <c r="M20" s="53"/>
      <c r="N20" s="53"/>
      <c r="O20" s="53"/>
      <c r="P20" s="53"/>
      <c r="Q20" s="53"/>
    </row>
    <row r="21" spans="1:17" ht="15.6" customHeight="1">
      <c r="B21" s="24" t="s">
        <v>190</v>
      </c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M21" s="53">
        <v>0</v>
      </c>
      <c r="N21" s="53"/>
      <c r="O21" s="53">
        <f>'PL6-7'!L76*0.8</f>
        <v>-775.2</v>
      </c>
      <c r="P21" s="53"/>
      <c r="Q21" s="53">
        <f>SUM(E21:O21)</f>
        <v>-775.2</v>
      </c>
    </row>
    <row r="22" spans="1:17" ht="15.6" customHeight="1">
      <c r="B22" s="24" t="s">
        <v>179</v>
      </c>
      <c r="E22" s="53"/>
      <c r="F22" s="53"/>
      <c r="G22" s="53"/>
      <c r="H22" s="53"/>
      <c r="I22" s="53"/>
      <c r="J22" s="53"/>
      <c r="K22" s="53"/>
      <c r="M22" s="53"/>
      <c r="N22" s="53"/>
      <c r="O22" s="53"/>
      <c r="P22" s="53"/>
      <c r="Q22" s="53"/>
    </row>
    <row r="23" spans="1:17" ht="15.6" customHeight="1">
      <c r="C23" s="24" t="s">
        <v>142</v>
      </c>
      <c r="E23" s="59">
        <v>0</v>
      </c>
      <c r="F23" s="53"/>
      <c r="G23" s="59">
        <v>0</v>
      </c>
      <c r="H23" s="53"/>
      <c r="I23" s="53">
        <v>0</v>
      </c>
      <c r="J23" s="53"/>
      <c r="K23" s="53">
        <v>0</v>
      </c>
      <c r="L23" s="24"/>
      <c r="M23" s="53">
        <f>'PL6-7'!L98</f>
        <v>54920</v>
      </c>
      <c r="N23" s="53"/>
      <c r="O23" s="54">
        <v>0</v>
      </c>
      <c r="P23" s="53"/>
      <c r="Q23" s="53">
        <f>SUM(E23:O23)</f>
        <v>54920</v>
      </c>
    </row>
    <row r="24" spans="1:17" ht="5.45" customHeight="1">
      <c r="E24" s="60"/>
      <c r="F24" s="53"/>
      <c r="G24" s="60"/>
      <c r="H24" s="53"/>
      <c r="I24" s="60"/>
      <c r="J24" s="53"/>
      <c r="K24" s="60"/>
      <c r="L24" s="53"/>
      <c r="M24" s="60"/>
      <c r="N24" s="53"/>
      <c r="O24" s="53"/>
      <c r="P24" s="53"/>
      <c r="Q24" s="60"/>
    </row>
    <row r="25" spans="1:17" ht="16.149999999999999" customHeight="1" thickBot="1">
      <c r="A25" s="44" t="s">
        <v>186</v>
      </c>
      <c r="E25" s="66">
        <f>SUM(E17:E23)</f>
        <v>384910</v>
      </c>
      <c r="F25" s="53"/>
      <c r="G25" s="66">
        <f>SUM(G17:G23)</f>
        <v>9905705</v>
      </c>
      <c r="H25" s="53"/>
      <c r="I25" s="66">
        <f>SUM(I17:I23)</f>
        <v>50000</v>
      </c>
      <c r="J25" s="53"/>
      <c r="K25" s="66">
        <f>SUM(K17:K23)</f>
        <v>2170957</v>
      </c>
      <c r="L25" s="53"/>
      <c r="M25" s="66">
        <f>SUM(M17:M23)</f>
        <v>-136497</v>
      </c>
      <c r="N25" s="53"/>
      <c r="O25" s="66">
        <f>SUM(O17:O23)</f>
        <v>-775.2</v>
      </c>
      <c r="P25" s="53"/>
      <c r="Q25" s="66">
        <f>SUM(Q17:Q23)</f>
        <v>12374299.800000001</v>
      </c>
    </row>
    <row r="26" spans="1:17" ht="16.149999999999999" customHeight="1" thickTop="1">
      <c r="A26" s="44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6.149999999999999" customHeight="1">
      <c r="A27" s="22" t="s">
        <v>105</v>
      </c>
      <c r="E27" s="53">
        <v>384965</v>
      </c>
      <c r="F27" s="53"/>
      <c r="G27" s="53">
        <v>9907791</v>
      </c>
      <c r="H27" s="53"/>
      <c r="I27" s="53">
        <v>50000</v>
      </c>
      <c r="J27" s="53"/>
      <c r="K27" s="53">
        <v>2320224</v>
      </c>
      <c r="M27" s="53">
        <v>-118990</v>
      </c>
      <c r="N27" s="53"/>
      <c r="O27" s="53">
        <v>0</v>
      </c>
      <c r="P27" s="53"/>
      <c r="Q27" s="53">
        <f>SUM(E27:M27)</f>
        <v>12543990</v>
      </c>
    </row>
    <row r="28" spans="1:17" ht="15" customHeight="1">
      <c r="A28" s="24" t="s">
        <v>163</v>
      </c>
      <c r="E28" s="53"/>
      <c r="F28" s="53"/>
      <c r="G28" s="53"/>
      <c r="H28" s="53"/>
      <c r="I28" s="53"/>
      <c r="J28" s="53"/>
      <c r="K28" s="53"/>
      <c r="M28" s="53"/>
      <c r="N28" s="53"/>
      <c r="O28" s="53"/>
      <c r="P28" s="53"/>
      <c r="Q28" s="59"/>
    </row>
    <row r="29" spans="1:17" ht="16.149999999999999" customHeight="1">
      <c r="A29" s="22"/>
      <c r="B29" s="24" t="s">
        <v>164</v>
      </c>
      <c r="E29" s="59">
        <v>0</v>
      </c>
      <c r="F29" s="53"/>
      <c r="G29" s="59">
        <v>0</v>
      </c>
      <c r="H29" s="53"/>
      <c r="I29" s="53">
        <v>0</v>
      </c>
      <c r="J29" s="53"/>
      <c r="K29" s="53">
        <v>-123741</v>
      </c>
      <c r="L29" s="24"/>
      <c r="M29" s="53">
        <v>123699</v>
      </c>
      <c r="N29" s="59"/>
      <c r="O29" s="53">
        <v>0</v>
      </c>
      <c r="P29" s="59"/>
      <c r="Q29" s="53">
        <f>SUM(E29:M29)</f>
        <v>-42</v>
      </c>
    </row>
    <row r="30" spans="1:17" ht="6" customHeight="1">
      <c r="E30" s="60"/>
      <c r="F30" s="53"/>
      <c r="G30" s="60"/>
      <c r="H30" s="53"/>
      <c r="I30" s="60"/>
      <c r="J30" s="53"/>
      <c r="K30" s="60"/>
      <c r="L30" s="53"/>
      <c r="M30" s="60"/>
      <c r="N30" s="53"/>
      <c r="O30" s="60"/>
      <c r="P30" s="53"/>
      <c r="Q30" s="60"/>
    </row>
    <row r="31" spans="1:17" ht="16.149999999999999" customHeight="1">
      <c r="A31" s="22" t="s">
        <v>121</v>
      </c>
      <c r="E31" s="53">
        <f>SUM(E27:E29)</f>
        <v>384965</v>
      </c>
      <c r="F31" s="53"/>
      <c r="G31" s="53">
        <f>SUM(G27:G29)</f>
        <v>9907791</v>
      </c>
      <c r="H31" s="53"/>
      <c r="I31" s="53">
        <f>SUM(I27:I29)</f>
        <v>50000</v>
      </c>
      <c r="J31" s="53"/>
      <c r="K31" s="53">
        <f>SUM(K27:K29)</f>
        <v>2196483</v>
      </c>
      <c r="M31" s="53">
        <f>SUM(M27:M29)</f>
        <v>4709</v>
      </c>
      <c r="N31" s="53"/>
      <c r="O31" s="53">
        <f>SUM(O27:O29)</f>
        <v>0</v>
      </c>
      <c r="P31" s="53"/>
      <c r="Q31" s="53">
        <f>SUM(Q27:Q29)</f>
        <v>12543948</v>
      </c>
    </row>
    <row r="32" spans="1:17" ht="16.149999999999999" customHeight="1">
      <c r="A32" s="24" t="s">
        <v>212</v>
      </c>
      <c r="E32" s="53">
        <v>4302</v>
      </c>
      <c r="F32" s="53"/>
      <c r="G32" s="53">
        <v>158540</v>
      </c>
      <c r="H32" s="53"/>
      <c r="I32" s="53">
        <v>0</v>
      </c>
      <c r="J32" s="53"/>
      <c r="K32" s="53">
        <v>0</v>
      </c>
      <c r="M32" s="53">
        <v>0</v>
      </c>
      <c r="N32" s="53"/>
      <c r="O32" s="53">
        <v>0</v>
      </c>
      <c r="P32" s="53"/>
      <c r="Q32" s="53">
        <f t="shared" ref="Q32:Q34" si="0">SUM(E32:M32)</f>
        <v>162842</v>
      </c>
    </row>
    <row r="33" spans="1:17" ht="16.149999999999999" customHeight="1">
      <c r="A33" s="24" t="s">
        <v>213</v>
      </c>
      <c r="E33" s="53">
        <v>0</v>
      </c>
      <c r="F33" s="53"/>
      <c r="G33" s="53">
        <v>0</v>
      </c>
      <c r="H33" s="53"/>
      <c r="I33" s="53">
        <v>0</v>
      </c>
      <c r="J33" s="53"/>
      <c r="K33" s="53">
        <v>-288724</v>
      </c>
      <c r="M33" s="53">
        <v>0</v>
      </c>
      <c r="N33" s="53"/>
      <c r="O33" s="53">
        <v>0</v>
      </c>
      <c r="P33" s="53"/>
      <c r="Q33" s="53">
        <f t="shared" si="0"/>
        <v>-288724</v>
      </c>
    </row>
    <row r="34" spans="1:17" ht="16.149999999999999" customHeight="1">
      <c r="A34" s="24" t="s">
        <v>178</v>
      </c>
      <c r="E34" s="53">
        <v>0</v>
      </c>
      <c r="F34" s="53"/>
      <c r="G34" s="53">
        <v>0</v>
      </c>
      <c r="H34" s="53"/>
      <c r="I34" s="53">
        <v>0</v>
      </c>
      <c r="J34" s="53"/>
      <c r="K34" s="53">
        <v>-73672</v>
      </c>
      <c r="M34" s="53">
        <v>0</v>
      </c>
      <c r="N34" s="53"/>
      <c r="O34" s="53">
        <v>0</v>
      </c>
      <c r="P34" s="53"/>
      <c r="Q34" s="53">
        <f t="shared" si="0"/>
        <v>-73672</v>
      </c>
    </row>
    <row r="35" spans="1:17" ht="16.149999999999999" customHeight="1">
      <c r="A35" s="24" t="s">
        <v>72</v>
      </c>
      <c r="E35" s="53"/>
      <c r="F35" s="53"/>
      <c r="G35" s="53"/>
      <c r="H35" s="53"/>
      <c r="I35" s="53"/>
      <c r="J35" s="53"/>
      <c r="K35" s="53"/>
      <c r="M35" s="53"/>
      <c r="N35" s="53"/>
      <c r="O35" s="53"/>
      <c r="P35" s="53"/>
      <c r="Q35" s="53"/>
    </row>
    <row r="36" spans="1:17" ht="16.149999999999999" customHeight="1">
      <c r="B36" s="24" t="s">
        <v>115</v>
      </c>
      <c r="E36" s="53"/>
      <c r="F36" s="53"/>
      <c r="G36" s="53"/>
      <c r="H36" s="53"/>
      <c r="I36" s="53"/>
      <c r="J36" s="53"/>
      <c r="K36" s="53"/>
      <c r="M36" s="53"/>
      <c r="N36" s="53"/>
      <c r="O36" s="53"/>
      <c r="P36" s="53"/>
      <c r="Q36" s="53"/>
    </row>
    <row r="37" spans="1:17" ht="16.149999999999999" customHeight="1">
      <c r="A37" s="22"/>
      <c r="C37" s="24" t="s">
        <v>116</v>
      </c>
      <c r="E37" s="53">
        <v>0</v>
      </c>
      <c r="F37" s="53"/>
      <c r="G37" s="53">
        <v>0</v>
      </c>
      <c r="H37" s="53"/>
      <c r="I37" s="53">
        <v>0</v>
      </c>
      <c r="J37" s="53"/>
      <c r="K37" s="53">
        <v>0</v>
      </c>
      <c r="M37" s="53">
        <v>-15690</v>
      </c>
      <c r="N37" s="53"/>
      <c r="O37" s="53">
        <v>0</v>
      </c>
      <c r="P37" s="53"/>
      <c r="Q37" s="53">
        <f>SUM(E37:M37)</f>
        <v>-15690</v>
      </c>
    </row>
    <row r="38" spans="1:17" ht="16.149999999999999" customHeight="1">
      <c r="A38" s="22"/>
      <c r="B38" s="24" t="s">
        <v>140</v>
      </c>
      <c r="E38" s="53"/>
      <c r="F38" s="53"/>
      <c r="G38" s="53"/>
      <c r="H38" s="53"/>
      <c r="I38" s="53"/>
      <c r="J38" s="53"/>
      <c r="K38" s="53"/>
      <c r="M38" s="53"/>
      <c r="N38" s="53"/>
      <c r="O38" s="53"/>
      <c r="P38" s="53"/>
      <c r="Q38" s="53"/>
    </row>
    <row r="39" spans="1:17" ht="16.149999999999999" customHeight="1">
      <c r="A39" s="22"/>
      <c r="C39" s="24" t="s">
        <v>174</v>
      </c>
      <c r="E39" s="24"/>
      <c r="F39" s="24"/>
      <c r="G39" s="24"/>
      <c r="H39" s="24"/>
      <c r="I39" s="24"/>
      <c r="J39" s="24"/>
      <c r="K39" s="24"/>
      <c r="L39" s="24"/>
      <c r="M39" s="24"/>
      <c r="Q39" s="53"/>
    </row>
    <row r="40" spans="1:17" ht="16.149999999999999" customHeight="1">
      <c r="A40" s="22"/>
      <c r="C40" s="24" t="s">
        <v>141</v>
      </c>
      <c r="E40" s="53">
        <v>0</v>
      </c>
      <c r="F40" s="53"/>
      <c r="G40" s="53">
        <v>0</v>
      </c>
      <c r="H40" s="53"/>
      <c r="I40" s="53">
        <v>0</v>
      </c>
      <c r="J40" s="53"/>
      <c r="K40" s="53">
        <v>3161</v>
      </c>
      <c r="M40" s="53">
        <v>0</v>
      </c>
      <c r="N40" s="53"/>
      <c r="O40" s="53">
        <v>0</v>
      </c>
      <c r="P40" s="53"/>
      <c r="Q40" s="53">
        <f>SUM(E40:M40)</f>
        <v>3161</v>
      </c>
    </row>
    <row r="41" spans="1:17" ht="5.45" customHeight="1">
      <c r="E41" s="60"/>
      <c r="F41" s="53"/>
      <c r="G41" s="60"/>
      <c r="H41" s="53"/>
      <c r="I41" s="60"/>
      <c r="J41" s="53"/>
      <c r="K41" s="60"/>
      <c r="L41" s="53"/>
      <c r="M41" s="60"/>
      <c r="N41" s="53"/>
      <c r="O41" s="60"/>
      <c r="P41" s="53"/>
      <c r="Q41" s="60"/>
    </row>
    <row r="42" spans="1:17" ht="16.149999999999999" customHeight="1" thickBot="1">
      <c r="A42" s="44" t="s">
        <v>187</v>
      </c>
      <c r="E42" s="66">
        <f>SUM(E31:E40)</f>
        <v>389267</v>
      </c>
      <c r="F42" s="53"/>
      <c r="G42" s="66">
        <f>SUM(G31:G40)</f>
        <v>10066331</v>
      </c>
      <c r="H42" s="53"/>
      <c r="I42" s="66">
        <f>SUM(I31:I40)</f>
        <v>50000</v>
      </c>
      <c r="J42" s="53"/>
      <c r="K42" s="66">
        <f>SUM(K31:K40)</f>
        <v>1837248</v>
      </c>
      <c r="L42" s="53"/>
      <c r="M42" s="66">
        <f>SUM(M31:M40)</f>
        <v>-10981</v>
      </c>
      <c r="N42" s="53"/>
      <c r="O42" s="66">
        <f>SUM(O31:O40)</f>
        <v>0</v>
      </c>
      <c r="P42" s="53"/>
      <c r="Q42" s="66">
        <f>SUM(Q31:Q40)</f>
        <v>12331865</v>
      </c>
    </row>
    <row r="43" spans="1:17" ht="22.7" customHeight="1" thickTop="1">
      <c r="A43" s="44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22.15" customHeight="1">
      <c r="A44" s="70" t="s">
        <v>46</v>
      </c>
      <c r="B44" s="70"/>
      <c r="C44" s="70"/>
      <c r="D44" s="70"/>
      <c r="E44" s="54"/>
      <c r="F44" s="36"/>
      <c r="G44" s="54"/>
      <c r="H44" s="71"/>
      <c r="I44" s="54"/>
      <c r="J44" s="71"/>
      <c r="K44" s="54"/>
      <c r="L44" s="71"/>
      <c r="M44" s="54"/>
      <c r="N44" s="70"/>
      <c r="O44" s="70"/>
      <c r="P44" s="70"/>
      <c r="Q44" s="70"/>
    </row>
  </sheetData>
  <mergeCells count="3">
    <mergeCell ref="E6:Q6"/>
    <mergeCell ref="I8:K8"/>
    <mergeCell ref="M8:O8"/>
  </mergeCells>
  <pageMargins left="1" right="1" top="0.5" bottom="0.6" header="0.49" footer="0.4"/>
  <pageSetup paperSize="9" scale="78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61"/>
  <sheetViews>
    <sheetView topLeftCell="A58" zoomScale="85" zoomScaleNormal="85" zoomScaleSheetLayoutView="100" workbookViewId="0">
      <selection activeCell="G83" sqref="G83"/>
    </sheetView>
  </sheetViews>
  <sheetFormatPr defaultRowHeight="16.149999999999999" customHeight="1"/>
  <cols>
    <col min="1" max="1" width="2.42578125" style="24" customWidth="1"/>
    <col min="2" max="2" width="54" style="24" customWidth="1"/>
    <col min="3" max="3" width="6" style="24" customWidth="1"/>
    <col min="4" max="4" width="1.140625" style="24" customWidth="1"/>
    <col min="5" max="5" width="14.7109375" style="25" bestFit="1" customWidth="1"/>
    <col min="6" max="6" width="1.140625" style="25" customWidth="1"/>
    <col min="7" max="7" width="14.7109375" style="25" bestFit="1" customWidth="1"/>
    <col min="8" max="8" width="1.140625" style="24" customWidth="1"/>
    <col min="9" max="9" width="14.7109375" style="24" customWidth="1"/>
    <col min="10" max="10" width="1" style="24" customWidth="1"/>
    <col min="11" max="11" width="14.7109375" style="24" customWidth="1"/>
    <col min="12" max="64" width="9.140625" style="24"/>
    <col min="65" max="65" width="2.42578125" style="24" customWidth="1"/>
    <col min="66" max="66" width="57.85546875" style="24" customWidth="1"/>
    <col min="67" max="67" width="6.140625" style="24" bestFit="1" customWidth="1"/>
    <col min="68" max="68" width="1.140625" style="24" customWidth="1"/>
    <col min="69" max="69" width="15" style="24" customWidth="1"/>
    <col min="70" max="70" width="1.140625" style="24" customWidth="1"/>
    <col min="71" max="71" width="15" style="24" customWidth="1"/>
    <col min="72" max="320" width="9.140625" style="24"/>
    <col min="321" max="321" width="2.42578125" style="24" customWidth="1"/>
    <col min="322" max="322" width="57.85546875" style="24" customWidth="1"/>
    <col min="323" max="323" width="6.140625" style="24" bestFit="1" customWidth="1"/>
    <col min="324" max="324" width="1.140625" style="24" customWidth="1"/>
    <col min="325" max="325" width="15" style="24" customWidth="1"/>
    <col min="326" max="326" width="1.140625" style="24" customWidth="1"/>
    <col min="327" max="327" width="15" style="24" customWidth="1"/>
    <col min="328" max="576" width="9.140625" style="24"/>
    <col min="577" max="577" width="2.42578125" style="24" customWidth="1"/>
    <col min="578" max="578" width="57.85546875" style="24" customWidth="1"/>
    <col min="579" max="579" width="6.140625" style="24" bestFit="1" customWidth="1"/>
    <col min="580" max="580" width="1.140625" style="24" customWidth="1"/>
    <col min="581" max="581" width="15" style="24" customWidth="1"/>
    <col min="582" max="582" width="1.140625" style="24" customWidth="1"/>
    <col min="583" max="583" width="15" style="24" customWidth="1"/>
    <col min="584" max="832" width="9.140625" style="24"/>
    <col min="833" max="833" width="2.42578125" style="24" customWidth="1"/>
    <col min="834" max="834" width="57.85546875" style="24" customWidth="1"/>
    <col min="835" max="835" width="6.140625" style="24" bestFit="1" customWidth="1"/>
    <col min="836" max="836" width="1.140625" style="24" customWidth="1"/>
    <col min="837" max="837" width="15" style="24" customWidth="1"/>
    <col min="838" max="838" width="1.140625" style="24" customWidth="1"/>
    <col min="839" max="839" width="15" style="24" customWidth="1"/>
    <col min="840" max="1088" width="9.140625" style="24"/>
    <col min="1089" max="1089" width="2.42578125" style="24" customWidth="1"/>
    <col min="1090" max="1090" width="57.85546875" style="24" customWidth="1"/>
    <col min="1091" max="1091" width="6.140625" style="24" bestFit="1" customWidth="1"/>
    <col min="1092" max="1092" width="1.140625" style="24" customWidth="1"/>
    <col min="1093" max="1093" width="15" style="24" customWidth="1"/>
    <col min="1094" max="1094" width="1.140625" style="24" customWidth="1"/>
    <col min="1095" max="1095" width="15" style="24" customWidth="1"/>
    <col min="1096" max="1344" width="9.140625" style="24"/>
    <col min="1345" max="1345" width="2.42578125" style="24" customWidth="1"/>
    <col min="1346" max="1346" width="57.85546875" style="24" customWidth="1"/>
    <col min="1347" max="1347" width="6.140625" style="24" bestFit="1" customWidth="1"/>
    <col min="1348" max="1348" width="1.140625" style="24" customWidth="1"/>
    <col min="1349" max="1349" width="15" style="24" customWidth="1"/>
    <col min="1350" max="1350" width="1.140625" style="24" customWidth="1"/>
    <col min="1351" max="1351" width="15" style="24" customWidth="1"/>
    <col min="1352" max="1600" width="9.140625" style="24"/>
    <col min="1601" max="1601" width="2.42578125" style="24" customWidth="1"/>
    <col min="1602" max="1602" width="57.85546875" style="24" customWidth="1"/>
    <col min="1603" max="1603" width="6.140625" style="24" bestFit="1" customWidth="1"/>
    <col min="1604" max="1604" width="1.140625" style="24" customWidth="1"/>
    <col min="1605" max="1605" width="15" style="24" customWidth="1"/>
    <col min="1606" max="1606" width="1.140625" style="24" customWidth="1"/>
    <col min="1607" max="1607" width="15" style="24" customWidth="1"/>
    <col min="1608" max="1856" width="9.140625" style="24"/>
    <col min="1857" max="1857" width="2.42578125" style="24" customWidth="1"/>
    <col min="1858" max="1858" width="57.85546875" style="24" customWidth="1"/>
    <col min="1859" max="1859" width="6.140625" style="24" bestFit="1" customWidth="1"/>
    <col min="1860" max="1860" width="1.140625" style="24" customWidth="1"/>
    <col min="1861" max="1861" width="15" style="24" customWidth="1"/>
    <col min="1862" max="1862" width="1.140625" style="24" customWidth="1"/>
    <col min="1863" max="1863" width="15" style="24" customWidth="1"/>
    <col min="1864" max="2112" width="9.140625" style="24"/>
    <col min="2113" max="2113" width="2.42578125" style="24" customWidth="1"/>
    <col min="2114" max="2114" width="57.85546875" style="24" customWidth="1"/>
    <col min="2115" max="2115" width="6.140625" style="24" bestFit="1" customWidth="1"/>
    <col min="2116" max="2116" width="1.140625" style="24" customWidth="1"/>
    <col min="2117" max="2117" width="15" style="24" customWidth="1"/>
    <col min="2118" max="2118" width="1.140625" style="24" customWidth="1"/>
    <col min="2119" max="2119" width="15" style="24" customWidth="1"/>
    <col min="2120" max="2368" width="9.140625" style="24"/>
    <col min="2369" max="2369" width="2.42578125" style="24" customWidth="1"/>
    <col min="2370" max="2370" width="57.85546875" style="24" customWidth="1"/>
    <col min="2371" max="2371" width="6.140625" style="24" bestFit="1" customWidth="1"/>
    <col min="2372" max="2372" width="1.140625" style="24" customWidth="1"/>
    <col min="2373" max="2373" width="15" style="24" customWidth="1"/>
    <col min="2374" max="2374" width="1.140625" style="24" customWidth="1"/>
    <col min="2375" max="2375" width="15" style="24" customWidth="1"/>
    <col min="2376" max="2624" width="9.140625" style="24"/>
    <col min="2625" max="2625" width="2.42578125" style="24" customWidth="1"/>
    <col min="2626" max="2626" width="57.85546875" style="24" customWidth="1"/>
    <col min="2627" max="2627" width="6.140625" style="24" bestFit="1" customWidth="1"/>
    <col min="2628" max="2628" width="1.140625" style="24" customWidth="1"/>
    <col min="2629" max="2629" width="15" style="24" customWidth="1"/>
    <col min="2630" max="2630" width="1.140625" style="24" customWidth="1"/>
    <col min="2631" max="2631" width="15" style="24" customWidth="1"/>
    <col min="2632" max="2880" width="9.140625" style="24"/>
    <col min="2881" max="2881" width="2.42578125" style="24" customWidth="1"/>
    <col min="2882" max="2882" width="57.85546875" style="24" customWidth="1"/>
    <col min="2883" max="2883" width="6.140625" style="24" bestFit="1" customWidth="1"/>
    <col min="2884" max="2884" width="1.140625" style="24" customWidth="1"/>
    <col min="2885" max="2885" width="15" style="24" customWidth="1"/>
    <col min="2886" max="2886" width="1.140625" style="24" customWidth="1"/>
    <col min="2887" max="2887" width="15" style="24" customWidth="1"/>
    <col min="2888" max="3136" width="9.140625" style="24"/>
    <col min="3137" max="3137" width="2.42578125" style="24" customWidth="1"/>
    <col min="3138" max="3138" width="57.85546875" style="24" customWidth="1"/>
    <col min="3139" max="3139" width="6.140625" style="24" bestFit="1" customWidth="1"/>
    <col min="3140" max="3140" width="1.140625" style="24" customWidth="1"/>
    <col min="3141" max="3141" width="15" style="24" customWidth="1"/>
    <col min="3142" max="3142" width="1.140625" style="24" customWidth="1"/>
    <col min="3143" max="3143" width="15" style="24" customWidth="1"/>
    <col min="3144" max="3392" width="9.140625" style="24"/>
    <col min="3393" max="3393" width="2.42578125" style="24" customWidth="1"/>
    <col min="3394" max="3394" width="57.85546875" style="24" customWidth="1"/>
    <col min="3395" max="3395" width="6.140625" style="24" bestFit="1" customWidth="1"/>
    <col min="3396" max="3396" width="1.140625" style="24" customWidth="1"/>
    <col min="3397" max="3397" width="15" style="24" customWidth="1"/>
    <col min="3398" max="3398" width="1.140625" style="24" customWidth="1"/>
    <col min="3399" max="3399" width="15" style="24" customWidth="1"/>
    <col min="3400" max="3648" width="9.140625" style="24"/>
    <col min="3649" max="3649" width="2.42578125" style="24" customWidth="1"/>
    <col min="3650" max="3650" width="57.85546875" style="24" customWidth="1"/>
    <col min="3651" max="3651" width="6.140625" style="24" bestFit="1" customWidth="1"/>
    <col min="3652" max="3652" width="1.140625" style="24" customWidth="1"/>
    <col min="3653" max="3653" width="15" style="24" customWidth="1"/>
    <col min="3654" max="3654" width="1.140625" style="24" customWidth="1"/>
    <col min="3655" max="3655" width="15" style="24" customWidth="1"/>
    <col min="3656" max="3904" width="9.140625" style="24"/>
    <col min="3905" max="3905" width="2.42578125" style="24" customWidth="1"/>
    <col min="3906" max="3906" width="57.85546875" style="24" customWidth="1"/>
    <col min="3907" max="3907" width="6.140625" style="24" bestFit="1" customWidth="1"/>
    <col min="3908" max="3908" width="1.140625" style="24" customWidth="1"/>
    <col min="3909" max="3909" width="15" style="24" customWidth="1"/>
    <col min="3910" max="3910" width="1.140625" style="24" customWidth="1"/>
    <col min="3911" max="3911" width="15" style="24" customWidth="1"/>
    <col min="3912" max="4160" width="9.140625" style="24"/>
    <col min="4161" max="4161" width="2.42578125" style="24" customWidth="1"/>
    <col min="4162" max="4162" width="57.85546875" style="24" customWidth="1"/>
    <col min="4163" max="4163" width="6.140625" style="24" bestFit="1" customWidth="1"/>
    <col min="4164" max="4164" width="1.140625" style="24" customWidth="1"/>
    <col min="4165" max="4165" width="15" style="24" customWidth="1"/>
    <col min="4166" max="4166" width="1.140625" style="24" customWidth="1"/>
    <col min="4167" max="4167" width="15" style="24" customWidth="1"/>
    <col min="4168" max="4416" width="9.140625" style="24"/>
    <col min="4417" max="4417" width="2.42578125" style="24" customWidth="1"/>
    <col min="4418" max="4418" width="57.85546875" style="24" customWidth="1"/>
    <col min="4419" max="4419" width="6.140625" style="24" bestFit="1" customWidth="1"/>
    <col min="4420" max="4420" width="1.140625" style="24" customWidth="1"/>
    <col min="4421" max="4421" width="15" style="24" customWidth="1"/>
    <col min="4422" max="4422" width="1.140625" style="24" customWidth="1"/>
    <col min="4423" max="4423" width="15" style="24" customWidth="1"/>
    <col min="4424" max="4672" width="9.140625" style="24"/>
    <col min="4673" max="4673" width="2.42578125" style="24" customWidth="1"/>
    <col min="4674" max="4674" width="57.85546875" style="24" customWidth="1"/>
    <col min="4675" max="4675" width="6.140625" style="24" bestFit="1" customWidth="1"/>
    <col min="4676" max="4676" width="1.140625" style="24" customWidth="1"/>
    <col min="4677" max="4677" width="15" style="24" customWidth="1"/>
    <col min="4678" max="4678" width="1.140625" style="24" customWidth="1"/>
    <col min="4679" max="4679" width="15" style="24" customWidth="1"/>
    <col min="4680" max="4928" width="9.140625" style="24"/>
    <col min="4929" max="4929" width="2.42578125" style="24" customWidth="1"/>
    <col min="4930" max="4930" width="57.85546875" style="24" customWidth="1"/>
    <col min="4931" max="4931" width="6.140625" style="24" bestFit="1" customWidth="1"/>
    <col min="4932" max="4932" width="1.140625" style="24" customWidth="1"/>
    <col min="4933" max="4933" width="15" style="24" customWidth="1"/>
    <col min="4934" max="4934" width="1.140625" style="24" customWidth="1"/>
    <col min="4935" max="4935" width="15" style="24" customWidth="1"/>
    <col min="4936" max="5184" width="9.140625" style="24"/>
    <col min="5185" max="5185" width="2.42578125" style="24" customWidth="1"/>
    <col min="5186" max="5186" width="57.85546875" style="24" customWidth="1"/>
    <col min="5187" max="5187" width="6.140625" style="24" bestFit="1" customWidth="1"/>
    <col min="5188" max="5188" width="1.140625" style="24" customWidth="1"/>
    <col min="5189" max="5189" width="15" style="24" customWidth="1"/>
    <col min="5190" max="5190" width="1.140625" style="24" customWidth="1"/>
    <col min="5191" max="5191" width="15" style="24" customWidth="1"/>
    <col min="5192" max="5440" width="9.140625" style="24"/>
    <col min="5441" max="5441" width="2.42578125" style="24" customWidth="1"/>
    <col min="5442" max="5442" width="57.85546875" style="24" customWidth="1"/>
    <col min="5443" max="5443" width="6.140625" style="24" bestFit="1" customWidth="1"/>
    <col min="5444" max="5444" width="1.140625" style="24" customWidth="1"/>
    <col min="5445" max="5445" width="15" style="24" customWidth="1"/>
    <col min="5446" max="5446" width="1.140625" style="24" customWidth="1"/>
    <col min="5447" max="5447" width="15" style="24" customWidth="1"/>
    <col min="5448" max="5696" width="9.140625" style="24"/>
    <col min="5697" max="5697" width="2.42578125" style="24" customWidth="1"/>
    <col min="5698" max="5698" width="57.85546875" style="24" customWidth="1"/>
    <col min="5699" max="5699" width="6.140625" style="24" bestFit="1" customWidth="1"/>
    <col min="5700" max="5700" width="1.140625" style="24" customWidth="1"/>
    <col min="5701" max="5701" width="15" style="24" customWidth="1"/>
    <col min="5702" max="5702" width="1.140625" style="24" customWidth="1"/>
    <col min="5703" max="5703" width="15" style="24" customWidth="1"/>
    <col min="5704" max="5952" width="9.140625" style="24"/>
    <col min="5953" max="5953" width="2.42578125" style="24" customWidth="1"/>
    <col min="5954" max="5954" width="57.85546875" style="24" customWidth="1"/>
    <col min="5955" max="5955" width="6.140625" style="24" bestFit="1" customWidth="1"/>
    <col min="5956" max="5956" width="1.140625" style="24" customWidth="1"/>
    <col min="5957" max="5957" width="15" style="24" customWidth="1"/>
    <col min="5958" max="5958" width="1.140625" style="24" customWidth="1"/>
    <col min="5959" max="5959" width="15" style="24" customWidth="1"/>
    <col min="5960" max="6208" width="9.140625" style="24"/>
    <col min="6209" max="6209" width="2.42578125" style="24" customWidth="1"/>
    <col min="6210" max="6210" width="57.85546875" style="24" customWidth="1"/>
    <col min="6211" max="6211" width="6.140625" style="24" bestFit="1" customWidth="1"/>
    <col min="6212" max="6212" width="1.140625" style="24" customWidth="1"/>
    <col min="6213" max="6213" width="15" style="24" customWidth="1"/>
    <col min="6214" max="6214" width="1.140625" style="24" customWidth="1"/>
    <col min="6215" max="6215" width="15" style="24" customWidth="1"/>
    <col min="6216" max="6464" width="9.140625" style="24"/>
    <col min="6465" max="6465" width="2.42578125" style="24" customWidth="1"/>
    <col min="6466" max="6466" width="57.85546875" style="24" customWidth="1"/>
    <col min="6467" max="6467" width="6.140625" style="24" bestFit="1" customWidth="1"/>
    <col min="6468" max="6468" width="1.140625" style="24" customWidth="1"/>
    <col min="6469" max="6469" width="15" style="24" customWidth="1"/>
    <col min="6470" max="6470" width="1.140625" style="24" customWidth="1"/>
    <col min="6471" max="6471" width="15" style="24" customWidth="1"/>
    <col min="6472" max="6720" width="9.140625" style="24"/>
    <col min="6721" max="6721" width="2.42578125" style="24" customWidth="1"/>
    <col min="6722" max="6722" width="57.85546875" style="24" customWidth="1"/>
    <col min="6723" max="6723" width="6.140625" style="24" bestFit="1" customWidth="1"/>
    <col min="6724" max="6724" width="1.140625" style="24" customWidth="1"/>
    <col min="6725" max="6725" width="15" style="24" customWidth="1"/>
    <col min="6726" max="6726" width="1.140625" style="24" customWidth="1"/>
    <col min="6727" max="6727" width="15" style="24" customWidth="1"/>
    <col min="6728" max="6976" width="9.140625" style="24"/>
    <col min="6977" max="6977" width="2.42578125" style="24" customWidth="1"/>
    <col min="6978" max="6978" width="57.85546875" style="24" customWidth="1"/>
    <col min="6979" max="6979" width="6.140625" style="24" bestFit="1" customWidth="1"/>
    <col min="6980" max="6980" width="1.140625" style="24" customWidth="1"/>
    <col min="6981" max="6981" width="15" style="24" customWidth="1"/>
    <col min="6982" max="6982" width="1.140625" style="24" customWidth="1"/>
    <col min="6983" max="6983" width="15" style="24" customWidth="1"/>
    <col min="6984" max="7232" width="9.140625" style="24"/>
    <col min="7233" max="7233" width="2.42578125" style="24" customWidth="1"/>
    <col min="7234" max="7234" width="57.85546875" style="24" customWidth="1"/>
    <col min="7235" max="7235" width="6.140625" style="24" bestFit="1" customWidth="1"/>
    <col min="7236" max="7236" width="1.140625" style="24" customWidth="1"/>
    <col min="7237" max="7237" width="15" style="24" customWidth="1"/>
    <col min="7238" max="7238" width="1.140625" style="24" customWidth="1"/>
    <col min="7239" max="7239" width="15" style="24" customWidth="1"/>
    <col min="7240" max="7488" width="9.140625" style="24"/>
    <col min="7489" max="7489" width="2.42578125" style="24" customWidth="1"/>
    <col min="7490" max="7490" width="57.85546875" style="24" customWidth="1"/>
    <col min="7491" max="7491" width="6.140625" style="24" bestFit="1" customWidth="1"/>
    <col min="7492" max="7492" width="1.140625" style="24" customWidth="1"/>
    <col min="7493" max="7493" width="15" style="24" customWidth="1"/>
    <col min="7494" max="7494" width="1.140625" style="24" customWidth="1"/>
    <col min="7495" max="7495" width="15" style="24" customWidth="1"/>
    <col min="7496" max="7744" width="9.140625" style="24"/>
    <col min="7745" max="7745" width="2.42578125" style="24" customWidth="1"/>
    <col min="7746" max="7746" width="57.85546875" style="24" customWidth="1"/>
    <col min="7747" max="7747" width="6.140625" style="24" bestFit="1" customWidth="1"/>
    <col min="7748" max="7748" width="1.140625" style="24" customWidth="1"/>
    <col min="7749" max="7749" width="15" style="24" customWidth="1"/>
    <col min="7750" max="7750" width="1.140625" style="24" customWidth="1"/>
    <col min="7751" max="7751" width="15" style="24" customWidth="1"/>
    <col min="7752" max="8000" width="9.140625" style="24"/>
    <col min="8001" max="8001" width="2.42578125" style="24" customWidth="1"/>
    <col min="8002" max="8002" width="57.85546875" style="24" customWidth="1"/>
    <col min="8003" max="8003" width="6.140625" style="24" bestFit="1" customWidth="1"/>
    <col min="8004" max="8004" width="1.140625" style="24" customWidth="1"/>
    <col min="8005" max="8005" width="15" style="24" customWidth="1"/>
    <col min="8006" max="8006" width="1.140625" style="24" customWidth="1"/>
    <col min="8007" max="8007" width="15" style="24" customWidth="1"/>
    <col min="8008" max="8256" width="9.140625" style="24"/>
    <col min="8257" max="8257" width="2.42578125" style="24" customWidth="1"/>
    <col min="8258" max="8258" width="57.85546875" style="24" customWidth="1"/>
    <col min="8259" max="8259" width="6.140625" style="24" bestFit="1" customWidth="1"/>
    <col min="8260" max="8260" width="1.140625" style="24" customWidth="1"/>
    <col min="8261" max="8261" width="15" style="24" customWidth="1"/>
    <col min="8262" max="8262" width="1.140625" style="24" customWidth="1"/>
    <col min="8263" max="8263" width="15" style="24" customWidth="1"/>
    <col min="8264" max="8512" width="9.140625" style="24"/>
    <col min="8513" max="8513" width="2.42578125" style="24" customWidth="1"/>
    <col min="8514" max="8514" width="57.85546875" style="24" customWidth="1"/>
    <col min="8515" max="8515" width="6.140625" style="24" bestFit="1" customWidth="1"/>
    <col min="8516" max="8516" width="1.140625" style="24" customWidth="1"/>
    <col min="8517" max="8517" width="15" style="24" customWidth="1"/>
    <col min="8518" max="8518" width="1.140625" style="24" customWidth="1"/>
    <col min="8519" max="8519" width="15" style="24" customWidth="1"/>
    <col min="8520" max="8768" width="9.140625" style="24"/>
    <col min="8769" max="8769" width="2.42578125" style="24" customWidth="1"/>
    <col min="8770" max="8770" width="57.85546875" style="24" customWidth="1"/>
    <col min="8771" max="8771" width="6.140625" style="24" bestFit="1" customWidth="1"/>
    <col min="8772" max="8772" width="1.140625" style="24" customWidth="1"/>
    <col min="8773" max="8773" width="15" style="24" customWidth="1"/>
    <col min="8774" max="8774" width="1.140625" style="24" customWidth="1"/>
    <col min="8775" max="8775" width="15" style="24" customWidth="1"/>
    <col min="8776" max="9024" width="9.140625" style="24"/>
    <col min="9025" max="9025" width="2.42578125" style="24" customWidth="1"/>
    <col min="9026" max="9026" width="57.85546875" style="24" customWidth="1"/>
    <col min="9027" max="9027" width="6.140625" style="24" bestFit="1" customWidth="1"/>
    <col min="9028" max="9028" width="1.140625" style="24" customWidth="1"/>
    <col min="9029" max="9029" width="15" style="24" customWidth="1"/>
    <col min="9030" max="9030" width="1.140625" style="24" customWidth="1"/>
    <col min="9031" max="9031" width="15" style="24" customWidth="1"/>
    <col min="9032" max="9280" width="9.140625" style="24"/>
    <col min="9281" max="9281" width="2.42578125" style="24" customWidth="1"/>
    <col min="9282" max="9282" width="57.85546875" style="24" customWidth="1"/>
    <col min="9283" max="9283" width="6.140625" style="24" bestFit="1" customWidth="1"/>
    <col min="9284" max="9284" width="1.140625" style="24" customWidth="1"/>
    <col min="9285" max="9285" width="15" style="24" customWidth="1"/>
    <col min="9286" max="9286" width="1.140625" style="24" customWidth="1"/>
    <col min="9287" max="9287" width="15" style="24" customWidth="1"/>
    <col min="9288" max="9536" width="9.140625" style="24"/>
    <col min="9537" max="9537" width="2.42578125" style="24" customWidth="1"/>
    <col min="9538" max="9538" width="57.85546875" style="24" customWidth="1"/>
    <col min="9539" max="9539" width="6.140625" style="24" bestFit="1" customWidth="1"/>
    <col min="9540" max="9540" width="1.140625" style="24" customWidth="1"/>
    <col min="9541" max="9541" width="15" style="24" customWidth="1"/>
    <col min="9542" max="9542" width="1.140625" style="24" customWidth="1"/>
    <col min="9543" max="9543" width="15" style="24" customWidth="1"/>
    <col min="9544" max="9792" width="9.140625" style="24"/>
    <col min="9793" max="9793" width="2.42578125" style="24" customWidth="1"/>
    <col min="9794" max="9794" width="57.85546875" style="24" customWidth="1"/>
    <col min="9795" max="9795" width="6.140625" style="24" bestFit="1" customWidth="1"/>
    <col min="9796" max="9796" width="1.140625" style="24" customWidth="1"/>
    <col min="9797" max="9797" width="15" style="24" customWidth="1"/>
    <col min="9798" max="9798" width="1.140625" style="24" customWidth="1"/>
    <col min="9799" max="9799" width="15" style="24" customWidth="1"/>
    <col min="9800" max="10048" width="9.140625" style="24"/>
    <col min="10049" max="10049" width="2.42578125" style="24" customWidth="1"/>
    <col min="10050" max="10050" width="57.85546875" style="24" customWidth="1"/>
    <col min="10051" max="10051" width="6.140625" style="24" bestFit="1" customWidth="1"/>
    <col min="10052" max="10052" width="1.140625" style="24" customWidth="1"/>
    <col min="10053" max="10053" width="15" style="24" customWidth="1"/>
    <col min="10054" max="10054" width="1.140625" style="24" customWidth="1"/>
    <col min="10055" max="10055" width="15" style="24" customWidth="1"/>
    <col min="10056" max="10304" width="9.140625" style="24"/>
    <col min="10305" max="10305" width="2.42578125" style="24" customWidth="1"/>
    <col min="10306" max="10306" width="57.85546875" style="24" customWidth="1"/>
    <col min="10307" max="10307" width="6.140625" style="24" bestFit="1" customWidth="1"/>
    <col min="10308" max="10308" width="1.140625" style="24" customWidth="1"/>
    <col min="10309" max="10309" width="15" style="24" customWidth="1"/>
    <col min="10310" max="10310" width="1.140625" style="24" customWidth="1"/>
    <col min="10311" max="10311" width="15" style="24" customWidth="1"/>
    <col min="10312" max="10560" width="9.140625" style="24"/>
    <col min="10561" max="10561" width="2.42578125" style="24" customWidth="1"/>
    <col min="10562" max="10562" width="57.85546875" style="24" customWidth="1"/>
    <col min="10563" max="10563" width="6.140625" style="24" bestFit="1" customWidth="1"/>
    <col min="10564" max="10564" width="1.140625" style="24" customWidth="1"/>
    <col min="10565" max="10565" width="15" style="24" customWidth="1"/>
    <col min="10566" max="10566" width="1.140625" style="24" customWidth="1"/>
    <col min="10567" max="10567" width="15" style="24" customWidth="1"/>
    <col min="10568" max="10816" width="9.140625" style="24"/>
    <col min="10817" max="10817" width="2.42578125" style="24" customWidth="1"/>
    <col min="10818" max="10818" width="57.85546875" style="24" customWidth="1"/>
    <col min="10819" max="10819" width="6.140625" style="24" bestFit="1" customWidth="1"/>
    <col min="10820" max="10820" width="1.140625" style="24" customWidth="1"/>
    <col min="10821" max="10821" width="15" style="24" customWidth="1"/>
    <col min="10822" max="10822" width="1.140625" style="24" customWidth="1"/>
    <col min="10823" max="10823" width="15" style="24" customWidth="1"/>
    <col min="10824" max="11072" width="9.140625" style="24"/>
    <col min="11073" max="11073" width="2.42578125" style="24" customWidth="1"/>
    <col min="11074" max="11074" width="57.85546875" style="24" customWidth="1"/>
    <col min="11075" max="11075" width="6.140625" style="24" bestFit="1" customWidth="1"/>
    <col min="11076" max="11076" width="1.140625" style="24" customWidth="1"/>
    <col min="11077" max="11077" width="15" style="24" customWidth="1"/>
    <col min="11078" max="11078" width="1.140625" style="24" customWidth="1"/>
    <col min="11079" max="11079" width="15" style="24" customWidth="1"/>
    <col min="11080" max="11328" width="9.140625" style="24"/>
    <col min="11329" max="11329" width="2.42578125" style="24" customWidth="1"/>
    <col min="11330" max="11330" width="57.85546875" style="24" customWidth="1"/>
    <col min="11331" max="11331" width="6.140625" style="24" bestFit="1" customWidth="1"/>
    <col min="11332" max="11332" width="1.140625" style="24" customWidth="1"/>
    <col min="11333" max="11333" width="15" style="24" customWidth="1"/>
    <col min="11334" max="11334" width="1.140625" style="24" customWidth="1"/>
    <col min="11335" max="11335" width="15" style="24" customWidth="1"/>
    <col min="11336" max="11584" width="9.140625" style="24"/>
    <col min="11585" max="11585" width="2.42578125" style="24" customWidth="1"/>
    <col min="11586" max="11586" width="57.85546875" style="24" customWidth="1"/>
    <col min="11587" max="11587" width="6.140625" style="24" bestFit="1" customWidth="1"/>
    <col min="11588" max="11588" width="1.140625" style="24" customWidth="1"/>
    <col min="11589" max="11589" width="15" style="24" customWidth="1"/>
    <col min="11590" max="11590" width="1.140625" style="24" customWidth="1"/>
    <col min="11591" max="11591" width="15" style="24" customWidth="1"/>
    <col min="11592" max="11840" width="9.140625" style="24"/>
    <col min="11841" max="11841" width="2.42578125" style="24" customWidth="1"/>
    <col min="11842" max="11842" width="57.85546875" style="24" customWidth="1"/>
    <col min="11843" max="11843" width="6.140625" style="24" bestFit="1" customWidth="1"/>
    <col min="11844" max="11844" width="1.140625" style="24" customWidth="1"/>
    <col min="11845" max="11845" width="15" style="24" customWidth="1"/>
    <col min="11846" max="11846" width="1.140625" style="24" customWidth="1"/>
    <col min="11847" max="11847" width="15" style="24" customWidth="1"/>
    <col min="11848" max="12096" width="9.140625" style="24"/>
    <col min="12097" max="12097" width="2.42578125" style="24" customWidth="1"/>
    <col min="12098" max="12098" width="57.85546875" style="24" customWidth="1"/>
    <col min="12099" max="12099" width="6.140625" style="24" bestFit="1" customWidth="1"/>
    <col min="12100" max="12100" width="1.140625" style="24" customWidth="1"/>
    <col min="12101" max="12101" width="15" style="24" customWidth="1"/>
    <col min="12102" max="12102" width="1.140625" style="24" customWidth="1"/>
    <col min="12103" max="12103" width="15" style="24" customWidth="1"/>
    <col min="12104" max="12352" width="9.140625" style="24"/>
    <col min="12353" max="12353" width="2.42578125" style="24" customWidth="1"/>
    <col min="12354" max="12354" width="57.85546875" style="24" customWidth="1"/>
    <col min="12355" max="12355" width="6.140625" style="24" bestFit="1" customWidth="1"/>
    <col min="12356" max="12356" width="1.140625" style="24" customWidth="1"/>
    <col min="12357" max="12357" width="15" style="24" customWidth="1"/>
    <col min="12358" max="12358" width="1.140625" style="24" customWidth="1"/>
    <col min="12359" max="12359" width="15" style="24" customWidth="1"/>
    <col min="12360" max="12608" width="9.140625" style="24"/>
    <col min="12609" max="12609" width="2.42578125" style="24" customWidth="1"/>
    <col min="12610" max="12610" width="57.85546875" style="24" customWidth="1"/>
    <col min="12611" max="12611" width="6.140625" style="24" bestFit="1" customWidth="1"/>
    <col min="12612" max="12612" width="1.140625" style="24" customWidth="1"/>
    <col min="12613" max="12613" width="15" style="24" customWidth="1"/>
    <col min="12614" max="12614" width="1.140625" style="24" customWidth="1"/>
    <col min="12615" max="12615" width="15" style="24" customWidth="1"/>
    <col min="12616" max="12864" width="9.140625" style="24"/>
    <col min="12865" max="12865" width="2.42578125" style="24" customWidth="1"/>
    <col min="12866" max="12866" width="57.85546875" style="24" customWidth="1"/>
    <col min="12867" max="12867" width="6.140625" style="24" bestFit="1" customWidth="1"/>
    <col min="12868" max="12868" width="1.140625" style="24" customWidth="1"/>
    <col min="12869" max="12869" width="15" style="24" customWidth="1"/>
    <col min="12870" max="12870" width="1.140625" style="24" customWidth="1"/>
    <col min="12871" max="12871" width="15" style="24" customWidth="1"/>
    <col min="12872" max="13120" width="9.140625" style="24"/>
    <col min="13121" max="13121" width="2.42578125" style="24" customWidth="1"/>
    <col min="13122" max="13122" width="57.85546875" style="24" customWidth="1"/>
    <col min="13123" max="13123" width="6.140625" style="24" bestFit="1" customWidth="1"/>
    <col min="13124" max="13124" width="1.140625" style="24" customWidth="1"/>
    <col min="13125" max="13125" width="15" style="24" customWidth="1"/>
    <col min="13126" max="13126" width="1.140625" style="24" customWidth="1"/>
    <col min="13127" max="13127" width="15" style="24" customWidth="1"/>
    <col min="13128" max="13376" width="9.140625" style="24"/>
    <col min="13377" max="13377" width="2.42578125" style="24" customWidth="1"/>
    <col min="13378" max="13378" width="57.85546875" style="24" customWidth="1"/>
    <col min="13379" max="13379" width="6.140625" style="24" bestFit="1" customWidth="1"/>
    <col min="13380" max="13380" width="1.140625" style="24" customWidth="1"/>
    <col min="13381" max="13381" width="15" style="24" customWidth="1"/>
    <col min="13382" max="13382" width="1.140625" style="24" customWidth="1"/>
    <col min="13383" max="13383" width="15" style="24" customWidth="1"/>
    <col min="13384" max="13632" width="9.140625" style="24"/>
    <col min="13633" max="13633" width="2.42578125" style="24" customWidth="1"/>
    <col min="13634" max="13634" width="57.85546875" style="24" customWidth="1"/>
    <col min="13635" max="13635" width="6.140625" style="24" bestFit="1" customWidth="1"/>
    <col min="13636" max="13636" width="1.140625" style="24" customWidth="1"/>
    <col min="13637" max="13637" width="15" style="24" customWidth="1"/>
    <col min="13638" max="13638" width="1.140625" style="24" customWidth="1"/>
    <col min="13639" max="13639" width="15" style="24" customWidth="1"/>
    <col min="13640" max="13888" width="9.140625" style="24"/>
    <col min="13889" max="13889" width="2.42578125" style="24" customWidth="1"/>
    <col min="13890" max="13890" width="57.85546875" style="24" customWidth="1"/>
    <col min="13891" max="13891" width="6.140625" style="24" bestFit="1" customWidth="1"/>
    <col min="13892" max="13892" width="1.140625" style="24" customWidth="1"/>
    <col min="13893" max="13893" width="15" style="24" customWidth="1"/>
    <col min="13894" max="13894" width="1.140625" style="24" customWidth="1"/>
    <col min="13895" max="13895" width="15" style="24" customWidth="1"/>
    <col min="13896" max="14144" width="9.140625" style="24"/>
    <col min="14145" max="14145" width="2.42578125" style="24" customWidth="1"/>
    <col min="14146" max="14146" width="57.85546875" style="24" customWidth="1"/>
    <col min="14147" max="14147" width="6.140625" style="24" bestFit="1" customWidth="1"/>
    <col min="14148" max="14148" width="1.140625" style="24" customWidth="1"/>
    <col min="14149" max="14149" width="15" style="24" customWidth="1"/>
    <col min="14150" max="14150" width="1.140625" style="24" customWidth="1"/>
    <col min="14151" max="14151" width="15" style="24" customWidth="1"/>
    <col min="14152" max="14400" width="9.140625" style="24"/>
    <col min="14401" max="14401" width="2.42578125" style="24" customWidth="1"/>
    <col min="14402" max="14402" width="57.85546875" style="24" customWidth="1"/>
    <col min="14403" max="14403" width="6.140625" style="24" bestFit="1" customWidth="1"/>
    <col min="14404" max="14404" width="1.140625" style="24" customWidth="1"/>
    <col min="14405" max="14405" width="15" style="24" customWidth="1"/>
    <col min="14406" max="14406" width="1.140625" style="24" customWidth="1"/>
    <col min="14407" max="14407" width="15" style="24" customWidth="1"/>
    <col min="14408" max="14656" width="9.140625" style="24"/>
    <col min="14657" max="14657" width="2.42578125" style="24" customWidth="1"/>
    <col min="14658" max="14658" width="57.85546875" style="24" customWidth="1"/>
    <col min="14659" max="14659" width="6.140625" style="24" bestFit="1" customWidth="1"/>
    <col min="14660" max="14660" width="1.140625" style="24" customWidth="1"/>
    <col min="14661" max="14661" width="15" style="24" customWidth="1"/>
    <col min="14662" max="14662" width="1.140625" style="24" customWidth="1"/>
    <col min="14663" max="14663" width="15" style="24" customWidth="1"/>
    <col min="14664" max="14912" width="9.140625" style="24"/>
    <col min="14913" max="14913" width="2.42578125" style="24" customWidth="1"/>
    <col min="14914" max="14914" width="57.85546875" style="24" customWidth="1"/>
    <col min="14915" max="14915" width="6.140625" style="24" bestFit="1" customWidth="1"/>
    <col min="14916" max="14916" width="1.140625" style="24" customWidth="1"/>
    <col min="14917" max="14917" width="15" style="24" customWidth="1"/>
    <col min="14918" max="14918" width="1.140625" style="24" customWidth="1"/>
    <col min="14919" max="14919" width="15" style="24" customWidth="1"/>
    <col min="14920" max="15168" width="9.140625" style="24"/>
    <col min="15169" max="15169" width="2.42578125" style="24" customWidth="1"/>
    <col min="15170" max="15170" width="57.85546875" style="24" customWidth="1"/>
    <col min="15171" max="15171" width="6.140625" style="24" bestFit="1" customWidth="1"/>
    <col min="15172" max="15172" width="1.140625" style="24" customWidth="1"/>
    <col min="15173" max="15173" width="15" style="24" customWidth="1"/>
    <col min="15174" max="15174" width="1.140625" style="24" customWidth="1"/>
    <col min="15175" max="15175" width="15" style="24" customWidth="1"/>
    <col min="15176" max="15424" width="9.140625" style="24"/>
    <col min="15425" max="15425" width="2.42578125" style="24" customWidth="1"/>
    <col min="15426" max="15426" width="57.85546875" style="24" customWidth="1"/>
    <col min="15427" max="15427" width="6.140625" style="24" bestFit="1" customWidth="1"/>
    <col min="15428" max="15428" width="1.140625" style="24" customWidth="1"/>
    <col min="15429" max="15429" width="15" style="24" customWidth="1"/>
    <col min="15430" max="15430" width="1.140625" style="24" customWidth="1"/>
    <col min="15431" max="15431" width="15" style="24" customWidth="1"/>
    <col min="15432" max="15680" width="9.140625" style="24"/>
    <col min="15681" max="15681" width="2.42578125" style="24" customWidth="1"/>
    <col min="15682" max="15682" width="57.85546875" style="24" customWidth="1"/>
    <col min="15683" max="15683" width="6.140625" style="24" bestFit="1" customWidth="1"/>
    <col min="15684" max="15684" width="1.140625" style="24" customWidth="1"/>
    <col min="15685" max="15685" width="15" style="24" customWidth="1"/>
    <col min="15686" max="15686" width="1.140625" style="24" customWidth="1"/>
    <col min="15687" max="15687" width="15" style="24" customWidth="1"/>
    <col min="15688" max="16384" width="9.140625" style="24"/>
  </cols>
  <sheetData>
    <row r="1" spans="1:11" s="28" customFormat="1" ht="16.5" customHeight="1">
      <c r="A1" s="22" t="s">
        <v>143</v>
      </c>
      <c r="B1" s="23"/>
      <c r="C1" s="24"/>
      <c r="D1" s="24"/>
      <c r="E1" s="25"/>
      <c r="F1" s="26"/>
      <c r="G1" s="25"/>
      <c r="H1" s="24"/>
      <c r="I1" s="24"/>
      <c r="J1" s="24"/>
      <c r="K1" s="24"/>
    </row>
    <row r="2" spans="1:11" s="2" customFormat="1" ht="16.5" customHeight="1">
      <c r="A2" s="136" t="s">
        <v>50</v>
      </c>
      <c r="B2" s="136"/>
      <c r="C2" s="136"/>
      <c r="D2" s="136"/>
      <c r="E2" s="136"/>
      <c r="F2" s="136"/>
      <c r="G2" s="136"/>
    </row>
    <row r="3" spans="1:11" s="2" customFormat="1" ht="16.5" customHeight="1">
      <c r="A3" s="20" t="str">
        <f>+'SH9'!A3</f>
        <v>For the six-month period ended 30 June 2020</v>
      </c>
      <c r="B3" s="126"/>
      <c r="C3" s="126"/>
      <c r="D3" s="126"/>
      <c r="E3" s="126"/>
      <c r="F3" s="126"/>
      <c r="G3" s="126"/>
      <c r="H3" s="70"/>
      <c r="I3" s="70"/>
      <c r="J3" s="70"/>
      <c r="K3" s="70"/>
    </row>
    <row r="4" spans="1:11" s="2" customFormat="1" ht="16.5" customHeight="1">
      <c r="A4" s="72"/>
      <c r="B4" s="29"/>
      <c r="C4" s="29"/>
      <c r="D4" s="29"/>
      <c r="E4" s="29"/>
      <c r="F4" s="29"/>
      <c r="G4" s="29"/>
    </row>
    <row r="5" spans="1:11" s="2" customFormat="1" ht="16.5" customHeight="1">
      <c r="A5" s="72"/>
      <c r="B5" s="29"/>
      <c r="C5" s="29"/>
      <c r="D5" s="29"/>
      <c r="E5" s="29"/>
      <c r="F5" s="29"/>
      <c r="G5" s="29"/>
    </row>
    <row r="6" spans="1:11" s="2" customFormat="1" ht="30" customHeight="1">
      <c r="A6" s="72"/>
      <c r="B6" s="29"/>
      <c r="C6" s="29"/>
      <c r="D6" s="29"/>
      <c r="E6" s="134" t="s">
        <v>76</v>
      </c>
      <c r="F6" s="135"/>
      <c r="G6" s="135"/>
      <c r="H6" s="24"/>
      <c r="I6" s="134" t="s">
        <v>77</v>
      </c>
      <c r="J6" s="135"/>
      <c r="K6" s="135"/>
    </row>
    <row r="7" spans="1:11" s="2" customFormat="1" ht="16.5" customHeight="1">
      <c r="A7" s="72"/>
      <c r="B7" s="29"/>
      <c r="C7" s="29"/>
      <c r="D7" s="29"/>
      <c r="E7" s="127" t="s">
        <v>75</v>
      </c>
      <c r="F7" s="128"/>
      <c r="G7" s="127" t="s">
        <v>59</v>
      </c>
      <c r="H7" s="24"/>
      <c r="I7" s="127" t="s">
        <v>75</v>
      </c>
      <c r="J7" s="128"/>
      <c r="K7" s="127" t="s">
        <v>59</v>
      </c>
    </row>
    <row r="8" spans="1:11" s="2" customFormat="1" ht="16.5" customHeight="1">
      <c r="A8" s="125"/>
      <c r="B8" s="125"/>
      <c r="C8" s="73" t="s">
        <v>45</v>
      </c>
      <c r="D8" s="30"/>
      <c r="E8" s="13" t="s">
        <v>51</v>
      </c>
      <c r="F8" s="129"/>
      <c r="G8" s="13" t="s">
        <v>51</v>
      </c>
      <c r="H8" s="24"/>
      <c r="I8" s="13" t="s">
        <v>51</v>
      </c>
      <c r="J8" s="129"/>
      <c r="K8" s="13" t="s">
        <v>51</v>
      </c>
    </row>
    <row r="9" spans="1:11" s="2" customFormat="1" ht="16.5" customHeight="1">
      <c r="A9" s="23" t="s">
        <v>38</v>
      </c>
      <c r="B9" s="31"/>
      <c r="C9" s="32"/>
      <c r="D9" s="32"/>
      <c r="E9" s="33"/>
      <c r="F9" s="33"/>
      <c r="G9" s="33"/>
    </row>
    <row r="10" spans="1:11" s="2" customFormat="1" ht="16.5" customHeight="1">
      <c r="B10" s="34" t="s">
        <v>107</v>
      </c>
      <c r="C10" s="51"/>
      <c r="D10" s="32"/>
      <c r="E10" s="33">
        <v>3030864</v>
      </c>
      <c r="F10" s="33"/>
      <c r="G10" s="33">
        <v>2249210</v>
      </c>
      <c r="I10" s="33">
        <v>0</v>
      </c>
      <c r="J10" s="33"/>
      <c r="K10" s="33">
        <v>0</v>
      </c>
    </row>
    <row r="11" spans="1:11" s="2" customFormat="1" ht="16.5" customHeight="1">
      <c r="B11" s="34" t="s">
        <v>108</v>
      </c>
      <c r="C11" s="32"/>
      <c r="D11" s="32"/>
      <c r="E11" s="33">
        <v>-221893</v>
      </c>
      <c r="F11" s="33"/>
      <c r="G11" s="33">
        <v>103475</v>
      </c>
      <c r="I11" s="33">
        <v>0</v>
      </c>
      <c r="J11" s="33"/>
      <c r="K11" s="33">
        <v>0</v>
      </c>
    </row>
    <row r="12" spans="1:11" s="2" customFormat="1" ht="16.5" customHeight="1">
      <c r="B12" s="34" t="s">
        <v>109</v>
      </c>
      <c r="C12" s="32"/>
      <c r="D12" s="32"/>
      <c r="E12" s="33">
        <v>48233</v>
      </c>
      <c r="F12" s="33"/>
      <c r="G12" s="33">
        <v>13574</v>
      </c>
      <c r="I12" s="33">
        <v>26551</v>
      </c>
      <c r="J12" s="33"/>
      <c r="K12" s="33">
        <v>2393</v>
      </c>
    </row>
    <row r="13" spans="1:11" s="2" customFormat="1" ht="16.5" customHeight="1">
      <c r="B13" s="34" t="s">
        <v>110</v>
      </c>
      <c r="C13" s="32"/>
      <c r="D13" s="32"/>
      <c r="E13" s="33">
        <v>2218</v>
      </c>
      <c r="F13" s="33"/>
      <c r="G13" s="33">
        <v>24285</v>
      </c>
      <c r="I13" s="33">
        <v>2202</v>
      </c>
      <c r="J13" s="33"/>
      <c r="K13" s="33">
        <v>16749</v>
      </c>
    </row>
    <row r="14" spans="1:11" s="2" customFormat="1" ht="16.5" customHeight="1">
      <c r="B14" s="34" t="s">
        <v>26</v>
      </c>
      <c r="C14" s="32"/>
      <c r="D14" s="32"/>
      <c r="E14" s="33">
        <f>31591-1</f>
        <v>31590</v>
      </c>
      <c r="F14" s="33"/>
      <c r="G14" s="33">
        <v>2937</v>
      </c>
      <c r="I14" s="33">
        <v>5</v>
      </c>
      <c r="J14" s="33"/>
      <c r="K14" s="33">
        <v>6839</v>
      </c>
    </row>
    <row r="15" spans="1:11" s="2" customFormat="1" ht="16.5" customHeight="1">
      <c r="B15" s="34" t="s">
        <v>168</v>
      </c>
      <c r="C15" s="32"/>
      <c r="D15" s="32"/>
      <c r="E15" s="33">
        <v>-1793521</v>
      </c>
      <c r="F15" s="33"/>
      <c r="G15" s="33">
        <v>-1035917</v>
      </c>
      <c r="I15" s="33">
        <v>0</v>
      </c>
      <c r="J15" s="33"/>
      <c r="K15" s="33">
        <v>0</v>
      </c>
    </row>
    <row r="16" spans="1:11" s="2" customFormat="1" ht="16.5" customHeight="1">
      <c r="B16" s="34" t="s">
        <v>169</v>
      </c>
      <c r="C16" s="51"/>
      <c r="D16" s="32"/>
      <c r="E16" s="33">
        <v>-440267</v>
      </c>
      <c r="F16" s="33"/>
      <c r="G16" s="33">
        <v>-302727</v>
      </c>
      <c r="I16" s="33">
        <v>0</v>
      </c>
      <c r="J16" s="33"/>
      <c r="K16" s="33">
        <v>0</v>
      </c>
    </row>
    <row r="17" spans="1:11" s="2" customFormat="1" ht="16.5" customHeight="1">
      <c r="B17" s="34" t="s">
        <v>24</v>
      </c>
      <c r="C17" s="51"/>
      <c r="D17" s="32"/>
      <c r="E17" s="33">
        <v>-438660</v>
      </c>
      <c r="F17" s="33"/>
      <c r="G17" s="33">
        <v>-331522</v>
      </c>
      <c r="I17" s="33">
        <v>0</v>
      </c>
      <c r="J17" s="33"/>
      <c r="K17" s="33">
        <v>0</v>
      </c>
    </row>
    <row r="18" spans="1:11" s="2" customFormat="1" ht="16.5" customHeight="1">
      <c r="B18" s="34" t="s">
        <v>25</v>
      </c>
      <c r="C18" s="51"/>
      <c r="D18" s="32"/>
      <c r="E18" s="33">
        <v>-330512</v>
      </c>
      <c r="F18" s="33"/>
      <c r="G18" s="33">
        <v>-225984</v>
      </c>
      <c r="I18" s="33">
        <v>-30562</v>
      </c>
      <c r="J18" s="33"/>
      <c r="K18" s="33">
        <v>-51598</v>
      </c>
    </row>
    <row r="19" spans="1:11" s="2" customFormat="1" ht="16.5" customHeight="1">
      <c r="B19" s="35" t="s">
        <v>111</v>
      </c>
      <c r="C19" s="51"/>
      <c r="D19" s="32"/>
      <c r="E19" s="33">
        <v>-26877</v>
      </c>
      <c r="F19" s="33"/>
      <c r="G19" s="33">
        <v>-61080</v>
      </c>
      <c r="I19" s="33">
        <v>0</v>
      </c>
      <c r="J19" s="33"/>
      <c r="K19" s="33">
        <v>-375</v>
      </c>
    </row>
    <row r="20" spans="1:11" s="2" customFormat="1" ht="16.5" customHeight="1">
      <c r="B20" s="34" t="s">
        <v>125</v>
      </c>
      <c r="E20" s="33">
        <v>6768751</v>
      </c>
      <c r="F20" s="33"/>
      <c r="G20" s="33">
        <v>0</v>
      </c>
      <c r="I20" s="33">
        <v>4552564</v>
      </c>
      <c r="J20" s="33"/>
      <c r="K20" s="33">
        <v>0</v>
      </c>
    </row>
    <row r="21" spans="1:11" s="2" customFormat="1" ht="16.5" customHeight="1">
      <c r="B21" s="34" t="s">
        <v>126</v>
      </c>
      <c r="E21" s="33">
        <v>-6857265</v>
      </c>
      <c r="F21" s="33"/>
      <c r="G21" s="33">
        <v>-528897</v>
      </c>
      <c r="I21" s="33">
        <v>-2865931</v>
      </c>
      <c r="J21" s="33"/>
      <c r="K21" s="33">
        <v>-812703</v>
      </c>
    </row>
    <row r="22" spans="1:11" s="2" customFormat="1" ht="16.5" customHeight="1">
      <c r="B22" s="2" t="s">
        <v>206</v>
      </c>
      <c r="C22" s="51"/>
      <c r="D22" s="32"/>
      <c r="F22" s="33"/>
      <c r="G22" s="33"/>
      <c r="I22" s="33"/>
      <c r="J22" s="33"/>
      <c r="K22" s="33">
        <v>0</v>
      </c>
    </row>
    <row r="23" spans="1:11" s="2" customFormat="1" ht="16.5" customHeight="1">
      <c r="B23" s="34" t="s">
        <v>112</v>
      </c>
      <c r="C23" s="51"/>
      <c r="D23" s="32"/>
      <c r="E23" s="33">
        <v>491143</v>
      </c>
      <c r="F23" s="33"/>
      <c r="G23" s="33">
        <v>36843</v>
      </c>
      <c r="I23" s="33">
        <v>214000</v>
      </c>
      <c r="J23" s="33"/>
      <c r="K23" s="33">
        <v>14000</v>
      </c>
    </row>
    <row r="24" spans="1:11" s="2" customFormat="1" ht="16.5" customHeight="1">
      <c r="B24" s="2" t="s">
        <v>207</v>
      </c>
      <c r="C24" s="51"/>
      <c r="D24" s="32"/>
      <c r="E24" s="33"/>
      <c r="F24" s="33"/>
      <c r="G24" s="33"/>
      <c r="I24" s="33"/>
      <c r="J24" s="33"/>
      <c r="K24" s="33"/>
    </row>
    <row r="25" spans="1:11" s="2" customFormat="1" ht="16.5" customHeight="1">
      <c r="B25" s="34" t="s">
        <v>112</v>
      </c>
      <c r="C25" s="51"/>
      <c r="D25" s="32"/>
      <c r="E25" s="33">
        <v>-57285</v>
      </c>
      <c r="F25" s="33"/>
      <c r="G25" s="33">
        <v>0</v>
      </c>
      <c r="I25" s="33">
        <v>0</v>
      </c>
      <c r="J25" s="33"/>
      <c r="K25" s="33">
        <v>0</v>
      </c>
    </row>
    <row r="26" spans="1:11" s="2" customFormat="1" ht="16.5" customHeight="1">
      <c r="B26" s="34" t="s">
        <v>113</v>
      </c>
      <c r="C26" s="51"/>
      <c r="D26" s="32"/>
      <c r="E26" s="36">
        <v>14</v>
      </c>
      <c r="F26" s="33"/>
      <c r="G26" s="36">
        <v>-12</v>
      </c>
      <c r="I26" s="36">
        <v>0</v>
      </c>
      <c r="J26" s="33"/>
      <c r="K26" s="36">
        <v>0</v>
      </c>
    </row>
    <row r="27" spans="1:11" s="2" customFormat="1" ht="16.5" customHeight="1">
      <c r="A27" s="34"/>
      <c r="B27" s="24"/>
      <c r="C27" s="51"/>
      <c r="D27" s="32"/>
      <c r="E27" s="33"/>
      <c r="F27" s="33"/>
      <c r="G27" s="33"/>
      <c r="I27" s="33"/>
      <c r="J27" s="33"/>
      <c r="K27" s="33"/>
    </row>
    <row r="28" spans="1:11" s="38" customFormat="1" ht="16.5" customHeight="1">
      <c r="A28" s="23" t="s">
        <v>70</v>
      </c>
      <c r="B28" s="22"/>
      <c r="C28" s="61"/>
      <c r="D28" s="37"/>
      <c r="E28" s="36">
        <f>SUM(E10:E26)</f>
        <v>206533</v>
      </c>
      <c r="F28" s="33"/>
      <c r="G28" s="36">
        <f>SUM(G10:G26)</f>
        <v>-55815</v>
      </c>
      <c r="I28" s="36">
        <f>SUM(I10:I26)</f>
        <v>1898829</v>
      </c>
      <c r="J28" s="33"/>
      <c r="K28" s="36">
        <f>SUM(K10:K26)</f>
        <v>-824695</v>
      </c>
    </row>
    <row r="29" spans="1:11" s="2" customFormat="1" ht="16.5" customHeight="1">
      <c r="A29" s="34"/>
      <c r="B29" s="24"/>
      <c r="C29" s="51"/>
      <c r="D29" s="32"/>
      <c r="E29" s="33"/>
      <c r="F29" s="33"/>
      <c r="G29" s="33"/>
      <c r="I29" s="33"/>
      <c r="J29" s="33"/>
      <c r="K29" s="33"/>
    </row>
    <row r="30" spans="1:11" s="2" customFormat="1" ht="16.5" customHeight="1">
      <c r="A30" s="23" t="s">
        <v>43</v>
      </c>
      <c r="B30" s="24"/>
      <c r="C30" s="32"/>
      <c r="D30" s="32"/>
      <c r="E30" s="33"/>
      <c r="F30" s="33"/>
      <c r="G30" s="33"/>
      <c r="I30" s="33"/>
      <c r="J30" s="33"/>
      <c r="K30" s="33"/>
    </row>
    <row r="31" spans="1:11" s="2" customFormat="1" ht="16.5" customHeight="1">
      <c r="B31" s="119" t="s">
        <v>71</v>
      </c>
      <c r="C31" s="32"/>
      <c r="D31" s="32"/>
    </row>
    <row r="32" spans="1:11" s="2" customFormat="1" ht="16.5" customHeight="1">
      <c r="B32" s="34" t="s">
        <v>137</v>
      </c>
      <c r="C32" s="32"/>
      <c r="D32" s="32"/>
      <c r="E32" s="39">
        <v>220</v>
      </c>
      <c r="F32" s="33"/>
      <c r="G32" s="39">
        <v>21</v>
      </c>
      <c r="I32" s="39">
        <v>3</v>
      </c>
      <c r="J32" s="33"/>
      <c r="K32" s="39">
        <v>0</v>
      </c>
    </row>
    <row r="33" spans="1:11" s="2" customFormat="1" ht="16.5" customHeight="1">
      <c r="A33" s="34"/>
      <c r="B33" s="24"/>
      <c r="C33" s="51"/>
      <c r="D33" s="32"/>
      <c r="E33" s="33"/>
      <c r="F33" s="33"/>
      <c r="G33" s="33"/>
      <c r="I33" s="33"/>
      <c r="J33" s="33"/>
      <c r="K33" s="33"/>
    </row>
    <row r="34" spans="1:11" s="2" customFormat="1" ht="16.5" customHeight="1">
      <c r="B34" s="119" t="s">
        <v>61</v>
      </c>
      <c r="C34" s="32"/>
      <c r="D34" s="32"/>
      <c r="E34" s="39"/>
      <c r="F34" s="33"/>
      <c r="G34" s="39"/>
      <c r="I34" s="39"/>
      <c r="J34" s="33"/>
      <c r="K34" s="39"/>
    </row>
    <row r="35" spans="1:11" s="2" customFormat="1" ht="16.5" customHeight="1">
      <c r="B35" s="34" t="s">
        <v>192</v>
      </c>
      <c r="C35" s="32"/>
      <c r="D35" s="32"/>
      <c r="E35" s="39">
        <v>0</v>
      </c>
      <c r="F35" s="33"/>
      <c r="G35" s="39">
        <v>-848800</v>
      </c>
      <c r="I35" s="39">
        <v>0</v>
      </c>
      <c r="J35" s="33"/>
      <c r="K35" s="39">
        <v>0</v>
      </c>
    </row>
    <row r="36" spans="1:11" s="2" customFormat="1" ht="16.5" customHeight="1">
      <c r="B36" s="34" t="s">
        <v>136</v>
      </c>
      <c r="C36" s="32"/>
      <c r="D36" s="32"/>
      <c r="E36" s="33">
        <v>-4148</v>
      </c>
      <c r="F36" s="33"/>
      <c r="G36" s="33">
        <v>-3986</v>
      </c>
      <c r="I36" s="33">
        <v>0</v>
      </c>
      <c r="J36" s="33"/>
      <c r="K36" s="33">
        <v>-17</v>
      </c>
    </row>
    <row r="37" spans="1:11" s="2" customFormat="1" ht="16.5" customHeight="1">
      <c r="B37" s="34" t="s">
        <v>167</v>
      </c>
      <c r="C37" s="51"/>
      <c r="D37" s="32"/>
      <c r="E37" s="33">
        <v>-17322</v>
      </c>
      <c r="F37" s="33"/>
      <c r="G37" s="33">
        <v>0</v>
      </c>
      <c r="I37" s="33">
        <v>-1449</v>
      </c>
      <c r="J37" s="33"/>
      <c r="K37" s="33">
        <v>0</v>
      </c>
    </row>
    <row r="38" spans="1:11" s="2" customFormat="1" ht="16.5" customHeight="1">
      <c r="B38" s="34" t="s">
        <v>58</v>
      </c>
      <c r="C38" s="32"/>
      <c r="D38" s="32"/>
      <c r="E38" s="36">
        <v>-2186</v>
      </c>
      <c r="F38" s="33"/>
      <c r="G38" s="36">
        <v>-267</v>
      </c>
      <c r="I38" s="36">
        <v>0</v>
      </c>
      <c r="J38" s="33"/>
      <c r="K38" s="36">
        <v>0</v>
      </c>
    </row>
    <row r="39" spans="1:11" s="2" customFormat="1" ht="16.5" customHeight="1">
      <c r="A39" s="34"/>
      <c r="B39" s="34"/>
      <c r="C39" s="32"/>
      <c r="D39" s="32"/>
      <c r="E39" s="33"/>
      <c r="F39" s="33"/>
      <c r="G39" s="33"/>
      <c r="I39" s="33"/>
      <c r="J39" s="33"/>
      <c r="K39" s="33"/>
    </row>
    <row r="40" spans="1:11" s="2" customFormat="1" ht="16.5" customHeight="1">
      <c r="A40" s="23" t="s">
        <v>62</v>
      </c>
      <c r="B40" s="23"/>
      <c r="C40" s="32"/>
      <c r="D40" s="32"/>
      <c r="E40" s="36">
        <f>SUM(E32:E38)</f>
        <v>-23436</v>
      </c>
      <c r="F40" s="33"/>
      <c r="G40" s="36">
        <f>SUM(G32:G38)</f>
        <v>-853032</v>
      </c>
      <c r="I40" s="36">
        <f>SUM(I32:I38)</f>
        <v>-1446</v>
      </c>
      <c r="J40" s="33"/>
      <c r="K40" s="36">
        <f>SUM(K32:K38)</f>
        <v>-17</v>
      </c>
    </row>
    <row r="41" spans="1:11" s="2" customFormat="1" ht="16.149999999999999" customHeight="1">
      <c r="A41" s="23"/>
      <c r="B41" s="23"/>
      <c r="C41" s="32"/>
      <c r="D41" s="32"/>
      <c r="E41" s="33"/>
      <c r="F41" s="33"/>
      <c r="G41" s="33"/>
      <c r="I41" s="33"/>
      <c r="J41" s="33"/>
      <c r="K41" s="33"/>
    </row>
    <row r="42" spans="1:11" s="2" customFormat="1" ht="16.5" customHeight="1">
      <c r="A42" s="23" t="s">
        <v>193</v>
      </c>
      <c r="B42" s="24"/>
      <c r="C42" s="32"/>
      <c r="D42" s="32"/>
      <c r="E42" s="33"/>
      <c r="F42" s="33"/>
      <c r="G42" s="33"/>
      <c r="I42" s="33"/>
      <c r="J42" s="33"/>
      <c r="K42" s="33"/>
    </row>
    <row r="43" spans="1:11" s="2" customFormat="1" ht="16.149999999999999" customHeight="1">
      <c r="A43" s="34" t="s">
        <v>191</v>
      </c>
      <c r="B43" s="23"/>
      <c r="C43" s="32"/>
      <c r="D43" s="32"/>
      <c r="E43" s="33">
        <v>162842</v>
      </c>
      <c r="F43" s="33"/>
      <c r="G43" s="33">
        <v>749571</v>
      </c>
      <c r="I43" s="33">
        <v>162842</v>
      </c>
      <c r="J43" s="33"/>
      <c r="K43" s="33">
        <v>749571</v>
      </c>
    </row>
    <row r="44" spans="1:11" s="2" customFormat="1" ht="16.149999999999999" customHeight="1">
      <c r="A44" s="34" t="s">
        <v>202</v>
      </c>
      <c r="B44" s="23"/>
      <c r="C44" s="32"/>
      <c r="D44" s="32"/>
      <c r="E44" s="36">
        <v>-288724</v>
      </c>
      <c r="F44" s="130"/>
      <c r="G44" s="36">
        <v>0</v>
      </c>
      <c r="H44" s="131"/>
      <c r="I44" s="36">
        <v>-288724</v>
      </c>
      <c r="J44" s="130"/>
      <c r="K44" s="36">
        <v>0</v>
      </c>
    </row>
    <row r="45" spans="1:11" s="2" customFormat="1" ht="16.149999999999999" customHeight="1">
      <c r="A45" s="23"/>
      <c r="B45" s="23"/>
      <c r="C45" s="32"/>
      <c r="D45" s="32"/>
      <c r="E45" s="33"/>
      <c r="F45" s="33"/>
      <c r="G45" s="33"/>
      <c r="I45" s="33"/>
      <c r="J45" s="33"/>
      <c r="K45" s="33"/>
    </row>
    <row r="46" spans="1:11" s="2" customFormat="1" ht="16.149999999999999" customHeight="1">
      <c r="A46" s="23" t="s">
        <v>194</v>
      </c>
      <c r="B46" s="23"/>
      <c r="C46" s="32"/>
      <c r="D46" s="32"/>
      <c r="E46" s="36">
        <v>-125881.72100000002</v>
      </c>
      <c r="F46" s="33"/>
      <c r="G46" s="36">
        <f>SUM(G43)</f>
        <v>749571</v>
      </c>
      <c r="I46" s="36">
        <v>-125881.72100000002</v>
      </c>
      <c r="J46" s="33"/>
      <c r="K46" s="36">
        <f>SUM(K43)</f>
        <v>749571</v>
      </c>
    </row>
    <row r="47" spans="1:11" s="2" customFormat="1" ht="16.149999999999999" customHeight="1">
      <c r="A47" s="23"/>
      <c r="B47" s="23"/>
      <c r="C47" s="32"/>
      <c r="D47" s="32"/>
      <c r="E47" s="33"/>
      <c r="F47" s="33"/>
      <c r="G47" s="33"/>
      <c r="I47" s="33"/>
      <c r="J47" s="33"/>
      <c r="K47" s="33"/>
    </row>
    <row r="48" spans="1:11" s="2" customFormat="1" ht="16.5" customHeight="1">
      <c r="A48" s="22" t="s">
        <v>139</v>
      </c>
      <c r="B48" s="22"/>
      <c r="C48" s="32"/>
      <c r="D48" s="32"/>
      <c r="E48" s="33">
        <f>SUM(E28,E40,E46)</f>
        <v>57215.27899999998</v>
      </c>
      <c r="F48" s="33"/>
      <c r="G48" s="33">
        <f>SUM(G28,G40,G46)</f>
        <v>-159276</v>
      </c>
      <c r="I48" s="33">
        <f>SUM(I28,I46,I40)</f>
        <v>1771501.2790000001</v>
      </c>
      <c r="J48" s="33"/>
      <c r="K48" s="33">
        <f>SUM(K28,K40,K46)</f>
        <v>-75141</v>
      </c>
    </row>
    <row r="49" spans="1:11" s="2" customFormat="1" ht="16.5" customHeight="1">
      <c r="A49" s="41" t="s">
        <v>129</v>
      </c>
      <c r="C49" s="32"/>
      <c r="D49" s="32"/>
      <c r="E49" s="33">
        <v>4497250</v>
      </c>
      <c r="F49" s="33"/>
      <c r="G49" s="33">
        <v>1341340</v>
      </c>
      <c r="I49" s="33">
        <v>179669</v>
      </c>
      <c r="J49" s="33"/>
      <c r="K49" s="33">
        <v>101356</v>
      </c>
    </row>
    <row r="50" spans="1:11" s="2" customFormat="1" ht="16.5" customHeight="1">
      <c r="A50" s="2" t="s">
        <v>195</v>
      </c>
      <c r="C50" s="32"/>
      <c r="D50" s="32"/>
      <c r="E50" s="42">
        <v>0</v>
      </c>
      <c r="F50" s="33"/>
      <c r="G50" s="42">
        <v>1047398</v>
      </c>
      <c r="I50" s="42">
        <v>0</v>
      </c>
      <c r="J50" s="33"/>
      <c r="K50" s="42">
        <v>0</v>
      </c>
    </row>
    <row r="51" spans="1:11" s="2" customFormat="1" ht="16.5" customHeight="1">
      <c r="A51" s="41"/>
      <c r="B51" s="34"/>
      <c r="C51" s="32"/>
      <c r="D51" s="32"/>
      <c r="E51" s="43"/>
      <c r="F51" s="33"/>
      <c r="G51" s="43"/>
      <c r="I51" s="43"/>
      <c r="J51" s="33"/>
      <c r="K51" s="43"/>
    </row>
    <row r="52" spans="1:11" s="2" customFormat="1" ht="16.5" customHeight="1">
      <c r="A52" s="41" t="s">
        <v>133</v>
      </c>
      <c r="B52" s="34"/>
      <c r="C52" s="32"/>
      <c r="D52" s="32"/>
      <c r="E52" s="43">
        <f>SUM(E48:E50)</f>
        <v>4554465.2790000001</v>
      </c>
      <c r="F52" s="33"/>
      <c r="G52" s="43">
        <f>SUM(G48:G50)</f>
        <v>2229462</v>
      </c>
      <c r="I52" s="43">
        <f>SUM(I48:I50)</f>
        <v>1951170.2790000001</v>
      </c>
      <c r="J52" s="33"/>
      <c r="K52" s="43">
        <f>SUM(K48:K50)</f>
        <v>26215</v>
      </c>
    </row>
    <row r="53" spans="1:11" s="2" customFormat="1" ht="16.5" customHeight="1">
      <c r="A53" s="41" t="s">
        <v>130</v>
      </c>
      <c r="B53" s="34"/>
      <c r="C53" s="32"/>
      <c r="D53" s="32"/>
      <c r="E53" s="42">
        <v>-1815</v>
      </c>
      <c r="F53" s="33"/>
      <c r="G53" s="42">
        <v>0</v>
      </c>
      <c r="I53" s="42">
        <v>-728</v>
      </c>
      <c r="J53" s="33"/>
      <c r="K53" s="42">
        <v>0</v>
      </c>
    </row>
    <row r="54" spans="1:11" s="2" customFormat="1" ht="16.5" customHeight="1" thickBot="1">
      <c r="A54" s="44" t="s">
        <v>166</v>
      </c>
      <c r="B54" s="23"/>
      <c r="C54" s="51">
        <v>9</v>
      </c>
      <c r="D54" s="32"/>
      <c r="E54" s="45">
        <f>SUM(E52:E53)</f>
        <v>4552650.2790000001</v>
      </c>
      <c r="F54" s="25"/>
      <c r="G54" s="45">
        <f>SUM(G52:G53)</f>
        <v>2229462</v>
      </c>
      <c r="I54" s="45">
        <f>SUM(I52:I53)</f>
        <v>1950442.2790000001</v>
      </c>
      <c r="J54" s="25"/>
      <c r="K54" s="45">
        <f>SUM(K52:K53)</f>
        <v>26215</v>
      </c>
    </row>
    <row r="55" spans="1:11" s="2" customFormat="1" ht="16.5" customHeight="1" thickTop="1">
      <c r="A55" s="44"/>
      <c r="B55" s="23"/>
      <c r="C55" s="32"/>
      <c r="D55" s="32"/>
      <c r="E55" s="19"/>
      <c r="F55" s="46"/>
      <c r="G55" s="19"/>
      <c r="I55" s="33"/>
      <c r="J55" s="33"/>
      <c r="K55" s="33"/>
    </row>
    <row r="56" spans="1:11" s="2" customFormat="1" ht="16.5" customHeight="1">
      <c r="A56" s="117" t="s">
        <v>127</v>
      </c>
      <c r="C56" s="32"/>
      <c r="D56" s="32"/>
      <c r="E56" s="43"/>
      <c r="F56" s="33"/>
      <c r="G56" s="43"/>
      <c r="I56" s="43"/>
      <c r="J56" s="33"/>
      <c r="K56" s="43"/>
    </row>
    <row r="57" spans="1:11" s="2" customFormat="1" ht="16.5" customHeight="1">
      <c r="A57" s="41"/>
      <c r="B57" s="2" t="s">
        <v>86</v>
      </c>
      <c r="C57" s="32"/>
      <c r="D57" s="32"/>
      <c r="E57" s="43">
        <v>643848</v>
      </c>
      <c r="F57" s="33"/>
      <c r="G57" s="43">
        <v>0</v>
      </c>
      <c r="I57" s="43">
        <v>232863</v>
      </c>
      <c r="J57" s="33"/>
      <c r="K57" s="43">
        <v>0</v>
      </c>
    </row>
    <row r="58" spans="1:11" s="2" customFormat="1" ht="16.5" customHeight="1">
      <c r="A58" s="41"/>
      <c r="C58" s="32"/>
      <c r="D58" s="32"/>
      <c r="E58" s="43"/>
      <c r="F58" s="33"/>
      <c r="G58" s="43"/>
      <c r="I58" s="43"/>
      <c r="J58" s="33"/>
      <c r="K58" s="43"/>
    </row>
    <row r="59" spans="1:11" s="2" customFormat="1" ht="16.5" customHeight="1">
      <c r="A59" s="41"/>
      <c r="C59" s="32"/>
      <c r="D59" s="32"/>
      <c r="E59" s="43"/>
      <c r="F59" s="33"/>
      <c r="G59" s="43"/>
      <c r="I59" s="43"/>
      <c r="J59" s="33"/>
      <c r="K59" s="43"/>
    </row>
    <row r="60" spans="1:11" s="2" customFormat="1" ht="9.75" customHeight="1">
      <c r="A60" s="41"/>
      <c r="C60" s="32"/>
      <c r="D60" s="32"/>
      <c r="E60" s="43"/>
      <c r="F60" s="33"/>
      <c r="G60" s="43"/>
      <c r="I60" s="43"/>
      <c r="J60" s="33"/>
      <c r="K60" s="43"/>
    </row>
    <row r="61" spans="1:11" s="2" customFormat="1" ht="22.15" customHeight="1">
      <c r="A61" s="139" t="s">
        <v>46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</row>
  </sheetData>
  <mergeCells count="4">
    <mergeCell ref="A2:G2"/>
    <mergeCell ref="E6:G6"/>
    <mergeCell ref="I6:K6"/>
    <mergeCell ref="A61:K61"/>
  </mergeCells>
  <pageMargins left="0.8" right="0.75" top="0.5" bottom="0.6" header="0.49" footer="0.4"/>
  <pageSetup paperSize="9" scale="77" firstPageNumber="10" orientation="portrait" useFirstPageNumber="1" horizontalDpi="1200" verticalDpi="1200" r:id="rId1"/>
  <headerFooter>
    <oddFooter>&amp;R&amp;"Arial,Regular"&amp;10&amp;P</oddFooter>
  </headerFooter>
  <ignoredErrors>
    <ignoredError sqref="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PL4-5 </vt:lpstr>
      <vt:lpstr>PL6-7</vt:lpstr>
      <vt:lpstr>SH8</vt:lpstr>
      <vt:lpstr>SH9</vt:lpstr>
      <vt:lpstr>CF10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Duangporn Pongvitayakorn</cp:lastModifiedBy>
  <cp:lastPrinted>2020-08-14T02:25:19Z</cp:lastPrinted>
  <dcterms:created xsi:type="dcterms:W3CDTF">2011-05-03T04:28:01Z</dcterms:created>
  <dcterms:modified xsi:type="dcterms:W3CDTF">2020-08-14T02:25:52Z</dcterms:modified>
</cp:coreProperties>
</file>