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0" windowHeight="7545"/>
  </bookViews>
  <sheets>
    <sheet name="BS" sheetId="9" r:id="rId1"/>
    <sheet name="PL and Cashflow" sheetId="7" r:id="rId2"/>
    <sheet name="SE-CONSO" sheetId="6" r:id="rId3"/>
    <sheet name="SE-Equity" sheetId="5" r:id="rId4"/>
  </sheets>
  <definedNames>
    <definedName name="\p" localSheetId="0">#REF!</definedName>
    <definedName name="\p" localSheetId="2">#REF!</definedName>
    <definedName name="\p">#REF!</definedName>
    <definedName name="aa" localSheetId="2">#REF!</definedName>
    <definedName name="aa">#REF!</definedName>
    <definedName name="_xlnm.Database" localSheetId="2">#REF!</definedName>
    <definedName name="_xlnm.Database">#REF!</definedName>
    <definedName name="LEASE" localSheetId="2">#REF!</definedName>
    <definedName name="LEASE">#REF!</definedName>
    <definedName name="_xlnm.Print_Area" localSheetId="1">'PL and Cashflow'!$A$1:$L$185</definedName>
    <definedName name="_xlnm.Print_Area" localSheetId="2">'SE-CONSO'!$A$1:$V$58</definedName>
    <definedName name="_xlnm.Print_Area" localSheetId="3">'SE-Equity'!$A$1:$O$49</definedName>
    <definedName name="_xlnm.Print_Area">#REF!</definedName>
    <definedName name="PRINT_AREA_MI" localSheetId="0">#REF!</definedName>
    <definedName name="PRINT_AREA_MI" localSheetId="2">#REF!</definedName>
    <definedName name="PRINT_AREA_MI">#REF!</definedName>
    <definedName name="Print_Titles_MI" localSheetId="2">#REF!</definedName>
    <definedName name="Print_Titles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V57" i="6" l="1"/>
  <c r="V56" i="6"/>
  <c r="B52" i="6"/>
  <c r="B56" i="6" s="1"/>
  <c r="V52" i="6" l="1"/>
  <c r="O43" i="5"/>
  <c r="M43" i="5"/>
  <c r="I43" i="5"/>
  <c r="G43" i="5"/>
  <c r="E43" i="5"/>
  <c r="C43" i="5"/>
  <c r="O42" i="5"/>
  <c r="M17" i="5"/>
  <c r="K17" i="5"/>
  <c r="I17" i="5"/>
  <c r="G17" i="5"/>
  <c r="E17" i="5"/>
  <c r="C17" i="5"/>
  <c r="O16" i="5"/>
  <c r="I132" i="7" l="1"/>
  <c r="E132" i="7"/>
  <c r="E179" i="7" l="1"/>
  <c r="I171" i="7" l="1"/>
  <c r="E81" i="9" l="1"/>
  <c r="E82" i="9"/>
  <c r="E80" i="9"/>
  <c r="B49" i="6" l="1"/>
  <c r="B45" i="6"/>
  <c r="P47" i="6"/>
  <c r="R47" i="6" s="1"/>
  <c r="V47" i="6" s="1"/>
  <c r="P39" i="6" l="1"/>
  <c r="R39" i="6" s="1"/>
  <c r="V39" i="6" s="1"/>
  <c r="I179" i="7"/>
  <c r="E74" i="7"/>
  <c r="E69" i="7"/>
  <c r="I74" i="7"/>
  <c r="I69" i="7"/>
  <c r="I16" i="7"/>
  <c r="I11" i="7"/>
  <c r="I16" i="9"/>
  <c r="G16" i="9"/>
  <c r="E16" i="9"/>
  <c r="E27" i="9"/>
  <c r="G27" i="9"/>
  <c r="I27" i="9"/>
  <c r="I75" i="7" l="1"/>
  <c r="I78" i="7" s="1"/>
  <c r="E75" i="7"/>
  <c r="E78" i="7" s="1"/>
  <c r="E80" i="7" s="1"/>
  <c r="I17" i="7"/>
  <c r="I20" i="7" s="1"/>
  <c r="T45" i="6"/>
  <c r="N45" i="6"/>
  <c r="N49" i="6" s="1"/>
  <c r="L45" i="6"/>
  <c r="L49" i="6" s="1"/>
  <c r="J45" i="6"/>
  <c r="J49" i="6" s="1"/>
  <c r="H45" i="6"/>
  <c r="H49" i="6" s="1"/>
  <c r="F45" i="6"/>
  <c r="F49" i="6" s="1"/>
  <c r="D45" i="6"/>
  <c r="D49" i="6" s="1"/>
  <c r="G68" i="7" l="1"/>
  <c r="K68" i="7"/>
  <c r="G10" i="7"/>
  <c r="K10" i="7" l="1"/>
  <c r="P54" i="6" l="1"/>
  <c r="R54" i="6" s="1"/>
  <c r="V54" i="6" s="1"/>
  <c r="O45" i="5"/>
  <c r="O44" i="5"/>
  <c r="M40" i="5"/>
  <c r="K40" i="5"/>
  <c r="I40" i="5"/>
  <c r="G40" i="5"/>
  <c r="G47" i="5" s="1"/>
  <c r="I82" i="9" s="1"/>
  <c r="E40" i="5"/>
  <c r="C40" i="5"/>
  <c r="C47" i="5" s="1"/>
  <c r="O39" i="5"/>
  <c r="O38" i="5"/>
  <c r="O36" i="5"/>
  <c r="G19" i="5"/>
  <c r="P53" i="6" l="1"/>
  <c r="R53" i="6" s="1"/>
  <c r="V53" i="6" s="1"/>
  <c r="G52" i="6"/>
  <c r="F52" i="6"/>
  <c r="G18" i="6"/>
  <c r="F18" i="6"/>
  <c r="F20" i="6" s="1"/>
  <c r="P43" i="6"/>
  <c r="R43" i="6" s="1"/>
  <c r="P45" i="6" l="1"/>
  <c r="P49" i="6" s="1"/>
  <c r="F56" i="6"/>
  <c r="K87" i="9"/>
  <c r="K89" i="9" s="1"/>
  <c r="G87" i="9"/>
  <c r="G89" i="9" s="1"/>
  <c r="K61" i="9"/>
  <c r="I61" i="9"/>
  <c r="G61" i="9"/>
  <c r="E61" i="9"/>
  <c r="K52" i="9"/>
  <c r="I52" i="9"/>
  <c r="G52" i="9"/>
  <c r="E52" i="9"/>
  <c r="K27" i="9"/>
  <c r="K16" i="9"/>
  <c r="T50" i="6"/>
  <c r="G62" i="9" l="1"/>
  <c r="G90" i="9" s="1"/>
  <c r="R45" i="6"/>
  <c r="R49" i="6" s="1"/>
  <c r="E28" i="9"/>
  <c r="G28" i="9"/>
  <c r="I28" i="9"/>
  <c r="I62" i="9"/>
  <c r="E62" i="9"/>
  <c r="K28" i="9"/>
  <c r="K62" i="9"/>
  <c r="K90" i="9" s="1"/>
  <c r="T18" i="6"/>
  <c r="T20" i="6" s="1"/>
  <c r="K179" i="7"/>
  <c r="G179" i="7"/>
  <c r="G91" i="9" l="1"/>
  <c r="K91" i="9"/>
  <c r="E171" i="7"/>
  <c r="K171" i="7" l="1"/>
  <c r="G171" i="7"/>
  <c r="K86" i="7"/>
  <c r="K74" i="7"/>
  <c r="K69" i="7"/>
  <c r="G86" i="7"/>
  <c r="G74" i="7"/>
  <c r="G69" i="7"/>
  <c r="K28" i="7"/>
  <c r="K16" i="7"/>
  <c r="K11" i="7"/>
  <c r="G28" i="7"/>
  <c r="G16" i="7"/>
  <c r="G11" i="7"/>
  <c r="G75" i="7" l="1"/>
  <c r="G78" i="7" s="1"/>
  <c r="G80" i="7" s="1"/>
  <c r="G99" i="7" s="1"/>
  <c r="G112" i="7" s="1"/>
  <c r="K75" i="7"/>
  <c r="K78" i="7" s="1"/>
  <c r="K80" i="7" s="1"/>
  <c r="K88" i="7" s="1"/>
  <c r="K105" i="7" s="1"/>
  <c r="G17" i="7"/>
  <c r="G20" i="7" s="1"/>
  <c r="G22" i="7" s="1"/>
  <c r="K17" i="7"/>
  <c r="K20" i="7" s="1"/>
  <c r="K22" i="7" s="1"/>
  <c r="P55" i="6"/>
  <c r="R55" i="6" s="1"/>
  <c r="V55" i="6" s="1"/>
  <c r="K99" i="7" l="1"/>
  <c r="K112" i="7" s="1"/>
  <c r="G88" i="7"/>
  <c r="G108" i="7" s="1"/>
  <c r="G105" i="7" s="1"/>
  <c r="G102" i="7"/>
  <c r="K30" i="7"/>
  <c r="K47" i="7" s="1"/>
  <c r="K41" i="7"/>
  <c r="K54" i="7" s="1"/>
  <c r="G41" i="7"/>
  <c r="G54" i="7" s="1"/>
  <c r="G30" i="7"/>
  <c r="G50" i="7" s="1"/>
  <c r="G47" i="7" s="1"/>
  <c r="T52" i="6"/>
  <c r="G44" i="7" l="1"/>
  <c r="E86" i="7"/>
  <c r="E88" i="7" l="1"/>
  <c r="E108" i="7" s="1"/>
  <c r="E105" i="7" s="1"/>
  <c r="E99" i="7"/>
  <c r="E125" i="7"/>
  <c r="J50" i="6" l="1"/>
  <c r="E102" i="7"/>
  <c r="E112" i="7"/>
  <c r="T49" i="6"/>
  <c r="L51" i="6"/>
  <c r="P51" i="6" s="1"/>
  <c r="T56" i="6" l="1"/>
  <c r="E88" i="9" s="1"/>
  <c r="V43" i="6"/>
  <c r="U52" i="6"/>
  <c r="S52" i="6"/>
  <c r="Q52" i="6"/>
  <c r="O52" i="6"/>
  <c r="N52" i="6"/>
  <c r="N56" i="6" s="1"/>
  <c r="M52" i="6"/>
  <c r="K52" i="6"/>
  <c r="I52" i="6"/>
  <c r="H52" i="6"/>
  <c r="H56" i="6" s="1"/>
  <c r="E52" i="6"/>
  <c r="D52" i="6"/>
  <c r="D56" i="6" s="1"/>
  <c r="C52" i="6"/>
  <c r="L52" i="6"/>
  <c r="L56" i="6" s="1"/>
  <c r="P50" i="6"/>
  <c r="R50" i="6" s="1"/>
  <c r="O46" i="5"/>
  <c r="M47" i="5"/>
  <c r="I47" i="5"/>
  <c r="E47" i="5"/>
  <c r="I81" i="9" s="1"/>
  <c r="I80" i="9"/>
  <c r="O40" i="5"/>
  <c r="V45" i="6" l="1"/>
  <c r="V49" i="6" s="1"/>
  <c r="J52" i="6"/>
  <c r="J56" i="6" s="1"/>
  <c r="E85" i="9" s="1"/>
  <c r="R51" i="6"/>
  <c r="G125" i="7" l="1"/>
  <c r="K125" i="7"/>
  <c r="R52" i="6"/>
  <c r="R56" i="6" s="1"/>
  <c r="P52" i="6"/>
  <c r="P56" i="6" s="1"/>
  <c r="E86" i="9" s="1"/>
  <c r="E87" i="9" s="1"/>
  <c r="E89" i="9" s="1"/>
  <c r="M19" i="5"/>
  <c r="I19" i="5"/>
  <c r="E19" i="5"/>
  <c r="C19" i="5"/>
  <c r="E90" i="9" l="1"/>
  <c r="E91" i="9" s="1"/>
  <c r="K140" i="7"/>
  <c r="K151" i="7" s="1"/>
  <c r="K154" i="7" s="1"/>
  <c r="K181" i="7" s="1"/>
  <c r="K183" i="7" s="1"/>
  <c r="G140" i="7"/>
  <c r="G151" i="7" s="1"/>
  <c r="G154" i="7" s="1"/>
  <c r="G181" i="7" l="1"/>
  <c r="G183" i="7" s="1"/>
  <c r="P16" i="6"/>
  <c r="U18" i="6"/>
  <c r="S18" i="6"/>
  <c r="Q18" i="6"/>
  <c r="O18" i="6"/>
  <c r="N18" i="6"/>
  <c r="N20" i="6" s="1"/>
  <c r="M18" i="6"/>
  <c r="K18" i="6"/>
  <c r="I18" i="6"/>
  <c r="H18" i="6"/>
  <c r="H20" i="6" s="1"/>
  <c r="E18" i="6"/>
  <c r="D18" i="6"/>
  <c r="D20" i="6" s="1"/>
  <c r="C18" i="6"/>
  <c r="B18" i="6"/>
  <c r="B20" i="6" s="1"/>
  <c r="P19" i="6" l="1"/>
  <c r="R19" i="6" s="1"/>
  <c r="V19" i="6" s="1"/>
  <c r="O18" i="5"/>
  <c r="I86" i="7" l="1"/>
  <c r="I125" i="7" l="1"/>
  <c r="I80" i="7" l="1"/>
  <c r="I99" i="7" s="1"/>
  <c r="J18" i="6"/>
  <c r="J20" i="6" s="1"/>
  <c r="R16" i="6"/>
  <c r="K19" i="5"/>
  <c r="O15" i="5"/>
  <c r="O17" i="5" s="1"/>
  <c r="I88" i="7" l="1"/>
  <c r="I105" i="7" s="1"/>
  <c r="K41" i="5"/>
  <c r="V51" i="6"/>
  <c r="V16" i="6"/>
  <c r="P17" i="6"/>
  <c r="L18" i="6"/>
  <c r="L20" i="6" s="1"/>
  <c r="K47" i="5" l="1"/>
  <c r="I85" i="9" s="1"/>
  <c r="I87" i="9" s="1"/>
  <c r="I89" i="9" s="1"/>
  <c r="I90" i="9" s="1"/>
  <c r="I91" i="9" s="1"/>
  <c r="K43" i="5"/>
  <c r="O41" i="5"/>
  <c r="V50" i="6"/>
  <c r="V58" i="6" s="1"/>
  <c r="R17" i="6"/>
  <c r="P18" i="6"/>
  <c r="O47" i="5" l="1"/>
  <c r="O48" i="5" s="1"/>
  <c r="V17" i="6"/>
  <c r="V18" i="6" s="1"/>
  <c r="R18" i="6"/>
  <c r="O14" i="5" l="1"/>
  <c r="O19" i="5" s="1"/>
  <c r="P15" i="6" l="1"/>
  <c r="R15" i="6" l="1"/>
  <c r="R20" i="6" s="1"/>
  <c r="P20" i="6"/>
  <c r="V15" i="6" l="1"/>
  <c r="V20" i="6" s="1"/>
  <c r="E11" i="7" l="1"/>
  <c r="E28" i="7" l="1"/>
  <c r="I28" i="7" l="1"/>
  <c r="E16" i="7"/>
  <c r="E17" i="7" s="1"/>
  <c r="E20" i="7" s="1"/>
  <c r="I22" i="7" l="1"/>
  <c r="E22" i="7"/>
  <c r="E41" i="7" s="1"/>
  <c r="E54" i="7" s="1"/>
  <c r="I140" i="7" l="1"/>
  <c r="E30" i="7"/>
  <c r="E50" i="7" s="1"/>
  <c r="E47" i="7" s="1"/>
  <c r="I30" i="7"/>
  <c r="I47" i="7" s="1"/>
  <c r="E140" i="7"/>
  <c r="I151" i="7" l="1"/>
  <c r="I154" i="7" s="1"/>
  <c r="E151" i="7"/>
  <c r="E154" i="7" s="1"/>
  <c r="E181" i="7" s="1"/>
  <c r="E183" i="7" s="1"/>
  <c r="E184" i="7" s="1"/>
  <c r="I41" i="7"/>
  <c r="I181" i="7" l="1"/>
  <c r="I183" i="7" s="1"/>
  <c r="I184" i="7" s="1"/>
  <c r="E44" i="7"/>
</calcChain>
</file>

<file path=xl/sharedStrings.xml><?xml version="1.0" encoding="utf-8"?>
<sst xmlns="http://schemas.openxmlformats.org/spreadsheetml/2006/main" count="479" uniqueCount="230">
  <si>
    <t>งบการเงินรวม</t>
  </si>
  <si>
    <t>หมายเหตุ</t>
  </si>
  <si>
    <t>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</si>
  <si>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</si>
  <si>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</si>
  <si>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</si>
  <si>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หนี้สินไม่หมุนเวียน</t>
  </si>
  <si>
    <t xml:space="preserve">รวมหนี้สินไม่หมุนเวียน 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</si>
  <si>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</si>
  <si>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</si>
  <si>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</si>
  <si>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</si>
  <si>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</si>
  <si>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รวมรายได้</t>
  </si>
  <si>
    <t>ค่าใช้จ่าย</t>
  </si>
  <si>
    <t>รวมค่าใช้จ่าย</t>
  </si>
  <si>
    <t>งบกระแสเงินสด</t>
  </si>
  <si>
    <t>ทุนเรือนหุ้น</t>
  </si>
  <si>
    <t>กำไรสะสม</t>
  </si>
  <si>
    <t>ส่วนเกิน</t>
  </si>
  <si>
    <t>ยังไม่ได้จัดสรร</t>
  </si>
  <si>
    <t>รวม</t>
  </si>
  <si>
    <t>รวมหนี้สินหมุนเวียน</t>
  </si>
  <si>
    <t>มูลค่าหุ้นสามัญ</t>
  </si>
  <si>
    <t xml:space="preserve">กระแสเงินสดจากกิจกรรมดำเนินงาน </t>
  </si>
  <si>
    <t>กระแสเงินสดจากกิจกรรมลงทุน</t>
  </si>
  <si>
    <t>งบแสดงการเปลี่ยนแปลงส่วนของผู้ถือหุ้น (ต่อ)</t>
  </si>
  <si>
    <t>งบการเงินเฉพาะกิจการ</t>
  </si>
  <si>
    <t>รวมหนี้สิน</t>
  </si>
  <si>
    <t>งบกระแสเงินสด (ต่อ)</t>
  </si>
  <si>
    <t xml:space="preserve"> </t>
  </si>
  <si>
    <t>เงินสดและรายการเทียบเท่าเงินสด</t>
  </si>
  <si>
    <t>เงินลงทุนในบริษัทย่อย</t>
  </si>
  <si>
    <t>สินทรัพย์ไม่หมุนเวียนอื่น</t>
  </si>
  <si>
    <t>หนี้สินและส่วนของผู้ถือหุ้น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</si>
  <si>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</si>
  <si>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</si>
  <si>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</si>
  <si>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รายได้อื่น</t>
  </si>
  <si>
    <t>สินทรัพย์</t>
  </si>
  <si>
    <t xml:space="preserve">   ค่าเสื่อมราคา</t>
  </si>
  <si>
    <t>สินทรัพย์ดำเนินงาน (เพิ่มขึ้น) ลดลง</t>
  </si>
  <si>
    <t>ค่าใช้จ่ายในการบริหาร</t>
  </si>
  <si>
    <t xml:space="preserve">   สินทรัพย์ไม่หมุนเวียนอื่น</t>
  </si>
  <si>
    <t xml:space="preserve">งบแสดงการเปลี่ยนแปลงส่วนของผู้ถือหุ้น </t>
  </si>
  <si>
    <t>รวมส่วนของ</t>
  </si>
  <si>
    <t>ส่วนของผู้ถือหุ้นของบริษัทฯ</t>
  </si>
  <si>
    <t xml:space="preserve">   ค่าตัดจำหน่าย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</si>
  <si>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</si>
  <si>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</si>
  <si>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</si>
  <si>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</si>
  <si>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</si>
  <si>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</si>
  <si>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</si>
  <si>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</si>
  <si>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กำไรขาดทุนเบ็ดเสร็จอื่น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</si>
  <si>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</si>
  <si>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</si>
  <si>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</si>
  <si>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ผู้ถือหุ้นของบริษัทฯ</t>
  </si>
  <si>
    <t>ส่วนของผู้มี</t>
  </si>
  <si>
    <t>ส่วนได้เสียที่</t>
  </si>
  <si>
    <t>ไม่มีอำนาจ</t>
  </si>
  <si>
    <t>ควบคุม</t>
  </si>
  <si>
    <t>ของบริษัทย่อย</t>
  </si>
  <si>
    <t>งบแสดงฐานะการเงิน</t>
  </si>
  <si>
    <t>งบแสดงฐานะการเงิน (ต่อ)</t>
  </si>
  <si>
    <t>ที่ดิน อาคารและอุปกรณ์</t>
  </si>
  <si>
    <t>เจ้าหนี้การค้าและเจ้าหนี้อื่น</t>
  </si>
  <si>
    <t>ส่วนของผู้มีส่วนได้เสียที่ไม่มีอำนาจควบคุมของบริษัทย่อย</t>
  </si>
  <si>
    <t>ผู้ถือหุ้น</t>
  </si>
  <si>
    <t xml:space="preserve">   และหนี้สินดำเนินงาน</t>
  </si>
  <si>
    <t>กำไรขาดทุนเบ็ดเสร็จรวมสำหรับงวด</t>
  </si>
  <si>
    <t>(ยังไม่ได้ตรวจสอบ</t>
  </si>
  <si>
    <t>(ตรวจสอบแล้ว)</t>
  </si>
  <si>
    <t>แต่สอบทานแล้ว)</t>
  </si>
  <si>
    <t>(หน่วย: พันบาท)</t>
  </si>
  <si>
    <t>(ยังไม่ได้ตรวจสอบ แต่สอบทานแล้ว)</t>
  </si>
  <si>
    <t>กำไรขาดทุนเบ็ดเสร็จอื่นสำหรับงวด</t>
  </si>
  <si>
    <t>หนี้สินดำเนินงานเพิ่มขึ้น (ลดลง)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</si>
  <si>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</si>
  <si>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</si>
  <si>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หมายเหตุประกอบงบการเงินเป็นส่วนหนึ่งของงบการเงินระหว่างกาลนี้</t>
  </si>
  <si>
    <t xml:space="preserve">   เจ้าหนี้การค้าและเจ้าหนี้อื่น</t>
  </si>
  <si>
    <t>รวมสินทรัพย์</t>
  </si>
  <si>
    <t>เต็มมูลค่าแล้ว</t>
  </si>
  <si>
    <t>สินทรัพย์ภาษีเงินได้รอการตัดบัญชี</t>
  </si>
  <si>
    <t>ภาษีเงินได้ค้างจ่าย</t>
  </si>
  <si>
    <t>กำไรขาดทุนเบ็ดเสร็จอื่น:</t>
  </si>
  <si>
    <t>ที่ออกและชำระ</t>
  </si>
  <si>
    <t>กำไรสำหรับงวด</t>
  </si>
  <si>
    <t xml:space="preserve">   เป็นเงินสดรับ (จ่าย) จากกิจกรรมดำเนินงาน</t>
  </si>
  <si>
    <t>รายการที่จะถูกบันทึกในส่วนของกำไรหรือขาดทุนในภายหลัง</t>
  </si>
  <si>
    <t>รวมสินทรัพย์หมุนเวียน</t>
  </si>
  <si>
    <t xml:space="preserve">กำไรต่อหุ้นขั้นพื้นฐาน </t>
  </si>
  <si>
    <t xml:space="preserve">สินค้าคงเหลือ </t>
  </si>
  <si>
    <t>สินทรัพย์ไม่มีตัวตน</t>
  </si>
  <si>
    <t>รายได้จากการขาย</t>
  </si>
  <si>
    <t>ต้นทุนขาย</t>
  </si>
  <si>
    <t xml:space="preserve">   สินค้าคงเหลือ</t>
  </si>
  <si>
    <t>สินทรัพย์หมุนเวียนอื่น</t>
  </si>
  <si>
    <t>หนี้สินหมุนเวียนอื่น</t>
  </si>
  <si>
    <t>สำรองผลประโยชน์ระยะยาวของพนักงาน</t>
  </si>
  <si>
    <t>กำไรก่อนภาษีเงินได้</t>
  </si>
  <si>
    <t>การแบ่งปันกำไร</t>
  </si>
  <si>
    <t xml:space="preserve">   ที่เป็นเงินตราต่างประเทศ - สุทธิจากภาษีเงินได้</t>
  </si>
  <si>
    <t>รายการปรับกระทบยอดกำไรก่อนภาษีเงินได้</t>
  </si>
  <si>
    <t>กำไรจากการดำเนินงานก่อนการเปลี่ยนแปลงในสินทรัพย์</t>
  </si>
  <si>
    <t xml:space="preserve">   สินทรัพย์หมุนเวียนอื่น</t>
  </si>
  <si>
    <t xml:space="preserve">   หนี้สินหมุนเวียนอื่น</t>
  </si>
  <si>
    <t>ประกันภัย</t>
  </si>
  <si>
    <t>การประมาณการ</t>
  </si>
  <si>
    <t>ตามหลักคณิตศาสตร์</t>
  </si>
  <si>
    <t>ของส่วนของ</t>
  </si>
  <si>
    <t>สำรองตามกฎหมาย</t>
  </si>
  <si>
    <t>ตามกฎหมาย</t>
  </si>
  <si>
    <t>สำรอง</t>
  </si>
  <si>
    <t>จัดสรรแล้ว -</t>
  </si>
  <si>
    <t>เงินสดจ่ายซื้อสินทรัพย์ไม่มีตัวตน</t>
  </si>
  <si>
    <t>เงินสดรับจากการจำหน่ายอุปกรณ์</t>
  </si>
  <si>
    <t>กระแสเงินสดจากกิจกรรมจัดหาเงิน</t>
  </si>
  <si>
    <t>จ่ายเงินปันผล</t>
  </si>
  <si>
    <t>บริษัท เชอร์วู้ด คอร์ปอเรชั่น (ประเทศไทย) จำกัด (มหาชน) และบริษัทย่อย</t>
  </si>
  <si>
    <t xml:space="preserve">   สำรองผลประโยชน์ระยะยาวของพนักงาน</t>
  </si>
  <si>
    <t>เงินลงทุนในบริษัทย่อยเพิ่มขึ้น</t>
  </si>
  <si>
    <t>ยอดคงเหลือ ณ วันที่ 1 มกราคม 2562</t>
  </si>
  <si>
    <t>ยอดคงเหลือ ณ วันที่ 30 มิถุนายน 2562</t>
  </si>
  <si>
    <t>ลูกหนี้การค้าและลูกหนี้อื่น</t>
  </si>
  <si>
    <t xml:space="preserve">   ทุนจดทะเบียน</t>
  </si>
  <si>
    <t xml:space="preserve">      หุ้นสามัญ 465,000,000 หุ้น มูลค่าหุ้นละ 0.50 บาท</t>
  </si>
  <si>
    <t xml:space="preserve">   ทุนออกจำหน่ายและชำระเต็มมูลค่าแล้ว</t>
  </si>
  <si>
    <t>ค่าใช้จ่ายในการขายและจัดจำหน่าย</t>
  </si>
  <si>
    <t>กำไรก่อนค่าใช้จ่ายภาษีเงินได้</t>
  </si>
  <si>
    <t>ค่าใช้จ่ายภาษีเงินได้</t>
  </si>
  <si>
    <t>งบกำไรขาดทุนเบ็ดเสร็จ (ต่อ)</t>
  </si>
  <si>
    <t xml:space="preserve">   (กำไร) ขาดทุนจากอัตราแลกเปลี่ยนที่ยังไม่เกิดขึ้นจริง</t>
  </si>
  <si>
    <t>เงินสดสุทธิจาก (ใช้ไปใน) กิจกรรมดำเนินงาน</t>
  </si>
  <si>
    <t>กำไรต่อหุ้น</t>
  </si>
  <si>
    <t>กำไรต่อหุ้นปรับลด</t>
  </si>
  <si>
    <t xml:space="preserve">   ลูกหนี้การค้าและลูกหนี้อื่น</t>
  </si>
  <si>
    <t>เงินสดจ่ายซื้ออุปกรณ์</t>
  </si>
  <si>
    <t>ผลต่างจากการแปลงค่างบการเงินลดลง</t>
  </si>
  <si>
    <t>เงินสดสุทธิใช้ไปในกิจกรรมลงทุน</t>
  </si>
  <si>
    <t>กำไร (ขาดทุน) สำหรับงวด</t>
  </si>
  <si>
    <t xml:space="preserve">การแบ่งปันกำไร (ขาดทุน) </t>
  </si>
  <si>
    <t>(หน่วย: พันบาท ยกเว้นกำไรต่อหุ้นแสดงเป็นบาท)</t>
  </si>
  <si>
    <t>กำไร (ขาดทุน) ก่อนค่าใช้จ่ายภาษีเงินได้</t>
  </si>
  <si>
    <t>ผลประโยชน์ (ค่าใช้จ่าย) ภาษีเงินได้</t>
  </si>
  <si>
    <t xml:space="preserve">   กำไร (ขาดทุน) 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</si>
  <si>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</si>
  <si>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</si>
  <si>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 xml:space="preserve">   กำไรส่วนที่เป็นของผู้ถือหุ้นของบริษัทฯ</t>
  </si>
  <si>
    <t xml:space="preserve">   ผลประโยชน์ระยะยาวของพนักงานจ่าย</t>
  </si>
  <si>
    <t>เงินสดจาก (ใช้ไปใน) กิจกรรมดำเนินงาน</t>
  </si>
  <si>
    <t>เงินให้กู้ยืมระยะสั้นแก่บริษัทย่อยเพิ่มขึ้น</t>
  </si>
  <si>
    <t>เงินให้กู้ยืมระยะสั้นแก่บริษัทอื่นเพิ่มขึ้น</t>
  </si>
  <si>
    <t>ยอดคงเหลือ ณ วันที่ 1 มกราคม 2563</t>
  </si>
  <si>
    <t>ยอดคงเหลือ ณ วันที่ 30 มิถุนายน 2563</t>
  </si>
  <si>
    <t>สำหรับงวดหกเดือนสิ้นสุดวันที่ 30 มิถุนายน 2563</t>
  </si>
  <si>
    <t>สำหรับงวดสามเดือนสิ้นสุดวันที่ 30 มิถุนายน 2563</t>
  </si>
  <si>
    <t>31 ธันวาคม 2562</t>
  </si>
  <si>
    <t>3, 4</t>
  </si>
  <si>
    <t>เงินให้กู้ยืมระยะสั้นแก่กิจการที่เกี่ยวข้องกัน</t>
  </si>
  <si>
    <t>สินทรัพย์ทางการเงินไม่หมุนเวียนอื่น</t>
  </si>
  <si>
    <t>เงินลงทุนระยะยาวอื่น</t>
  </si>
  <si>
    <t>สินทรัพย์สิทธิการใช้</t>
  </si>
  <si>
    <t>เงินเบิกเกินบัญชีและเงินกู้ยืมระยะสั้น</t>
  </si>
  <si>
    <t xml:space="preserve">   จากสถาบันการเงิน</t>
  </si>
  <si>
    <t>เงินกู้ยืมระยะสั้นจากบุคคลอื่น</t>
  </si>
  <si>
    <t>เงินกู้ยืมระยะสั้นจากกรรมการ</t>
  </si>
  <si>
    <t>ส่วนของเงินกู้ยืมระยะยาวจากสถาบันการเงินที่</t>
  </si>
  <si>
    <t xml:space="preserve">   ถึงกำหนดชำระภายในหนึ่งปี</t>
  </si>
  <si>
    <t>ส่วนของหนี้สินตามสัญญาเช่าที่ถึงกำหนดชำระ</t>
  </si>
  <si>
    <t xml:space="preserve">   ภายในหนึ่งปี</t>
  </si>
  <si>
    <t>เงินกู้ยืมระยะยาวจากสถาบันการเงิน - สุทธิจากส่วนที่</t>
  </si>
  <si>
    <t>หนี้สินตามสัญญาเช่า - สุทธิจากส่วนที่</t>
  </si>
  <si>
    <t>หนี้สินไม่หมุนเวียนอื่น</t>
  </si>
  <si>
    <t>ส่วนทุนจากการจ่ายโดยใช้หุ้นเป็นเกณฑ์</t>
  </si>
  <si>
    <t>ณ วันที่ 30 มิถุนายน 2563</t>
  </si>
  <si>
    <t>30  มิถุนายน 2563</t>
  </si>
  <si>
    <t xml:space="preserve">      หุ้นสามัญ 312,321,200 หุ้น มูลค่าหุ้นละ 0.50 บาท</t>
  </si>
  <si>
    <t xml:space="preserve">      (31 ธันวาคม 2562: หุ้นสามัญ 306,666,400 หุ้น </t>
  </si>
  <si>
    <t xml:space="preserve">      มูลค่าหุ้นละ 0.50 บาท)</t>
  </si>
  <si>
    <t>ค่าความนิยม</t>
  </si>
  <si>
    <t>ยอดคงเหลือ ณ วันที่ 31 ธันวาคม 2562</t>
  </si>
  <si>
    <t xml:space="preserve">   - ตามที่รายงานไว้เดิม</t>
  </si>
  <si>
    <t>ผลสะสมจากการเปลี่ยนแปลงในมูลค่า</t>
  </si>
  <si>
    <t xml:space="preserve">   ยุติธรรมของสินทรัพย์ที่ระบุได้</t>
  </si>
  <si>
    <t xml:space="preserve">   ที่ได้มาและหนี้สินที่รับมาจาก</t>
  </si>
  <si>
    <t xml:space="preserve">   การรวมธุรกิจ (หมายเหตุ 6)</t>
  </si>
  <si>
    <t xml:space="preserve">   - ปรับปรุงใหม่</t>
  </si>
  <si>
    <t>ส่วนทุนจากการจ่าย</t>
  </si>
  <si>
    <t>โดยใช้หุ้นเป็นเกณฑ์</t>
  </si>
  <si>
    <t>กำไร (ขาดทุน) จาก</t>
  </si>
  <si>
    <t>ผลกระทบจากการเปลี่ยนแปลงนโยบาย</t>
  </si>
  <si>
    <t xml:space="preserve">   การบัญชี (หมายเหตุ 2)</t>
  </si>
  <si>
    <t xml:space="preserve">การจ่ายโดยใช้หุ้นเป็นเกณฑ์ </t>
  </si>
  <si>
    <t>กำไร (ขาดทุน) จากการ</t>
  </si>
  <si>
    <t>ประมาณการตามหลัก</t>
  </si>
  <si>
    <t>คณิตศาสตร์ประกันภัย</t>
  </si>
  <si>
    <t xml:space="preserve">   - หลังการปรับปรุง</t>
  </si>
  <si>
    <t>การจ่ายโดยใช้หุ้นเป็นเกณฑ์</t>
  </si>
  <si>
    <t>กำไรจากกิจกรรมดำเนินงาน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</si>
  <si>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</si>
  <si>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</si>
  <si>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</si>
  <si>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 xml:space="preserve">   ค่าเผื่อการลดมูลค่าสินค้าคงเหลือ (โอนกลับ)</t>
  </si>
  <si>
    <t xml:space="preserve">   กำไรจากการยกหนี้ให้</t>
  </si>
  <si>
    <t xml:space="preserve">   รายการจ่ายโดยใช้หุ้นเป็นเกณฑ์</t>
  </si>
  <si>
    <t xml:space="preserve">   ค่าตัดจำหน่ายดอกเบี้ยจ่ายตามสัญญาเช่า</t>
  </si>
  <si>
    <t xml:space="preserve">   ค่าใช้จ่ายดอกเบี้ย</t>
  </si>
  <si>
    <t xml:space="preserve">   หนี้สินไม่หมุนเวียนอื่น</t>
  </si>
  <si>
    <t xml:space="preserve">   จ่ายดอกเบี้ย</t>
  </si>
  <si>
    <t>เงินกู้ยืมระยะยาวจากสถาบันการเงินลดลง</t>
  </si>
  <si>
    <t>จ่ายชำระหนี้สินตามสัญญาเช่า</t>
  </si>
  <si>
    <t>หนี้สินภาษีเงินได้รอการตัดบัญชี</t>
  </si>
  <si>
    <t>เงินปันผลจ่าย (หมายเหตุ 15)</t>
  </si>
  <si>
    <t>งบการเงินรวม (ต่อ)</t>
  </si>
  <si>
    <t>งบการเงินเฉพาะกิจการ (ต่อ)</t>
  </si>
  <si>
    <t>(ปรับปรุงใหม่)</t>
  </si>
  <si>
    <t xml:space="preserve">   ค่าเผื่อหนี้สงสัยจะสูญ</t>
  </si>
  <si>
    <t xml:space="preserve">   ขาดทุนจากการจำหน่ายอุปกรณ์และสินทรัพย์ไม่มีตัวตน</t>
  </si>
  <si>
    <t>เงินกู้ยืมระยะสั้นจากกรรมการและบุคคลอื่นลดลง</t>
  </si>
  <si>
    <t>เงินกู้ยืมระยะสั้นจากสถาบันการเงินเพิ่มขึ้น</t>
  </si>
  <si>
    <t>เงินสดสุทธิจากกิจกรรมจัดหาเงิน</t>
  </si>
  <si>
    <t>เงินสดและรายการเทียบเท่าเงินสดเพิ่มขึ้นสุทธิ</t>
  </si>
  <si>
    <t xml:space="preserve">   จ่ายภาษีเงินได้นิติบุคคล</t>
  </si>
  <si>
    <t>เงินสดรับจากการเพิ่มทุน</t>
  </si>
  <si>
    <t>ออกหุ้นสามัญเพิ่มทุน (หมายเหตุ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</si>
</sst>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9"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(* #,##0_);_(* \(#,##0\);_(* &quot;-&quot;??_);_(@_)"/>
    <numFmt numFmtId="169" formatCode="#,##0;\(#,##0\)"/>
    <numFmt numFmtId="170" formatCode="0.00_)"/>
    <numFmt numFmtId="171" formatCode="#,##0\ &quot;FB&quot;;\-#,##0\ &quot;FB&quot;"/>
    <numFmt numFmtId="172" formatCode="#,##0\ &quot;F&quot;;[Red]\-#,##0\ &quot;F&quot;"/>
    <numFmt numFmtId="173" formatCode="0.0%"/>
    <numFmt numFmtId="174" formatCode="dd\-mmm\-yy_)"/>
    <numFmt numFmtId="175" formatCode="#,##0.00\ &quot;F&quot;;\-#,##0.00\ &quot;F&quot;"/>
    <numFmt numFmtId="176" formatCode="\t&quot;$&quot;#,##0_);[Red]\(\t&quot;$&quot;#,##0\)"/>
    <numFmt numFmtId="177" formatCode="_(\$* #,##0.00_);_(\$* \(#,##0.00\);_(\$* \-??_);_(@_)"/>
    <numFmt numFmtId="178" formatCode="&quot;$&quot;#,##0.00;[Red]\-&quot;$&quot;#,##0.00"/>
    <numFmt numFmtId="179" formatCode="\d\ ดดด\ bb"/>
    <numFmt numFmtId="180" formatCode="0\ \ "/>
    <numFmt numFmtId="181" formatCode="#,##0\ \ "/>
    <numFmt numFmtId="182" formatCode="_ &quot;\&quot;* #,##0_ ;_ &quot;\&quot;* \-#,##0_ ;_ &quot;\&quot;* &quot;-&quot;_ ;_ @_ "/>
    <numFmt numFmtId="183" formatCode="_ &quot;\&quot;* #,##0.00_ ;_ &quot;\&quot;* \-#,##0.00_ ;_ &quot;\&quot;* &quot;-&quot;??_ ;_ @_ "/>
    <numFmt numFmtId="184" formatCode="_ * #,##0_ ;_ * \-#,##0_ ;_ * &quot;-&quot;_ ;_ @_ "/>
    <numFmt numFmtId="185" formatCode="_ * #,##0.00_ ;_ * \-#,##0.00_ ;_ * &quot;-&quot;??_ ;_ @_ "/>
    <numFmt numFmtId="186" formatCode="#,##0.00&quot; $&quot;;\-#,##0.00&quot; $&quot;"/>
    <numFmt numFmtId="187" formatCode="#,##0.00&quot; $&quot;;[Red]\-#,##0.00&quot; $&quot;"/>
    <numFmt numFmtId="188" formatCode="d\.m\.yy"/>
    <numFmt numFmtId="189" formatCode="d\.mmm\.yy"/>
    <numFmt numFmtId="190" formatCode="d\.mmm"/>
    <numFmt numFmtId="191" formatCode="mmm\.yy"/>
    <numFmt numFmtId="192" formatCode="&quot;\&quot;#,##0.00;[Red]&quot;\&quot;&quot;\&quot;&quot;\&quot;&quot;\&quot;&quot;\&quot;\-#,##0.00"/>
    <numFmt numFmtId="193" formatCode="&quot;Fr.&quot;\ #,##0;[Red]&quot;Fr.&quot;\ \-#,##0"/>
    <numFmt numFmtId="194" formatCode="* \(#,##0\);* #,##0_);&quot;-&quot;??_);@"/>
    <numFmt numFmtId="195" formatCode="* \(#,##0\);* #,##0_);\-??_);@"/>
    <numFmt numFmtId="196" formatCode="* #,##0_);* \(#,##0\);&quot;-&quot;??_);@"/>
    <numFmt numFmtId="197" formatCode="* #,##0_);* \(#,##0\);\-??_);@"/>
    <numFmt numFmtId="198" formatCode="_(&quot;$&quot;* #,##0.0_);_(&quot;$&quot;* \(#,##0.0\);_(&quot;$&quot;* &quot;0.0&quot;_);_(@_)"/>
    <numFmt numFmtId="199" formatCode="_([$€-2]* #,##0.00_);_([$€-2]* \(#,##0.00\);_([$€-2]* &quot;-&quot;??_)"/>
    <numFmt numFmtId="200" formatCode="_([$€-2]* #,##0.00_);_([$€-2]* \(#,##0.00\);_([$€-2]* \-??_)"/>
    <numFmt numFmtId="201" formatCode="#,###"/>
    <numFmt numFmtId="202" formatCode="0.00;0.00;\-"/>
    <numFmt numFmtId="203" formatCode="0.000000000"/>
    <numFmt numFmtId="204" formatCode="_-* #,##0\ _F_-;\-* #,##0\ _F_-;_-* &quot;-&quot;\ _F_-;_-@_-"/>
    <numFmt numFmtId="205" formatCode="_-* #,##0.00\ _F_-;\-* #,##0.00\ _F_-;_-* &quot;-&quot;??\ _F_-;_-@_-"/>
    <numFmt numFmtId="206" formatCode="#,##0.00\ &quot;F&quot;;[Red]\-#,##0.00\ &quot;F&quot;"/>
    <numFmt numFmtId="207" formatCode="_-* #,##0\ &quot;F&quot;_-;\-* #,##0\ &quot;F&quot;_-;_-* &quot;-&quot;\ &quot;F&quot;_-;_-@_-"/>
    <numFmt numFmtId="208" formatCode="_-* #,##0.00\ &quot;F&quot;_-;\-* #,##0.00\ &quot;F&quot;_-;_-* &quot;-&quot;??\ &quot;F&quot;_-;_-@_-"/>
    <numFmt numFmtId="209" formatCode="0%_);\(0%\)"/>
    <numFmt numFmtId="210" formatCode="&quot;ฃค&quot;#,##0;&quot;ฃค&quot;\-#,##0"/>
    <numFmt numFmtId="211" formatCode="0&quot;  &quot;"/>
    <numFmt numFmtId="212" formatCode="_(&quot;?&quot;* #,##0_);_(&quot;?&quot;* \(#,##0\);_(&quot;?&quot;* &quot;-&quot;_);_(@_)"/>
    <numFmt numFmtId="213" formatCode="#,##0.0_);[Red]\(#,##0.0\)"/>
    <numFmt numFmtId="214" formatCode="_-* #,##0.0000_-;\-* #,##0.0000_-;_-* &quot;-&quot;??_-;_-@_-"/>
    <numFmt numFmtId="215" formatCode="d\.m\.yy\ h:mm"/>
    <numFmt numFmtId="216" formatCode="_-&quot;£&quot;* #,##0_-;\-&quot;£&quot;* #,##0_-;_-&quot;£&quot;* &quot;-&quot;_-;_-@_-"/>
    <numFmt numFmtId="217" formatCode="_-&quot;£&quot;* #,##0.00_-;\-&quot;£&quot;* #,##0.00_-;_-&quot;£&quot;* &quot;-&quot;??_-;_-@_-"/>
    <numFmt numFmtId="218" formatCode="0.00&quot;  &quot;"/>
    <numFmt numFmtId="219" formatCode="_(* #,##0.000_);_(* \(#,##0.000\);_(* &quot;-&quot;_);_(@_)"/>
    <numFmt numFmtId="220" formatCode="_(* #,##0.00_);_(* \(#,##0.00\);_(* &quot;-&quot;_);_(@_)"/>
  </numFmts>
  <fonts count="95">
    <font>
      <sz val="12"/>
      <name val="Times New Roman"/>
    </font>
    <font>
      <sz val="12"/>
      <name val="Times New Roman"/>
      <family val="1"/>
    </font>
    <font>
      <sz val="16"/>
      <name val="Angsana New"/>
      <family val="1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24"/>
      <name val="AngsanaUPC"/>
      <family val="1"/>
      <charset val="222"/>
    </font>
    <font>
      <sz val="12"/>
      <name val="Times New Roman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8"/>
      <name val="CordiaUPC"/>
      <family val="2"/>
      <charset val="222"/>
    </font>
    <font>
      <sz val="11"/>
      <name val="Arial"/>
      <family val="2"/>
    </font>
    <font>
      <sz val="12"/>
      <name val="Times New Roman"/>
      <family val="1"/>
    </font>
    <font>
      <sz val="10"/>
      <color theme="1"/>
      <name val="Arial"/>
      <family val="2"/>
    </font>
    <font>
      <sz val="10"/>
      <name val="ApFont"/>
    </font>
    <font>
      <b/>
      <i/>
      <sz val="16"/>
      <name val="Helv"/>
    </font>
    <font>
      <sz val="12"/>
      <name val="Helv"/>
      <charset val="222"/>
    </font>
    <font>
      <sz val="10"/>
      <color indexed="8"/>
      <name val="MS Sans Serif"/>
      <family val="2"/>
    </font>
    <font>
      <sz val="10"/>
      <name val="MS Sans Serif"/>
      <family val="2"/>
      <charset val="222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color indexed="10"/>
      <name val="Arial"/>
      <family val="2"/>
    </font>
    <font>
      <b/>
      <sz val="10"/>
      <name val="Helv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indexed="9"/>
      <name val="Arial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Arial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indexed="23"/>
      <name val="Arial"/>
      <family val="2"/>
    </font>
    <font>
      <u/>
      <sz val="6.75"/>
      <color indexed="36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0"/>
      <color indexed="17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62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62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color indexed="10"/>
      <name val="Arial"/>
      <family val="2"/>
    </font>
    <font>
      <sz val="10"/>
      <name val="MS Sans Serif"/>
      <family val="2"/>
    </font>
    <font>
      <b/>
      <sz val="11"/>
      <name val="Helv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0"/>
      <color indexed="19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indexed="63"/>
      <name val="Arial"/>
      <family val="2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b/>
      <sz val="18"/>
      <color indexed="62"/>
      <name val="Cambri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0"/>
      <color indexed="8"/>
      <name val="Arial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2"/>
      <name val="Helv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</font>
    <font>
      <sz val="12"/>
      <name val="宋体"/>
      <charset val="134"/>
    </font>
    <font>
      <sz val="11"/>
      <color indexed="12"/>
      <name val="Arial"/>
      <family val="2"/>
    </font>
    <font>
      <sz val="16"/>
      <name val="Angsana New"/>
      <family val="1"/>
      <charset val="222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38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3"/>
        <bgColor indexed="64"/>
      </patternFill>
    </fill>
    <fill>
      <patternFill patternType="lightGray">
        <f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954">
    <xf numFmtId="0" fontId="0" fillId="0" borderId="0"/>
    <xf numFmtId="167" fontId="1" fillId="0" borderId="0" applyFont="0" applyFill="0" applyBorder="0" applyAlignment="0" applyProtection="0"/>
    <xf numFmtId="169" fontId="7" fillId="0" borderId="0"/>
    <xf numFmtId="170" fontId="8" fillId="0" borderId="0"/>
    <xf numFmtId="172" fontId="8" fillId="0" borderId="0"/>
    <xf numFmtId="0" fontId="9" fillId="0" borderId="0" applyNumberFormat="0" applyFill="0" applyBorder="0" applyAlignment="0" applyProtection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171" fontId="8" fillId="0" borderId="0"/>
    <xf numFmtId="0" fontId="3" fillId="0" borderId="0"/>
    <xf numFmtId="10" fontId="12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3" fontId="13" fillId="0" borderId="3">
      <alignment horizontal="center"/>
    </xf>
    <xf numFmtId="164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0" fontId="20" fillId="0" borderId="0"/>
    <xf numFmtId="0" fontId="21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39" fontId="23" fillId="0" borderId="0"/>
    <xf numFmtId="39" fontId="23" fillId="0" borderId="0"/>
    <xf numFmtId="39" fontId="12" fillId="0" borderId="0"/>
    <xf numFmtId="39" fontId="23" fillId="0" borderId="0"/>
    <xf numFmtId="39" fontId="23" fillId="0" borderId="0"/>
    <xf numFmtId="39" fontId="12" fillId="0" borderId="0"/>
    <xf numFmtId="16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39" fontId="23" fillId="0" borderId="0"/>
    <xf numFmtId="39" fontId="23" fillId="0" borderId="0"/>
    <xf numFmtId="39" fontId="12" fillId="0" borderId="0"/>
    <xf numFmtId="39" fontId="23" fillId="0" borderId="0"/>
    <xf numFmtId="39" fontId="23" fillId="0" borderId="0"/>
    <xf numFmtId="39" fontId="12" fillId="0" borderId="0"/>
    <xf numFmtId="16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39" fontId="23" fillId="0" borderId="0"/>
    <xf numFmtId="177" fontId="12" fillId="0" borderId="0" applyFill="0" applyBorder="0" applyAlignment="0" applyProtection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178" fontId="25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8" fontId="25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8" fontId="25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1" fillId="0" borderId="0"/>
    <xf numFmtId="179" fontId="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12" fillId="0" borderId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1" fillId="0" borderId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12" fillId="0" borderId="0"/>
    <xf numFmtId="178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4" fillId="0" borderId="0"/>
    <xf numFmtId="0" fontId="1" fillId="0" borderId="0"/>
    <xf numFmtId="0" fontId="2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12" fillId="0" borderId="0"/>
    <xf numFmtId="0" fontId="1" fillId="0" borderId="0"/>
    <xf numFmtId="0" fontId="1" fillId="0" borderId="0"/>
    <xf numFmtId="180" fontId="12" fillId="0" borderId="0" applyFont="0" applyFill="0" applyBorder="0" applyAlignment="0" applyProtection="0"/>
    <xf numFmtId="181" fontId="12" fillId="0" borderId="10" applyFont="0" applyFill="0" applyBorder="0" applyAlignment="0" applyProtection="0">
      <alignment horizontal="center"/>
    </xf>
    <xf numFmtId="0" fontId="27" fillId="4" borderId="0" applyNumberFormat="0" applyBorder="0" applyAlignment="0" applyProtection="0"/>
    <xf numFmtId="0" fontId="28" fillId="5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12" fillId="5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9" fillId="4" borderId="0" applyNumberFormat="0" applyBorder="0" applyAlignment="0" applyProtection="0"/>
    <xf numFmtId="0" fontId="27" fillId="6" borderId="0" applyNumberFormat="0" applyBorder="0" applyAlignment="0" applyProtection="0"/>
    <xf numFmtId="0" fontId="28" fillId="7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12" fillId="7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9" fillId="6" borderId="0" applyNumberFormat="0" applyBorder="0" applyAlignment="0" applyProtection="0"/>
    <xf numFmtId="0" fontId="27" fillId="8" borderId="0" applyNumberFormat="0" applyBorder="0" applyAlignment="0" applyProtection="0"/>
    <xf numFmtId="0" fontId="28" fillId="9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12" fillId="9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9" fillId="8" borderId="0" applyNumberFormat="0" applyBorder="0" applyAlignment="0" applyProtection="0"/>
    <xf numFmtId="0" fontId="28" fillId="11" borderId="0" applyNumberFormat="0" applyBorder="0" applyAlignment="0" applyProtection="0"/>
    <xf numFmtId="0" fontId="12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9" fillId="10" borderId="0" applyNumberFormat="0" applyBorder="0" applyAlignment="0" applyProtection="0"/>
    <xf numFmtId="0" fontId="28" fillId="12" borderId="0" applyNumberFormat="0" applyBorder="0" applyAlignment="0" applyProtection="0"/>
    <xf numFmtId="0" fontId="12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9" fillId="12" borderId="0" applyNumberFormat="0" applyBorder="0" applyAlignment="0" applyProtection="0"/>
    <xf numFmtId="0" fontId="28" fillId="10" borderId="0" applyNumberFormat="0" applyBorder="0" applyAlignment="0" applyProtection="0"/>
    <xf numFmtId="0" fontId="12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9" fillId="8" borderId="0" applyNumberFormat="0" applyBorder="0" applyAlignment="0" applyProtection="0"/>
    <xf numFmtId="0" fontId="27" fillId="5" borderId="0" applyNumberFormat="0" applyBorder="0" applyAlignment="0" applyProtection="0"/>
    <xf numFmtId="0" fontId="27" fillId="7" borderId="0" applyNumberFormat="0" applyBorder="0" applyAlignment="0" applyProtection="0"/>
    <xf numFmtId="0" fontId="27" fillId="9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0" borderId="0" applyNumberFormat="0" applyBorder="0" applyAlignment="0" applyProtection="0"/>
    <xf numFmtId="0" fontId="28" fillId="4" borderId="0" applyNumberFormat="0" applyBorder="0" applyAlignment="0" applyProtection="0"/>
    <xf numFmtId="0" fontId="12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9" fillId="12" borderId="0" applyNumberFormat="0" applyBorder="0" applyAlignment="0" applyProtection="0"/>
    <xf numFmtId="0" fontId="28" fillId="6" borderId="0" applyNumberFormat="0" applyBorder="0" applyAlignment="0" applyProtection="0"/>
    <xf numFmtId="0" fontId="12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9" fillId="6" borderId="0" applyNumberFormat="0" applyBorder="0" applyAlignment="0" applyProtection="0"/>
    <xf numFmtId="0" fontId="28" fillId="14" borderId="0" applyNumberFormat="0" applyBorder="0" applyAlignment="0" applyProtection="0"/>
    <xf numFmtId="0" fontId="12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9" fillId="13" borderId="0" applyNumberFormat="0" applyBorder="0" applyAlignment="0" applyProtection="0"/>
    <xf numFmtId="0" fontId="28" fillId="11" borderId="0" applyNumberFormat="0" applyBorder="0" applyAlignment="0" applyProtection="0"/>
    <xf numFmtId="0" fontId="12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9" fillId="7" borderId="0" applyNumberFormat="0" applyBorder="0" applyAlignment="0" applyProtection="0"/>
    <xf numFmtId="0" fontId="28" fillId="4" borderId="0" applyNumberFormat="0" applyBorder="0" applyAlignment="0" applyProtection="0"/>
    <xf numFmtId="0" fontId="12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9" fillId="12" borderId="0" applyNumberFormat="0" applyBorder="0" applyAlignment="0" applyProtection="0"/>
    <xf numFmtId="0" fontId="28" fillId="15" borderId="0" applyNumberFormat="0" applyBorder="0" applyAlignment="0" applyProtection="0"/>
    <xf numFmtId="0" fontId="12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9" fillId="8" borderId="0" applyNumberFormat="0" applyBorder="0" applyAlignment="0" applyProtection="0"/>
    <xf numFmtId="0" fontId="27" fillId="4" borderId="0" applyNumberFormat="0" applyBorder="0" applyAlignment="0" applyProtection="0"/>
    <xf numFmtId="0" fontId="27" fillId="6" borderId="0" applyNumberFormat="0" applyBorder="0" applyAlignment="0" applyProtection="0"/>
    <xf numFmtId="0" fontId="27" fillId="14" borderId="0" applyNumberFormat="0" applyBorder="0" applyAlignment="0" applyProtection="0"/>
    <xf numFmtId="0" fontId="27" fillId="11" borderId="0" applyNumberFormat="0" applyBorder="0" applyAlignment="0" applyProtection="0"/>
    <xf numFmtId="0" fontId="27" fillId="4" borderId="0" applyNumberFormat="0" applyBorder="0" applyAlignment="0" applyProtection="0"/>
    <xf numFmtId="0" fontId="27" fillId="15" borderId="0" applyNumberFormat="0" applyBorder="0" applyAlignment="0" applyProtection="0"/>
    <xf numFmtId="0" fontId="30" fillId="16" borderId="0" applyNumberFormat="0" applyBorder="0" applyAlignment="0" applyProtection="0"/>
    <xf numFmtId="0" fontId="12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2" fillId="12" borderId="0" applyNumberFormat="0" applyBorder="0" applyAlignment="0" applyProtection="0"/>
    <xf numFmtId="0" fontId="30" fillId="6" borderId="0" applyNumberFormat="0" applyBorder="0" applyAlignment="0" applyProtection="0"/>
    <xf numFmtId="0" fontId="12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2" fillId="17" borderId="0" applyNumberFormat="0" applyBorder="0" applyAlignment="0" applyProtection="0"/>
    <xf numFmtId="0" fontId="30" fillId="14" borderId="0" applyNumberFormat="0" applyBorder="0" applyAlignment="0" applyProtection="0"/>
    <xf numFmtId="0" fontId="12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2" fillId="15" borderId="0" applyNumberFormat="0" applyBorder="0" applyAlignment="0" applyProtection="0"/>
    <xf numFmtId="0" fontId="30" fillId="18" borderId="0" applyNumberFormat="0" applyBorder="0" applyAlignment="0" applyProtection="0"/>
    <xf numFmtId="0" fontId="12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7" borderId="0" applyNumberFormat="0" applyBorder="0" applyAlignment="0" applyProtection="0"/>
    <xf numFmtId="0" fontId="30" fillId="19" borderId="0" applyNumberFormat="0" applyBorder="0" applyAlignment="0" applyProtection="0"/>
    <xf numFmtId="0" fontId="12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2" fillId="12" borderId="0" applyNumberFormat="0" applyBorder="0" applyAlignment="0" applyProtection="0"/>
    <xf numFmtId="0" fontId="30" fillId="20" borderId="0" applyNumberFormat="0" applyBorder="0" applyAlignment="0" applyProtection="0"/>
    <xf numFmtId="0" fontId="12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2" fillId="6" borderId="0" applyNumberFormat="0" applyBorder="0" applyAlignment="0" applyProtection="0"/>
    <xf numFmtId="0" fontId="31" fillId="16" borderId="0" applyNumberFormat="0" applyBorder="0" applyAlignment="0" applyProtection="0"/>
    <xf numFmtId="0" fontId="31" fillId="6" borderId="0" applyNumberFormat="0" applyBorder="0" applyAlignment="0" applyProtection="0"/>
    <xf numFmtId="0" fontId="31" fillId="14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9" fontId="8" fillId="0" borderId="0"/>
    <xf numFmtId="0" fontId="30" fillId="22" borderId="0" applyNumberFormat="0" applyBorder="0" applyAlignment="0" applyProtection="0"/>
    <xf numFmtId="0" fontId="12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2" fillId="21" borderId="0" applyNumberFormat="0" applyBorder="0" applyAlignment="0" applyProtection="0"/>
    <xf numFmtId="0" fontId="30" fillId="23" borderId="0" applyNumberFormat="0" applyBorder="0" applyAlignment="0" applyProtection="0"/>
    <xf numFmtId="0" fontId="12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2" fillId="17" borderId="0" applyNumberFormat="0" applyBorder="0" applyAlignment="0" applyProtection="0"/>
    <xf numFmtId="0" fontId="30" fillId="24" borderId="0" applyNumberFormat="0" applyBorder="0" applyAlignment="0" applyProtection="0"/>
    <xf numFmtId="0" fontId="12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2" fillId="15" borderId="0" applyNumberFormat="0" applyBorder="0" applyAlignment="0" applyProtection="0"/>
    <xf numFmtId="0" fontId="30" fillId="18" borderId="0" applyNumberFormat="0" applyBorder="0" applyAlignment="0" applyProtection="0"/>
    <xf numFmtId="0" fontId="12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2" fillId="25" borderId="0" applyNumberFormat="0" applyBorder="0" applyAlignment="0" applyProtection="0"/>
    <xf numFmtId="0" fontId="30" fillId="19" borderId="0" applyNumberFormat="0" applyBorder="0" applyAlignment="0" applyProtection="0"/>
    <xf numFmtId="0" fontId="12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2" fillId="19" borderId="0" applyNumberFormat="0" applyBorder="0" applyAlignment="0" applyProtection="0"/>
    <xf numFmtId="0" fontId="31" fillId="17" borderId="0" applyNumberFormat="0" applyBorder="0" applyAlignment="0" applyProtection="0"/>
    <xf numFmtId="0" fontId="30" fillId="17" borderId="0" applyNumberFormat="0" applyBorder="0" applyAlignment="0" applyProtection="0"/>
    <xf numFmtId="0" fontId="31" fillId="17" borderId="0" applyNumberFormat="0" applyBorder="0" applyAlignment="0" applyProtection="0"/>
    <xf numFmtId="0" fontId="12" fillId="17" borderId="0" applyNumberFormat="0" applyBorder="0" applyAlignment="0" applyProtection="0"/>
    <xf numFmtId="0" fontId="31" fillId="17" borderId="0" applyNumberFormat="0" applyBorder="0" applyAlignment="0" applyProtection="0"/>
    <xf numFmtId="0" fontId="32" fillId="23" borderId="0" applyNumberFormat="0" applyBorder="0" applyAlignment="0" applyProtection="0"/>
    <xf numFmtId="182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0" fontId="12" fillId="26" borderId="0"/>
    <xf numFmtId="0" fontId="33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34" fillId="11" borderId="0" applyNumberFormat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186" fontId="35" fillId="0" borderId="0" applyFill="0" applyBorder="0" applyAlignment="0"/>
    <xf numFmtId="186" fontId="35" fillId="0" borderId="0" applyFill="0" applyBorder="0" applyAlignment="0"/>
    <xf numFmtId="0" fontId="12" fillId="0" borderId="0" applyFill="0" applyBorder="0" applyAlignment="0"/>
    <xf numFmtId="187" fontId="35" fillId="0" borderId="0" applyFill="0" applyBorder="0" applyAlignment="0"/>
    <xf numFmtId="187" fontId="35" fillId="0" borderId="0" applyFill="0" applyBorder="0" applyAlignment="0"/>
    <xf numFmtId="0" fontId="12" fillId="0" borderId="0" applyFill="0" applyBorder="0" applyAlignment="0"/>
    <xf numFmtId="188" fontId="35" fillId="0" borderId="0" applyFill="0" applyBorder="0" applyAlignment="0"/>
    <xf numFmtId="188" fontId="35" fillId="0" borderId="0" applyFill="0" applyBorder="0" applyAlignment="0"/>
    <xf numFmtId="0" fontId="12" fillId="0" borderId="0" applyFill="0" applyBorder="0" applyAlignment="0"/>
    <xf numFmtId="189" fontId="35" fillId="0" borderId="0" applyFill="0" applyBorder="0" applyAlignment="0"/>
    <xf numFmtId="189" fontId="35" fillId="0" borderId="0" applyFill="0" applyBorder="0" applyAlignment="0"/>
    <xf numFmtId="0" fontId="12" fillId="0" borderId="0" applyFill="0" applyBorder="0" applyAlignment="0"/>
    <xf numFmtId="190" fontId="35" fillId="0" borderId="0" applyFill="0" applyBorder="0" applyAlignment="0"/>
    <xf numFmtId="190" fontId="35" fillId="0" borderId="0" applyFill="0" applyBorder="0" applyAlignment="0"/>
    <xf numFmtId="0" fontId="12" fillId="0" borderId="0" applyFill="0" applyBorder="0" applyAlignment="0"/>
    <xf numFmtId="186" fontId="35" fillId="0" borderId="0" applyFill="0" applyBorder="0" applyAlignment="0"/>
    <xf numFmtId="186" fontId="35" fillId="0" borderId="0" applyFill="0" applyBorder="0" applyAlignment="0"/>
    <xf numFmtId="0" fontId="12" fillId="0" borderId="0" applyFill="0" applyBorder="0" applyAlignment="0"/>
    <xf numFmtId="191" fontId="35" fillId="0" borderId="0" applyFill="0" applyBorder="0" applyAlignment="0"/>
    <xf numFmtId="191" fontId="35" fillId="0" borderId="0" applyFill="0" applyBorder="0" applyAlignment="0"/>
    <xf numFmtId="0" fontId="12" fillId="0" borderId="0" applyFill="0" applyBorder="0" applyAlignment="0"/>
    <xf numFmtId="187" fontId="35" fillId="0" borderId="0" applyFill="0" applyBorder="0" applyAlignment="0"/>
    <xf numFmtId="187" fontId="35" fillId="0" borderId="0" applyFill="0" applyBorder="0" applyAlignment="0"/>
    <xf numFmtId="0" fontId="12" fillId="0" borderId="0" applyFill="0" applyBorder="0" applyAlignment="0"/>
    <xf numFmtId="3" fontId="12" fillId="0" borderId="0" applyFill="0" applyBorder="0" applyProtection="0"/>
    <xf numFmtId="0" fontId="36" fillId="28" borderId="11" applyNumberFormat="0" applyAlignment="0" applyProtection="0"/>
    <xf numFmtId="0" fontId="12" fillId="28" borderId="11" applyNumberFormat="0" applyAlignment="0" applyProtection="0"/>
    <xf numFmtId="0" fontId="37" fillId="28" borderId="11" applyNumberFormat="0" applyAlignment="0" applyProtection="0"/>
    <xf numFmtId="0" fontId="37" fillId="28" borderId="11" applyNumberFormat="0" applyAlignment="0" applyProtection="0"/>
    <xf numFmtId="0" fontId="38" fillId="27" borderId="11" applyNumberFormat="0" applyAlignment="0" applyProtection="0"/>
    <xf numFmtId="0" fontId="39" fillId="0" borderId="0"/>
    <xf numFmtId="0" fontId="39" fillId="0" borderId="0"/>
    <xf numFmtId="0" fontId="12" fillId="0" borderId="0"/>
    <xf numFmtId="0" fontId="40" fillId="29" borderId="12" applyNumberFormat="0" applyAlignment="0" applyProtection="0"/>
    <xf numFmtId="0" fontId="12" fillId="29" borderId="12" applyNumberFormat="0" applyAlignment="0" applyProtection="0"/>
    <xf numFmtId="0" fontId="41" fillId="29" borderId="12" applyNumberFormat="0" applyAlignment="0" applyProtection="0"/>
    <xf numFmtId="0" fontId="41" fillId="29" borderId="12" applyNumberFormat="0" applyAlignment="0" applyProtection="0"/>
    <xf numFmtId="0" fontId="42" fillId="29" borderId="12" applyNumberFormat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167" fontId="21" fillId="0" borderId="0" applyFont="0" applyFill="0" applyBorder="0" applyAlignment="0" applyProtection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192" fontId="7" fillId="0" borderId="0"/>
    <xf numFmtId="39" fontId="23" fillId="0" borderId="0"/>
    <xf numFmtId="39" fontId="23" fillId="0" borderId="0"/>
    <xf numFmtId="39" fontId="12" fillId="0" borderId="0"/>
    <xf numFmtId="39" fontId="23" fillId="0" borderId="0"/>
    <xf numFmtId="39" fontId="23" fillId="0" borderId="0"/>
    <xf numFmtId="39" fontId="12" fillId="0" borderId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0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8" fillId="0" borderId="0"/>
    <xf numFmtId="193" fontId="8" fillId="0" borderId="0"/>
    <xf numFmtId="193" fontId="8" fillId="0" borderId="0"/>
    <xf numFmtId="0" fontId="12" fillId="0" borderId="0"/>
    <xf numFmtId="175" fontId="8" fillId="0" borderId="0"/>
    <xf numFmtId="175" fontId="8" fillId="0" borderId="0"/>
    <xf numFmtId="194" fontId="7" fillId="0" borderId="0" applyFill="0" applyBorder="0" applyProtection="0"/>
    <xf numFmtId="194" fontId="7" fillId="0" borderId="4" applyFill="0" applyProtection="0"/>
    <xf numFmtId="194" fontId="7" fillId="0" borderId="6" applyFill="0" applyProtection="0"/>
    <xf numFmtId="195" fontId="7" fillId="0" borderId="0" applyFill="0" applyBorder="0" applyProtection="0"/>
    <xf numFmtId="187" fontId="35" fillId="0" borderId="0" applyFont="0" applyFill="0" applyBorder="0" applyAlignment="0" applyProtection="0"/>
    <xf numFmtId="187" fontId="35" fillId="0" borderId="0" applyFont="0" applyFill="0" applyBorder="0" applyAlignment="0" applyProtection="0"/>
    <xf numFmtId="0" fontId="12" fillId="0" borderId="0" applyFont="0" applyFill="0" applyBorder="0" applyAlignment="0" applyProtection="0"/>
    <xf numFmtId="174" fontId="8" fillId="0" borderId="0"/>
    <xf numFmtId="0" fontId="12" fillId="0" borderId="0"/>
    <xf numFmtId="0" fontId="35" fillId="0" borderId="0" applyProtection="0"/>
    <xf numFmtId="0" fontId="35" fillId="0" borderId="0" applyProtection="0"/>
    <xf numFmtId="0" fontId="12" fillId="0" borderId="0" applyProtection="0"/>
    <xf numFmtId="14" fontId="29" fillId="0" borderId="0" applyFill="0" applyBorder="0" applyAlignment="0"/>
    <xf numFmtId="14" fontId="29" fillId="0" borderId="0" applyFill="0" applyBorder="0" applyAlignment="0"/>
    <xf numFmtId="14" fontId="12" fillId="0" borderId="0" applyFill="0" applyBorder="0" applyAlignment="0"/>
    <xf numFmtId="0" fontId="12" fillId="0" borderId="0" applyProtection="0"/>
    <xf numFmtId="196" fontId="7" fillId="0" borderId="0" applyFill="0" applyBorder="0" applyProtection="0"/>
    <xf numFmtId="196" fontId="7" fillId="0" borderId="4" applyFill="0" applyProtection="0"/>
    <xf numFmtId="196" fontId="7" fillId="0" borderId="6" applyFill="0" applyProtection="0"/>
    <xf numFmtId="197" fontId="7" fillId="0" borderId="0" applyFill="0" applyBorder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3" fontId="8" fillId="0" borderId="0"/>
    <xf numFmtId="0" fontId="12" fillId="0" borderId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86" fontId="35" fillId="0" borderId="0" applyFill="0" applyBorder="0" applyAlignment="0"/>
    <xf numFmtId="186" fontId="35" fillId="0" borderId="0" applyFill="0" applyBorder="0" applyAlignment="0"/>
    <xf numFmtId="0" fontId="12" fillId="0" borderId="0" applyFill="0" applyBorder="0" applyAlignment="0"/>
    <xf numFmtId="187" fontId="35" fillId="0" borderId="0" applyFill="0" applyBorder="0" applyAlignment="0"/>
    <xf numFmtId="187" fontId="35" fillId="0" borderId="0" applyFill="0" applyBorder="0" applyAlignment="0"/>
    <xf numFmtId="0" fontId="12" fillId="0" borderId="0" applyFill="0" applyBorder="0" applyAlignment="0"/>
    <xf numFmtId="186" fontId="35" fillId="0" borderId="0" applyFill="0" applyBorder="0" applyAlignment="0"/>
    <xf numFmtId="186" fontId="35" fillId="0" borderId="0" applyFill="0" applyBorder="0" applyAlignment="0"/>
    <xf numFmtId="0" fontId="12" fillId="0" borderId="0" applyFill="0" applyBorder="0" applyAlignment="0"/>
    <xf numFmtId="191" fontId="35" fillId="0" borderId="0" applyFill="0" applyBorder="0" applyAlignment="0"/>
    <xf numFmtId="191" fontId="35" fillId="0" borderId="0" applyFill="0" applyBorder="0" applyAlignment="0"/>
    <xf numFmtId="0" fontId="12" fillId="0" borderId="0" applyFill="0" applyBorder="0" applyAlignment="0"/>
    <xf numFmtId="187" fontId="35" fillId="0" borderId="0" applyFill="0" applyBorder="0" applyAlignment="0"/>
    <xf numFmtId="187" fontId="35" fillId="0" borderId="0" applyFill="0" applyBorder="0" applyAlignment="0"/>
    <xf numFmtId="0" fontId="12" fillId="0" borderId="0" applyFill="0" applyBorder="0" applyAlignment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0" fillId="30" borderId="1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200" fontId="12" fillId="0" borderId="0" applyFill="0" applyBorder="0" applyAlignment="0" applyProtection="0"/>
    <xf numFmtId="0" fontId="45" fillId="0" borderId="0"/>
    <xf numFmtId="0" fontId="12" fillId="0" borderId="0">
      <alignment horizontal="left"/>
    </xf>
    <xf numFmtId="0" fontId="4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2" fillId="31" borderId="0" applyNumberFormat="0" applyFont="0" applyBorder="0" applyAlignment="0" applyProtection="0">
      <alignment horizontal="center"/>
      <protection locked="0" hidden="1"/>
    </xf>
    <xf numFmtId="3" fontId="12" fillId="0" borderId="0" applyFont="0" applyFill="0" applyBorder="0" applyAlignment="0" applyProtection="0"/>
    <xf numFmtId="2" fontId="35" fillId="0" borderId="0" applyProtection="0"/>
    <xf numFmtId="2" fontId="35" fillId="0" borderId="0" applyProtection="0"/>
    <xf numFmtId="2" fontId="12" fillId="0" borderId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9" borderId="0" applyNumberFormat="0" applyBorder="0" applyAlignment="0" applyProtection="0"/>
    <xf numFmtId="0" fontId="12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12" borderId="0" applyNumberFormat="0" applyBorder="0" applyAlignment="0" applyProtection="0"/>
    <xf numFmtId="38" fontId="12" fillId="2" borderId="0" applyNumberFormat="0" applyBorder="0" applyAlignment="0" applyProtection="0"/>
    <xf numFmtId="0" fontId="53" fillId="0" borderId="0">
      <alignment horizontal="left"/>
    </xf>
    <xf numFmtId="0" fontId="53" fillId="32" borderId="13"/>
    <xf numFmtId="0" fontId="53" fillId="32" borderId="13"/>
    <xf numFmtId="0" fontId="12" fillId="32" borderId="13"/>
    <xf numFmtId="0" fontId="53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54" fillId="0" borderId="14" applyNumberFormat="0" applyAlignment="0" applyProtection="0">
      <alignment horizontal="left" vertical="center"/>
    </xf>
    <xf numFmtId="0" fontId="54" fillId="0" borderId="14" applyNumberFormat="0" applyAlignment="0" applyProtection="0">
      <alignment horizontal="left" vertical="center"/>
    </xf>
    <xf numFmtId="0" fontId="12" fillId="0" borderId="14" applyNumberFormat="0" applyAlignment="0" applyProtection="0">
      <alignment horizontal="left" vertical="center"/>
    </xf>
    <xf numFmtId="0" fontId="54" fillId="0" borderId="8">
      <alignment horizontal="left" vertical="center"/>
    </xf>
    <xf numFmtId="0" fontId="54" fillId="0" borderId="8">
      <alignment horizontal="left" vertical="center"/>
    </xf>
    <xf numFmtId="0" fontId="12" fillId="0" borderId="8">
      <alignment horizontal="left" vertical="center"/>
    </xf>
    <xf numFmtId="0" fontId="55" fillId="33" borderId="15">
      <alignment vertical="center" wrapText="1"/>
    </xf>
    <xf numFmtId="0" fontId="56" fillId="0" borderId="17" applyNumberFormat="0" applyFill="0" applyAlignment="0" applyProtection="0"/>
    <xf numFmtId="0" fontId="12" fillId="0" borderId="17" applyNumberFormat="0" applyFill="0" applyAlignment="0" applyProtection="0"/>
    <xf numFmtId="0" fontId="57" fillId="0" borderId="17" applyNumberFormat="0" applyFill="0" applyAlignment="0" applyProtection="0"/>
    <xf numFmtId="0" fontId="57" fillId="0" borderId="17" applyNumberFormat="0" applyFill="0" applyAlignment="0" applyProtection="0"/>
    <xf numFmtId="0" fontId="58" fillId="0" borderId="16" applyNumberFormat="0" applyFill="0" applyAlignment="0" applyProtection="0"/>
    <xf numFmtId="0" fontId="59" fillId="0" borderId="19" applyNumberFormat="0" applyFill="0" applyAlignment="0" applyProtection="0"/>
    <xf numFmtId="0" fontId="12" fillId="0" borderId="19" applyNumberFormat="0" applyFill="0" applyAlignment="0" applyProtection="0"/>
    <xf numFmtId="0" fontId="60" fillId="0" borderId="19" applyNumberFormat="0" applyFill="0" applyAlignment="0" applyProtection="0"/>
    <xf numFmtId="0" fontId="60" fillId="0" borderId="19" applyNumberFormat="0" applyFill="0" applyAlignment="0" applyProtection="0"/>
    <xf numFmtId="0" fontId="61" fillId="0" borderId="18" applyNumberFormat="0" applyFill="0" applyAlignment="0" applyProtection="0"/>
    <xf numFmtId="0" fontId="62" fillId="0" borderId="21" applyNumberFormat="0" applyFill="0" applyAlignment="0" applyProtection="0"/>
    <xf numFmtId="0" fontId="12" fillId="0" borderId="21" applyNumberFormat="0" applyFill="0" applyAlignment="0" applyProtection="0"/>
    <xf numFmtId="0" fontId="63" fillId="0" borderId="21" applyNumberFormat="0" applyFill="0" applyAlignment="0" applyProtection="0"/>
    <xf numFmtId="0" fontId="63" fillId="0" borderId="21" applyNumberFormat="0" applyFill="0" applyAlignment="0" applyProtection="0"/>
    <xf numFmtId="0" fontId="64" fillId="0" borderId="20" applyNumberFormat="0" applyFill="0" applyAlignment="0" applyProtection="0"/>
    <xf numFmtId="0" fontId="6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55" fillId="33" borderId="15">
      <alignment vertical="center" wrapText="1"/>
    </xf>
    <xf numFmtId="0" fontId="12" fillId="33" borderId="15">
      <alignment vertical="center" wrapText="1"/>
    </xf>
    <xf numFmtId="0" fontId="65" fillId="0" borderId="0" applyProtection="0"/>
    <xf numFmtId="0" fontId="65" fillId="0" borderId="0" applyProtection="0"/>
    <xf numFmtId="0" fontId="12" fillId="0" borderId="0" applyProtection="0"/>
    <xf numFmtId="0" fontId="66" fillId="0" borderId="0" applyProtection="0"/>
    <xf numFmtId="0" fontId="66" fillId="0" borderId="0" applyProtection="0"/>
    <xf numFmtId="0" fontId="12" fillId="0" borderId="0" applyProtection="0"/>
    <xf numFmtId="0" fontId="12" fillId="0" borderId="0" applyNumberFormat="0" applyBorder="0"/>
    <xf numFmtId="0" fontId="12" fillId="0" borderId="0" applyNumberFormat="0" applyAlignment="0">
      <alignment horizontal="left"/>
    </xf>
    <xf numFmtId="10" fontId="12" fillId="3" borderId="1" applyNumberFormat="0" applyBorder="0" applyAlignment="0" applyProtection="0"/>
    <xf numFmtId="0" fontId="12" fillId="10" borderId="11" applyNumberFormat="0" applyAlignment="0" applyProtection="0"/>
    <xf numFmtId="0" fontId="12" fillId="10" borderId="11" applyNumberFormat="0" applyAlignment="0" applyProtection="0"/>
    <xf numFmtId="0" fontId="12" fillId="10" borderId="11" applyNumberFormat="0" applyAlignment="0" applyProtection="0"/>
    <xf numFmtId="0" fontId="12" fillId="10" borderId="11" applyNumberFormat="0" applyAlignment="0" applyProtection="0"/>
    <xf numFmtId="0" fontId="12" fillId="10" borderId="11" applyNumberFormat="0" applyAlignment="0" applyProtection="0"/>
    <xf numFmtId="0" fontId="12" fillId="10" borderId="11" applyNumberFormat="0" applyAlignment="0" applyProtection="0"/>
    <xf numFmtId="0" fontId="12" fillId="10" borderId="11" applyNumberFormat="0" applyAlignment="0" applyProtection="0"/>
    <xf numFmtId="0" fontId="12" fillId="0" borderId="0" applyFill="0" applyBorder="0" applyProtection="0"/>
    <xf numFmtId="0" fontId="12" fillId="0" borderId="0" applyFill="0" applyBorder="0" applyProtection="0"/>
    <xf numFmtId="0" fontId="12" fillId="0" borderId="0" applyFill="0" applyBorder="0" applyProtection="0"/>
    <xf numFmtId="0" fontId="67" fillId="10" borderId="11" applyNumberFormat="0" applyAlignment="0" applyProtection="0"/>
    <xf numFmtId="0" fontId="68" fillId="13" borderId="11" applyNumberFormat="0" applyAlignment="0" applyProtection="0"/>
    <xf numFmtId="0" fontId="68" fillId="13" borderId="11" applyNumberFormat="0" applyAlignment="0" applyProtection="0"/>
    <xf numFmtId="0" fontId="68" fillId="13" borderId="11" applyNumberFormat="0" applyAlignment="0" applyProtection="0"/>
    <xf numFmtId="0" fontId="68" fillId="13" borderId="11" applyNumberFormat="0" applyAlignment="0" applyProtection="0"/>
    <xf numFmtId="0" fontId="68" fillId="13" borderId="11" applyNumberFormat="0" applyAlignment="0" applyProtection="0"/>
    <xf numFmtId="0" fontId="68" fillId="13" borderId="11" applyNumberFormat="0" applyAlignment="0" applyProtection="0"/>
    <xf numFmtId="0" fontId="68" fillId="13" borderId="11" applyNumberFormat="0" applyAlignment="0" applyProtection="0"/>
    <xf numFmtId="0" fontId="68" fillId="13" borderId="11" applyNumberFormat="0" applyAlignment="0" applyProtection="0"/>
    <xf numFmtId="0" fontId="68" fillId="13" borderId="11" applyNumberFormat="0" applyAlignment="0" applyProtection="0"/>
    <xf numFmtId="0" fontId="68" fillId="13" borderId="11" applyNumberFormat="0" applyAlignment="0" applyProtection="0"/>
    <xf numFmtId="0" fontId="67" fillId="10" borderId="11" applyNumberFormat="0" applyAlignment="0" applyProtection="0"/>
    <xf numFmtId="0" fontId="68" fillId="13" borderId="11" applyNumberFormat="0" applyAlignment="0" applyProtection="0"/>
    <xf numFmtId="0" fontId="67" fillId="10" borderId="11" applyNumberFormat="0" applyAlignment="0" applyProtection="0"/>
    <xf numFmtId="0" fontId="67" fillId="10" borderId="11" applyNumberFormat="0" applyAlignment="0" applyProtection="0"/>
    <xf numFmtId="0" fontId="67" fillId="10" borderId="11" applyNumberFormat="0" applyAlignment="0" applyProtection="0"/>
    <xf numFmtId="0" fontId="67" fillId="10" borderId="11" applyNumberFormat="0" applyAlignment="0" applyProtection="0"/>
    <xf numFmtId="0" fontId="67" fillId="10" borderId="11" applyNumberFormat="0" applyAlignment="0" applyProtection="0"/>
    <xf numFmtId="0" fontId="67" fillId="10" borderId="11" applyNumberFormat="0" applyAlignment="0" applyProtection="0"/>
    <xf numFmtId="186" fontId="35" fillId="0" borderId="0" applyFill="0" applyBorder="0" applyAlignment="0"/>
    <xf numFmtId="186" fontId="35" fillId="0" borderId="0" applyFill="0" applyBorder="0" applyAlignment="0"/>
    <xf numFmtId="0" fontId="12" fillId="0" borderId="0" applyFill="0" applyBorder="0" applyAlignment="0"/>
    <xf numFmtId="187" fontId="35" fillId="0" borderId="0" applyFill="0" applyBorder="0" applyAlignment="0"/>
    <xf numFmtId="187" fontId="35" fillId="0" borderId="0" applyFill="0" applyBorder="0" applyAlignment="0"/>
    <xf numFmtId="0" fontId="12" fillId="0" borderId="0" applyFill="0" applyBorder="0" applyAlignment="0"/>
    <xf numFmtId="186" fontId="35" fillId="0" borderId="0" applyFill="0" applyBorder="0" applyAlignment="0"/>
    <xf numFmtId="186" fontId="35" fillId="0" borderId="0" applyFill="0" applyBorder="0" applyAlignment="0"/>
    <xf numFmtId="0" fontId="12" fillId="0" borderId="0" applyFill="0" applyBorder="0" applyAlignment="0"/>
    <xf numFmtId="191" fontId="35" fillId="0" borderId="0" applyFill="0" applyBorder="0" applyAlignment="0"/>
    <xf numFmtId="191" fontId="35" fillId="0" borderId="0" applyFill="0" applyBorder="0" applyAlignment="0"/>
    <xf numFmtId="0" fontId="12" fillId="0" borderId="0" applyFill="0" applyBorder="0" applyAlignment="0"/>
    <xf numFmtId="187" fontId="35" fillId="0" borderId="0" applyFill="0" applyBorder="0" applyAlignment="0"/>
    <xf numFmtId="187" fontId="35" fillId="0" borderId="0" applyFill="0" applyBorder="0" applyAlignment="0"/>
    <xf numFmtId="0" fontId="12" fillId="0" borderId="0" applyFill="0" applyBorder="0" applyAlignment="0"/>
    <xf numFmtId="0" fontId="69" fillId="0" borderId="23" applyNumberFormat="0" applyFill="0" applyAlignment="0" applyProtection="0"/>
    <xf numFmtId="0" fontId="12" fillId="0" borderId="23" applyNumberFormat="0" applyFill="0" applyAlignment="0" applyProtection="0"/>
    <xf numFmtId="0" fontId="70" fillId="0" borderId="23" applyNumberFormat="0" applyFill="0" applyAlignment="0" applyProtection="0"/>
    <xf numFmtId="0" fontId="70" fillId="0" borderId="23" applyNumberFormat="0" applyFill="0" applyAlignment="0" applyProtection="0"/>
    <xf numFmtId="0" fontId="71" fillId="0" borderId="22" applyNumberFormat="0" applyFill="0" applyAlignment="0" applyProtection="0"/>
    <xf numFmtId="201" fontId="12" fillId="0" borderId="2" applyNumberFormat="0" applyFill="0" applyBorder="0" applyAlignment="0" applyProtection="0">
      <alignment horizontal="center"/>
    </xf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202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204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0" fontId="73" fillId="0" borderId="24"/>
    <xf numFmtId="0" fontId="73" fillId="0" borderId="24"/>
    <xf numFmtId="0" fontId="12" fillId="0" borderId="24"/>
    <xf numFmtId="172" fontId="72" fillId="0" borderId="0" applyFont="0" applyFill="0" applyBorder="0" applyAlignment="0" applyProtection="0"/>
    <xf numFmtId="206" fontId="72" fillId="0" borderId="0" applyFont="0" applyFill="0" applyBorder="0" applyAlignment="0" applyProtection="0"/>
    <xf numFmtId="0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206" fontId="12" fillId="0" borderId="0" applyFont="0" applyFill="0" applyBorder="0" applyAlignment="0" applyProtection="0"/>
    <xf numFmtId="207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12" fillId="0" borderId="0" applyFont="0" applyFill="0" applyBorder="0" applyAlignment="0" applyProtection="0"/>
    <xf numFmtId="172" fontId="72" fillId="0" borderId="0" applyFont="0" applyFill="0" applyBorder="0" applyAlignment="0" applyProtection="0"/>
    <xf numFmtId="206" fontId="7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74" fillId="13" borderId="0" applyNumberFormat="0" applyBorder="0" applyAlignment="0" applyProtection="0"/>
    <xf numFmtId="0" fontId="12" fillId="13" borderId="0" applyNumberFormat="0" applyBorder="0" applyAlignment="0" applyProtection="0"/>
    <xf numFmtId="0" fontId="75" fillId="13" borderId="0" applyNumberFormat="0" applyBorder="0" applyAlignment="0" applyProtection="0"/>
    <xf numFmtId="0" fontId="75" fillId="13" borderId="0" applyNumberFormat="0" applyBorder="0" applyAlignment="0" applyProtection="0"/>
    <xf numFmtId="0" fontId="76" fillId="13" borderId="0" applyNumberFormat="0" applyBorder="0" applyAlignment="0" applyProtection="0"/>
    <xf numFmtId="37" fontId="12" fillId="0" borderId="0"/>
    <xf numFmtId="170" fontId="22" fillId="0" borderId="0"/>
    <xf numFmtId="0" fontId="12" fillId="0" borderId="0"/>
    <xf numFmtId="170" fontId="2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20" fillId="0" borderId="0"/>
    <xf numFmtId="0" fontId="20" fillId="0" borderId="0"/>
    <xf numFmtId="0" fontId="12" fillId="0" borderId="0"/>
    <xf numFmtId="0" fontId="2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" fillId="0" borderId="0"/>
    <xf numFmtId="0" fontId="1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0" fillId="0" borderId="0"/>
    <xf numFmtId="0" fontId="20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0" fillId="0" borderId="0"/>
    <xf numFmtId="0" fontId="20" fillId="0" borderId="0"/>
    <xf numFmtId="0" fontId="2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12" fillId="0" borderId="0"/>
    <xf numFmtId="0" fontId="29" fillId="8" borderId="25" applyNumberFormat="0" applyFont="0" applyAlignment="0" applyProtection="0"/>
    <xf numFmtId="0" fontId="12" fillId="8" borderId="25" applyNumberFormat="0" applyFont="0" applyAlignment="0" applyProtection="0"/>
    <xf numFmtId="0" fontId="12" fillId="8" borderId="25" applyNumberFormat="0" applyFont="0" applyAlignment="0" applyProtection="0"/>
    <xf numFmtId="0" fontId="43" fillId="8" borderId="25" applyNumberFormat="0" applyFont="0" applyAlignment="0" applyProtection="0"/>
    <xf numFmtId="0" fontId="77" fillId="28" borderId="26" applyNumberFormat="0" applyAlignment="0" applyProtection="0"/>
    <xf numFmtId="0" fontId="12" fillId="28" borderId="26" applyNumberFormat="0" applyAlignment="0" applyProtection="0"/>
    <xf numFmtId="0" fontId="78" fillId="28" borderId="26" applyNumberFormat="0" applyAlignment="0" applyProtection="0"/>
    <xf numFmtId="0" fontId="78" fillId="28" borderId="26" applyNumberFormat="0" applyAlignment="0" applyProtection="0"/>
    <xf numFmtId="0" fontId="79" fillId="27" borderId="26" applyNumberFormat="0" applyAlignment="0" applyProtection="0"/>
    <xf numFmtId="209" fontId="12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0" fontId="12" fillId="0" borderId="0" applyFont="0" applyFill="0" applyBorder="0" applyAlignment="0" applyProtection="0"/>
    <xf numFmtId="210" fontId="80" fillId="0" borderId="0" applyFont="0" applyFill="0" applyBorder="0" applyAlignment="0" applyProtection="0"/>
    <xf numFmtId="210" fontId="80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0" fontId="10" fillId="2" borderId="1"/>
    <xf numFmtId="186" fontId="35" fillId="0" borderId="0" applyFill="0" applyBorder="0" applyAlignment="0"/>
    <xf numFmtId="186" fontId="35" fillId="0" borderId="0" applyFill="0" applyBorder="0" applyAlignment="0"/>
    <xf numFmtId="0" fontId="12" fillId="0" borderId="0" applyFill="0" applyBorder="0" applyAlignment="0"/>
    <xf numFmtId="187" fontId="35" fillId="0" borderId="0" applyFill="0" applyBorder="0" applyAlignment="0"/>
    <xf numFmtId="187" fontId="35" fillId="0" borderId="0" applyFill="0" applyBorder="0" applyAlignment="0"/>
    <xf numFmtId="0" fontId="12" fillId="0" borderId="0" applyFill="0" applyBorder="0" applyAlignment="0"/>
    <xf numFmtId="186" fontId="35" fillId="0" borderId="0" applyFill="0" applyBorder="0" applyAlignment="0"/>
    <xf numFmtId="186" fontId="35" fillId="0" borderId="0" applyFill="0" applyBorder="0" applyAlignment="0"/>
    <xf numFmtId="0" fontId="12" fillId="0" borderId="0" applyFill="0" applyBorder="0" applyAlignment="0"/>
    <xf numFmtId="191" fontId="35" fillId="0" borderId="0" applyFill="0" applyBorder="0" applyAlignment="0"/>
    <xf numFmtId="191" fontId="35" fillId="0" borderId="0" applyFill="0" applyBorder="0" applyAlignment="0"/>
    <xf numFmtId="0" fontId="12" fillId="0" borderId="0" applyFill="0" applyBorder="0" applyAlignment="0"/>
    <xf numFmtId="187" fontId="35" fillId="0" borderId="0" applyFill="0" applyBorder="0" applyAlignment="0"/>
    <xf numFmtId="187" fontId="35" fillId="0" borderId="0" applyFill="0" applyBorder="0" applyAlignment="0"/>
    <xf numFmtId="0" fontId="12" fillId="0" borderId="0" applyFill="0" applyBorder="0" applyAlignment="0"/>
    <xf numFmtId="0" fontId="12" fillId="0" borderId="0">
      <alignment horizontal="left"/>
    </xf>
    <xf numFmtId="37" fontId="12" fillId="0" borderId="0" applyFont="0" applyFill="0" applyBorder="0" applyAlignment="0" applyProtection="0"/>
    <xf numFmtId="0" fontId="7" fillId="0" borderId="0"/>
    <xf numFmtId="41" fontId="12" fillId="0" borderId="0" applyFont="0" applyFill="0" applyBorder="0" applyAlignment="0" applyProtection="0"/>
    <xf numFmtId="211" fontId="35" fillId="0" borderId="0" applyFont="0" applyFill="0" applyBorder="0" applyAlignment="0" applyProtection="0"/>
    <xf numFmtId="212" fontId="12" fillId="0" borderId="1">
      <alignment horizontal="center" vertical="center"/>
    </xf>
    <xf numFmtId="0" fontId="12" fillId="0" borderId="27" applyBorder="0">
      <alignment vertical="top"/>
      <protection locked="0"/>
    </xf>
    <xf numFmtId="212" fontId="12" fillId="0" borderId="1">
      <alignment horizontal="center" vertical="center"/>
    </xf>
    <xf numFmtId="0" fontId="12" fillId="0" borderId="27" applyBorder="0">
      <alignment vertical="top"/>
      <protection locked="0"/>
    </xf>
    <xf numFmtId="0" fontId="12" fillId="0" borderId="1">
      <alignment horizontal="center" vertical="center"/>
    </xf>
    <xf numFmtId="0" fontId="12" fillId="0" borderId="27" applyBorder="0">
      <alignment vertical="top"/>
      <protection locked="0"/>
    </xf>
    <xf numFmtId="1" fontId="12" fillId="0" borderId="2" applyNumberFormat="0" applyFill="0" applyAlignment="0" applyProtection="0">
      <alignment horizontal="center" vertical="center"/>
    </xf>
    <xf numFmtId="1" fontId="12" fillId="0" borderId="2" applyNumberFormat="0" applyFill="0" applyAlignment="0" applyProtection="0">
      <alignment horizontal="center" vertical="center"/>
    </xf>
    <xf numFmtId="3" fontId="12" fillId="0" borderId="0" applyFill="0" applyBorder="0" applyProtection="0"/>
    <xf numFmtId="213" fontId="12" fillId="0" borderId="0"/>
    <xf numFmtId="213" fontId="12" fillId="0" borderId="0"/>
    <xf numFmtId="214" fontId="12" fillId="0" borderId="0"/>
    <xf numFmtId="0" fontId="7" fillId="0" borderId="0"/>
    <xf numFmtId="0" fontId="12" fillId="0" borderId="0"/>
    <xf numFmtId="0" fontId="12" fillId="0" borderId="0"/>
    <xf numFmtId="3" fontId="12" fillId="0" borderId="0" applyNumberFormat="0" applyAlignment="0">
      <alignment horizontal="right"/>
    </xf>
    <xf numFmtId="0" fontId="73" fillId="0" borderId="0"/>
    <xf numFmtId="0" fontId="73" fillId="0" borderId="0"/>
    <xf numFmtId="0" fontId="12" fillId="0" borderId="0"/>
    <xf numFmtId="201" fontId="12" fillId="0" borderId="2" applyNumberFormat="0" applyFill="0" applyBorder="0" applyAlignment="0" applyProtection="0">
      <alignment horizontal="center"/>
    </xf>
    <xf numFmtId="3" fontId="12" fillId="0" borderId="1" applyNumberFormat="0" applyFont="0" applyFill="0" applyAlignment="0" applyProtection="0">
      <alignment vertical="center"/>
    </xf>
    <xf numFmtId="0" fontId="12" fillId="0" borderId="0"/>
    <xf numFmtId="49" fontId="29" fillId="0" borderId="0" applyFill="0" applyBorder="0" applyAlignment="0"/>
    <xf numFmtId="49" fontId="29" fillId="0" borderId="0" applyFill="0" applyBorder="0" applyAlignment="0"/>
    <xf numFmtId="49" fontId="12" fillId="0" borderId="0" applyFill="0" applyBorder="0" applyAlignment="0"/>
    <xf numFmtId="215" fontId="35" fillId="0" borderId="0" applyFill="0" applyBorder="0" applyAlignment="0"/>
    <xf numFmtId="215" fontId="35" fillId="0" borderId="0" applyFill="0" applyBorder="0" applyAlignment="0"/>
    <xf numFmtId="0" fontId="12" fillId="0" borderId="0" applyFill="0" applyBorder="0" applyAlignment="0"/>
    <xf numFmtId="208" fontId="35" fillId="0" borderId="0" applyFill="0" applyBorder="0" applyAlignment="0"/>
    <xf numFmtId="208" fontId="35" fillId="0" borderId="0" applyFill="0" applyBorder="0" applyAlignment="0"/>
    <xf numFmtId="0" fontId="12" fillId="0" borderId="0" applyFill="0" applyBorder="0" applyAlignment="0"/>
    <xf numFmtId="0" fontId="38" fillId="0" borderId="0" applyFill="0" applyBorder="0" applyProtection="0">
      <alignment horizontal="left" vertical="top"/>
    </xf>
    <xf numFmtId="40" fontId="81" fillId="0" borderId="0"/>
    <xf numFmtId="40" fontId="81" fillId="0" borderId="0"/>
    <xf numFmtId="40" fontId="12" fillId="0" borderId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65" fillId="0" borderId="0">
      <alignment vertical="center"/>
    </xf>
    <xf numFmtId="0" fontId="84" fillId="0" borderId="29" applyNumberFormat="0" applyFill="0" applyAlignment="0" applyProtection="0"/>
    <xf numFmtId="3" fontId="12" fillId="0" borderId="3">
      <alignment horizontal="center"/>
    </xf>
    <xf numFmtId="3" fontId="13" fillId="0" borderId="3">
      <alignment horizontal="center"/>
    </xf>
    <xf numFmtId="3" fontId="13" fillId="0" borderId="3">
      <alignment horizontal="center"/>
    </xf>
    <xf numFmtId="0" fontId="85" fillId="0" borderId="28" applyNumberFormat="0" applyFill="0" applyAlignment="0" applyProtection="0"/>
    <xf numFmtId="40" fontId="72" fillId="0" borderId="0" applyFont="0" applyFill="0" applyBorder="0" applyAlignment="0" applyProtection="0"/>
    <xf numFmtId="216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8" fontId="35" fillId="0" borderId="0" applyFont="0" applyFill="0" applyBorder="0" applyAlignment="0" applyProtection="0"/>
    <xf numFmtId="2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88" fillId="0" borderId="30"/>
    <xf numFmtId="0" fontId="88" fillId="0" borderId="30"/>
    <xf numFmtId="0" fontId="12" fillId="0" borderId="30"/>
    <xf numFmtId="0" fontId="12" fillId="28" borderId="11" applyNumberFormat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41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29" borderId="12" applyNumberFormat="0" applyAlignment="0" applyProtection="0"/>
    <xf numFmtId="0" fontId="12" fillId="0" borderId="23" applyNumberFormat="0" applyFill="0" applyAlignment="0" applyProtection="0"/>
    <xf numFmtId="166" fontId="89" fillId="0" borderId="0" applyFont="0" applyFill="0" applyBorder="0" applyAlignment="0" applyProtection="0"/>
    <xf numFmtId="0" fontId="12" fillId="9" borderId="0" applyNumberFormat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9" fontId="91" fillId="0" borderId="0" applyFont="0" applyFill="0" applyBorder="0" applyAlignment="0" applyProtection="0"/>
    <xf numFmtId="0" fontId="12" fillId="0" borderId="0"/>
    <xf numFmtId="0" fontId="29" fillId="0" borderId="0"/>
    <xf numFmtId="0" fontId="12" fillId="10" borderId="11" applyNumberFormat="0" applyAlignment="0" applyProtection="0"/>
    <xf numFmtId="0" fontId="12" fillId="13" borderId="0" applyNumberFormat="0" applyBorder="0" applyAlignment="0" applyProtection="0"/>
    <xf numFmtId="173" fontId="3" fillId="0" borderId="0" applyFont="0" applyFill="0" applyBorder="0" applyAlignment="0" applyProtection="0"/>
    <xf numFmtId="0" fontId="12" fillId="0" borderId="29" applyNumberFormat="0" applyFill="0" applyAlignment="0" applyProtection="0"/>
    <xf numFmtId="0" fontId="12" fillId="7" borderId="0" applyNumberFormat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12" fillId="0" borderId="0"/>
    <xf numFmtId="0" fontId="91" fillId="0" borderId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17" borderId="0" applyNumberFormat="0" applyBorder="0" applyAlignment="0" applyProtection="0"/>
    <xf numFmtId="0" fontId="12" fillId="28" borderId="26" applyNumberFormat="0" applyAlignment="0" applyProtection="0"/>
    <xf numFmtId="0" fontId="12" fillId="8" borderId="25" applyNumberFormat="0" applyFont="0" applyAlignment="0" applyProtection="0"/>
    <xf numFmtId="0" fontId="12" fillId="0" borderId="17" applyNumberFormat="0" applyFill="0" applyAlignment="0" applyProtection="0"/>
    <xf numFmtId="0" fontId="12" fillId="0" borderId="19" applyNumberFormat="0" applyFill="0" applyAlignment="0" applyProtection="0"/>
    <xf numFmtId="0" fontId="12" fillId="0" borderId="21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165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167" fontId="12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92" fillId="0" borderId="0"/>
    <xf numFmtId="0" fontId="1" fillId="0" borderId="0"/>
    <xf numFmtId="165" fontId="12" fillId="0" borderId="0" applyFont="0" applyFill="0" applyBorder="0" applyAlignment="0" applyProtection="0"/>
    <xf numFmtId="0" fontId="12" fillId="0" borderId="0"/>
    <xf numFmtId="38" fontId="93" fillId="0" borderId="31" applyNumberFormat="0" applyBorder="0" applyAlignment="0"/>
    <xf numFmtId="0" fontId="1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114">
    <xf numFmtId="0" fontId="0" fillId="0" borderId="0" xfId="0"/>
    <xf numFmtId="0" fontId="2" fillId="0" borderId="0" xfId="10" applyFont="1" applyFill="1" applyBorder="1" applyAlignment="1">
      <alignment vertical="top"/>
    </xf>
    <xf numFmtId="0" fontId="6" fillId="0" borderId="0" xfId="10" applyFont="1" applyFill="1" applyAlignment="1">
      <alignment vertical="top"/>
    </xf>
    <xf numFmtId="0" fontId="2" fillId="0" borderId="0" xfId="10" applyFont="1" applyFill="1" applyAlignment="1">
      <alignment vertical="top"/>
    </xf>
    <xf numFmtId="0" fontId="2" fillId="0" borderId="0" xfId="1" applyNumberFormat="1" applyFont="1" applyFill="1" applyBorder="1" applyAlignment="1">
      <alignment horizontal="center" vertical="top"/>
    </xf>
    <xf numFmtId="0" fontId="5" fillId="0" borderId="0" xfId="10" applyFont="1" applyFill="1" applyAlignment="1">
      <alignment horizontal="center" vertical="top"/>
    </xf>
    <xf numFmtId="165" fontId="2" fillId="0" borderId="0" xfId="1" applyNumberFormat="1" applyFont="1" applyFill="1" applyAlignment="1">
      <alignment horizontal="right" vertical="top"/>
    </xf>
    <xf numFmtId="165" fontId="2" fillId="0" borderId="0" xfId="1" applyNumberFormat="1" applyFont="1" applyFill="1" applyBorder="1" applyAlignment="1">
      <alignment horizontal="right" vertical="top"/>
    </xf>
    <xf numFmtId="165" fontId="2" fillId="0" borderId="0" xfId="10" applyNumberFormat="1" applyFont="1" applyFill="1" applyAlignment="1">
      <alignment vertical="top"/>
    </xf>
    <xf numFmtId="165" fontId="2" fillId="0" borderId="0" xfId="10" applyNumberFormat="1" applyFont="1" applyFill="1" applyAlignment="1">
      <alignment horizontal="right" vertical="top"/>
    </xf>
    <xf numFmtId="165" fontId="2" fillId="0" borderId="8" xfId="1" applyNumberFormat="1" applyFont="1" applyFill="1" applyBorder="1" applyAlignment="1">
      <alignment horizontal="right" vertical="top"/>
    </xf>
    <xf numFmtId="165" fontId="2" fillId="0" borderId="6" xfId="1" applyNumberFormat="1" applyFont="1" applyFill="1" applyBorder="1" applyAlignment="1">
      <alignment horizontal="right" vertical="top"/>
    </xf>
    <xf numFmtId="0" fontId="2" fillId="0" borderId="0" xfId="1" applyNumberFormat="1" applyFont="1" applyFill="1" applyBorder="1" applyAlignment="1">
      <alignment vertical="top"/>
    </xf>
    <xf numFmtId="165" fontId="2" fillId="0" borderId="0" xfId="10" applyNumberFormat="1" applyFont="1" applyFill="1" applyBorder="1" applyAlignment="1">
      <alignment horizontal="right" vertical="top"/>
    </xf>
    <xf numFmtId="0" fontId="6" fillId="0" borderId="0" xfId="10" applyFont="1" applyFill="1" applyBorder="1" applyAlignment="1">
      <alignment vertical="top"/>
    </xf>
    <xf numFmtId="167" fontId="2" fillId="0" borderId="0" xfId="1" applyFont="1" applyFill="1" applyAlignment="1">
      <alignment vertical="top"/>
    </xf>
    <xf numFmtId="167" fontId="2" fillId="0" borderId="0" xfId="1" applyFont="1" applyFill="1" applyBorder="1" applyAlignment="1">
      <alignment vertical="top"/>
    </xf>
    <xf numFmtId="165" fontId="2" fillId="0" borderId="4" xfId="1" applyNumberFormat="1" applyFont="1" applyFill="1" applyBorder="1" applyAlignment="1">
      <alignment horizontal="right" vertical="top"/>
    </xf>
    <xf numFmtId="165" fontId="2" fillId="0" borderId="5" xfId="1" applyNumberFormat="1" applyFont="1" applyFill="1" applyBorder="1" applyAlignment="1">
      <alignment horizontal="right" vertical="top"/>
    </xf>
    <xf numFmtId="165" fontId="2" fillId="0" borderId="0" xfId="1" applyNumberFormat="1" applyFont="1" applyFill="1" applyAlignment="1">
      <alignment vertical="top"/>
    </xf>
    <xf numFmtId="165" fontId="2" fillId="0" borderId="0" xfId="1" applyNumberFormat="1" applyFont="1" applyFill="1" applyBorder="1" applyAlignment="1">
      <alignment vertical="top"/>
    </xf>
    <xf numFmtId="0" fontId="4" fillId="0" borderId="4" xfId="10" applyFont="1" applyFill="1" applyBorder="1" applyAlignment="1">
      <alignment horizontal="center" vertical="top"/>
    </xf>
    <xf numFmtId="0" fontId="4" fillId="0" borderId="0" xfId="10" applyFont="1" applyFill="1" applyBorder="1" applyAlignment="1">
      <alignment horizontal="center" vertical="top"/>
    </xf>
    <xf numFmtId="168" fontId="2" fillId="0" borderId="0" xfId="0" applyNumberFormat="1" applyFont="1" applyFill="1" applyAlignment="1">
      <alignment horizontal="right" vertical="top"/>
    </xf>
    <xf numFmtId="168" fontId="2" fillId="0" borderId="0" xfId="0" applyNumberFormat="1" applyFont="1" applyFill="1" applyBorder="1" applyAlignment="1">
      <alignment horizontal="right" vertical="top"/>
    </xf>
    <xf numFmtId="168" fontId="2" fillId="0" borderId="0" xfId="0" applyNumberFormat="1" applyFont="1" applyFill="1" applyBorder="1" applyAlignment="1">
      <alignment horizontal="center" vertical="top"/>
    </xf>
    <xf numFmtId="167" fontId="2" fillId="0" borderId="7" xfId="1" applyNumberFormat="1" applyFont="1" applyFill="1" applyBorder="1" applyAlignment="1">
      <alignment horizontal="right" vertical="top"/>
    </xf>
    <xf numFmtId="167" fontId="2" fillId="0" borderId="0" xfId="1" applyNumberFormat="1" applyFont="1" applyFill="1" applyAlignment="1">
      <alignment horizontal="right" vertical="top"/>
    </xf>
    <xf numFmtId="167" fontId="2" fillId="0" borderId="0" xfId="1" applyNumberFormat="1" applyFont="1" applyFill="1" applyBorder="1" applyAlignment="1">
      <alignment horizontal="right" vertical="top"/>
    </xf>
    <xf numFmtId="167" fontId="2" fillId="0" borderId="0" xfId="10" applyNumberFormat="1" applyFont="1" applyFill="1" applyAlignment="1">
      <alignment vertical="top"/>
    </xf>
    <xf numFmtId="168" fontId="2" fillId="0" borderId="0" xfId="1" applyNumberFormat="1" applyFont="1" applyFill="1" applyBorder="1" applyAlignment="1">
      <alignment horizontal="right" vertical="top"/>
    </xf>
    <xf numFmtId="165" fontId="2" fillId="0" borderId="0" xfId="10" applyNumberFormat="1" applyFont="1" applyFill="1" applyBorder="1" applyAlignment="1">
      <alignment vertical="top"/>
    </xf>
    <xf numFmtId="165" fontId="2" fillId="0" borderId="0" xfId="1" applyNumberFormat="1" applyFont="1" applyFill="1" applyBorder="1" applyAlignment="1">
      <alignment horizontal="center" vertical="top"/>
    </xf>
    <xf numFmtId="165" fontId="2" fillId="0" borderId="0" xfId="10" applyNumberFormat="1" applyFont="1" applyFill="1" applyBorder="1" applyAlignment="1">
      <alignment horizontal="center" vertical="top"/>
    </xf>
    <xf numFmtId="0" fontId="6" fillId="0" borderId="0" xfId="10" applyFont="1" applyFill="1" applyBorder="1" applyAlignment="1">
      <alignment horizontal="center" vertical="top"/>
    </xf>
    <xf numFmtId="168" fontId="2" fillId="0" borderId="0" xfId="1" applyNumberFormat="1" applyFont="1" applyFill="1" applyBorder="1" applyAlignment="1">
      <alignment horizontal="center" vertical="top"/>
    </xf>
    <xf numFmtId="165" fontId="2" fillId="0" borderId="7" xfId="10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vertical="top"/>
    </xf>
    <xf numFmtId="165" fontId="2" fillId="0" borderId="6" xfId="10" applyNumberFormat="1" applyFont="1" applyFill="1" applyBorder="1" applyAlignment="1">
      <alignment horizontal="center" vertical="top"/>
    </xf>
    <xf numFmtId="168" fontId="2" fillId="0" borderId="0" xfId="1" applyNumberFormat="1" applyFont="1" applyFill="1" applyAlignment="1">
      <alignment vertical="top"/>
    </xf>
    <xf numFmtId="165" fontId="2" fillId="0" borderId="0" xfId="0" applyNumberFormat="1" applyFont="1" applyFill="1" applyBorder="1" applyAlignment="1">
      <alignment vertical="top"/>
    </xf>
    <xf numFmtId="165" fontId="2" fillId="0" borderId="5" xfId="1" applyNumberFormat="1" applyFont="1" applyFill="1" applyBorder="1" applyAlignment="1">
      <alignment vertical="top"/>
    </xf>
    <xf numFmtId="165" fontId="2" fillId="0" borderId="6" xfId="1" applyNumberFormat="1" applyFont="1" applyFill="1" applyBorder="1" applyAlignment="1">
      <alignment vertical="top"/>
    </xf>
    <xf numFmtId="0" fontId="2" fillId="0" borderId="9" xfId="10" applyFont="1" applyFill="1" applyBorder="1" applyAlignment="1">
      <alignment vertical="top"/>
    </xf>
    <xf numFmtId="37" fontId="2" fillId="0" borderId="0" xfId="10" applyNumberFormat="1" applyFont="1" applyFill="1" applyAlignment="1">
      <alignment vertical="top"/>
    </xf>
    <xf numFmtId="37" fontId="4" fillId="0" borderId="0" xfId="1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" fontId="4" fillId="0" borderId="0" xfId="0" applyNumberFormat="1" applyFont="1" applyFill="1" applyBorder="1" applyAlignment="1">
      <alignment horizontal="center" vertical="top"/>
    </xf>
    <xf numFmtId="0" fontId="2" fillId="0" borderId="0" xfId="10" applyFont="1" applyFill="1" applyAlignment="1">
      <alignment horizontal="left" vertical="top"/>
    </xf>
    <xf numFmtId="0" fontId="2" fillId="0" borderId="0" xfId="10" applyFont="1" applyFill="1" applyAlignment="1">
      <alignment horizontal="center" vertical="top"/>
    </xf>
    <xf numFmtId="0" fontId="2" fillId="0" borderId="0" xfId="1" applyNumberFormat="1" applyFont="1" applyFill="1" applyAlignment="1">
      <alignment vertical="top"/>
    </xf>
    <xf numFmtId="0" fontId="6" fillId="0" borderId="0" xfId="10" applyFont="1" applyFill="1" applyBorder="1" applyAlignment="1">
      <alignment horizontal="centerContinuous" vertical="top"/>
    </xf>
    <xf numFmtId="0" fontId="2" fillId="0" borderId="0" xfId="10" applyFont="1" applyFill="1" applyBorder="1" applyAlignment="1">
      <alignment horizontal="centerContinuous" vertical="top"/>
    </xf>
    <xf numFmtId="168" fontId="2" fillId="0" borderId="0" xfId="1" applyNumberFormat="1" applyFont="1" applyFill="1" applyBorder="1" applyAlignment="1">
      <alignment vertical="top"/>
    </xf>
    <xf numFmtId="0" fontId="5" fillId="0" borderId="0" xfId="10" applyFont="1" applyFill="1" applyAlignment="1">
      <alignment vertical="top"/>
    </xf>
    <xf numFmtId="38" fontId="6" fillId="0" borderId="0" xfId="10" applyNumberFormat="1" applyFont="1" applyFill="1" applyAlignment="1">
      <alignment vertical="top"/>
    </xf>
    <xf numFmtId="38" fontId="2" fillId="0" borderId="0" xfId="10" applyNumberFormat="1" applyFont="1" applyFill="1" applyAlignment="1">
      <alignment vertical="top"/>
    </xf>
    <xf numFmtId="0" fontId="2" fillId="0" borderId="0" xfId="0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horizontal="left" vertical="top"/>
    </xf>
    <xf numFmtId="165" fontId="2" fillId="0" borderId="8" xfId="1" applyNumberFormat="1" applyFont="1" applyFill="1" applyBorder="1" applyAlignment="1">
      <alignment vertical="top"/>
    </xf>
    <xf numFmtId="0" fontId="6" fillId="0" borderId="0" xfId="0" applyNumberFormat="1" applyFont="1" applyFill="1" applyAlignment="1">
      <alignment vertical="top"/>
    </xf>
    <xf numFmtId="167" fontId="2" fillId="0" borderId="0" xfId="1" applyFont="1" applyFill="1" applyAlignment="1">
      <alignment horizontal="right" vertical="top"/>
    </xf>
    <xf numFmtId="167" fontId="2" fillId="0" borderId="0" xfId="1" applyFont="1" applyFill="1" applyBorder="1" applyAlignment="1">
      <alignment horizontal="right" vertical="top"/>
    </xf>
    <xf numFmtId="168" fontId="2" fillId="0" borderId="0" xfId="1" applyNumberFormat="1" applyFont="1" applyFill="1" applyAlignment="1">
      <alignment horizontal="right" vertical="top"/>
    </xf>
    <xf numFmtId="167" fontId="2" fillId="0" borderId="0" xfId="10" applyNumberFormat="1" applyFont="1" applyFill="1" applyBorder="1" applyAlignment="1">
      <alignment vertical="top"/>
    </xf>
    <xf numFmtId="165" fontId="18" fillId="0" borderId="0" xfId="1" applyNumberFormat="1" applyFont="1" applyFill="1" applyBorder="1" applyAlignment="1">
      <alignment horizontal="right"/>
    </xf>
    <xf numFmtId="39" fontId="2" fillId="0" borderId="0" xfId="10" applyNumberFormat="1" applyFont="1" applyFill="1" applyAlignment="1">
      <alignment vertical="top"/>
    </xf>
    <xf numFmtId="168" fontId="2" fillId="0" borderId="0" xfId="0" applyNumberFormat="1" applyFont="1" applyFill="1" applyBorder="1" applyAlignment="1">
      <alignment vertical="top"/>
    </xf>
    <xf numFmtId="0" fontId="2" fillId="0" borderId="5" xfId="1" applyNumberFormat="1" applyFont="1" applyFill="1" applyBorder="1" applyAlignment="1">
      <alignment horizontal="center" vertical="top"/>
    </xf>
    <xf numFmtId="49" fontId="5" fillId="0" borderId="0" xfId="0" applyNumberFormat="1" applyFont="1" applyFill="1" applyAlignment="1">
      <alignment vertical="top"/>
    </xf>
    <xf numFmtId="165" fontId="2" fillId="0" borderId="5" xfId="10" applyNumberFormat="1" applyFont="1" applyFill="1" applyBorder="1" applyAlignment="1">
      <alignment horizontal="center" vertical="top"/>
    </xf>
    <xf numFmtId="0" fontId="1" fillId="0" borderId="8" xfId="0" applyFont="1" applyFill="1" applyBorder="1" applyAlignment="1">
      <alignment vertical="top" wrapText="1"/>
    </xf>
    <xf numFmtId="49" fontId="2" fillId="0" borderId="0" xfId="0" applyNumberFormat="1" applyFont="1" applyFill="1" applyAlignment="1">
      <alignment vertical="top"/>
    </xf>
    <xf numFmtId="49" fontId="6" fillId="0" borderId="0" xfId="0" applyNumberFormat="1" applyFont="1" applyFill="1" applyAlignment="1">
      <alignment vertical="top"/>
    </xf>
    <xf numFmtId="165" fontId="2" fillId="0" borderId="0" xfId="0" applyNumberFormat="1" applyFont="1" applyFill="1" applyAlignment="1">
      <alignment horizontal="right" vertical="top"/>
    </xf>
    <xf numFmtId="165" fontId="2" fillId="0" borderId="0" xfId="0" applyNumberFormat="1" applyFont="1" applyFill="1" applyAlignment="1">
      <alignment vertical="top"/>
    </xf>
    <xf numFmtId="165" fontId="2" fillId="0" borderId="0" xfId="0" applyNumberFormat="1" applyFont="1" applyFill="1" applyBorder="1" applyAlignment="1">
      <alignment horizontal="right" vertical="top"/>
    </xf>
    <xf numFmtId="165" fontId="2" fillId="0" borderId="7" xfId="0" applyNumberFormat="1" applyFont="1" applyFill="1" applyBorder="1" applyAlignment="1">
      <alignment horizontal="right" vertical="top"/>
    </xf>
    <xf numFmtId="165" fontId="2" fillId="0" borderId="6" xfId="0" applyNumberFormat="1" applyFont="1" applyFill="1" applyBorder="1" applyAlignment="1">
      <alignment horizontal="center" vertical="top"/>
    </xf>
    <xf numFmtId="165" fontId="2" fillId="0" borderId="0" xfId="0" applyNumberFormat="1" applyFont="1" applyFill="1" applyBorder="1" applyAlignment="1">
      <alignment horizontal="center" vertical="top"/>
    </xf>
    <xf numFmtId="0" fontId="2" fillId="0" borderId="0" xfId="1952" applyFont="1" applyFill="1" applyAlignment="1">
      <alignment vertical="top"/>
    </xf>
    <xf numFmtId="0" fontId="2" fillId="0" borderId="0" xfId="10" quotePrefix="1" applyFont="1" applyFill="1" applyBorder="1" applyAlignment="1">
      <alignment horizontal="center" vertical="top"/>
    </xf>
    <xf numFmtId="219" fontId="2" fillId="0" borderId="0" xfId="10" applyNumberFormat="1" applyFont="1" applyFill="1" applyAlignment="1">
      <alignment vertical="top"/>
    </xf>
    <xf numFmtId="49" fontId="4" fillId="0" borderId="0" xfId="0" applyNumberFormat="1" applyFont="1" applyFill="1" applyBorder="1" applyAlignment="1">
      <alignment horizontal="center" vertical="top"/>
    </xf>
    <xf numFmtId="0" fontId="94" fillId="0" borderId="0" xfId="0" applyFont="1" applyFill="1"/>
    <xf numFmtId="165" fontId="2" fillId="0" borderId="5" xfId="1" applyNumberFormat="1" applyFont="1" applyFill="1" applyBorder="1" applyAlignment="1">
      <alignment horizontal="center" vertical="top"/>
    </xf>
    <xf numFmtId="0" fontId="2" fillId="0" borderId="0" xfId="0" applyFont="1" applyFill="1"/>
    <xf numFmtId="167" fontId="2" fillId="0" borderId="0" xfId="1" applyFont="1" applyFill="1"/>
    <xf numFmtId="9" fontId="2" fillId="0" borderId="0" xfId="18" applyFont="1" applyFill="1"/>
    <xf numFmtId="0" fontId="2" fillId="0" borderId="0" xfId="0" applyFont="1" applyFill="1" applyBorder="1"/>
    <xf numFmtId="165" fontId="2" fillId="0" borderId="0" xfId="0" applyNumberFormat="1" applyFont="1" applyFill="1"/>
    <xf numFmtId="165" fontId="2" fillId="0" borderId="7" xfId="1" applyNumberFormat="1" applyFont="1" applyFill="1" applyBorder="1" applyAlignment="1">
      <alignment horizontal="right" vertical="top"/>
    </xf>
    <xf numFmtId="0" fontId="1" fillId="0" borderId="0" xfId="0" applyFont="1" applyFill="1"/>
    <xf numFmtId="167" fontId="2" fillId="0" borderId="0" xfId="1" applyFont="1" applyFill="1" applyBorder="1"/>
    <xf numFmtId="0" fontId="1" fillId="0" borderId="0" xfId="0" applyFont="1" applyFill="1" applyBorder="1"/>
    <xf numFmtId="220" fontId="2" fillId="0" borderId="7" xfId="1" applyNumberFormat="1" applyFont="1" applyFill="1" applyBorder="1" applyAlignment="1">
      <alignment horizontal="right" vertical="top"/>
    </xf>
    <xf numFmtId="165" fontId="2" fillId="0" borderId="0" xfId="1953" applyNumberFormat="1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165" fontId="2" fillId="0" borderId="0" xfId="18" applyNumberFormat="1" applyFont="1" applyFill="1"/>
    <xf numFmtId="0" fontId="2" fillId="0" borderId="5" xfId="10" applyFont="1" applyFill="1" applyBorder="1" applyAlignment="1">
      <alignment horizontal="center" vertical="top"/>
    </xf>
    <xf numFmtId="0" fontId="2" fillId="0" borderId="0" xfId="10" applyFont="1" applyFill="1" applyBorder="1" applyAlignment="1">
      <alignment horizontal="center" vertical="top"/>
    </xf>
    <xf numFmtId="0" fontId="94" fillId="0" borderId="0" xfId="0" applyFont="1" applyFill="1" applyAlignment="1">
      <alignment vertical="top"/>
    </xf>
    <xf numFmtId="37" fontId="6" fillId="0" borderId="0" xfId="10" applyNumberFormat="1" applyFont="1" applyFill="1" applyAlignment="1">
      <alignment horizontal="left" vertical="top"/>
    </xf>
    <xf numFmtId="37" fontId="2" fillId="0" borderId="0" xfId="10" applyNumberFormat="1" applyFont="1" applyFill="1" applyAlignment="1">
      <alignment horizontal="right" vertical="top"/>
    </xf>
    <xf numFmtId="0" fontId="6" fillId="0" borderId="5" xfId="10" applyFont="1" applyFill="1" applyBorder="1" applyAlignment="1">
      <alignment horizontal="center" vertical="top"/>
    </xf>
    <xf numFmtId="0" fontId="2" fillId="0" borderId="0" xfId="10" applyFont="1" applyFill="1" applyBorder="1" applyAlignment="1">
      <alignment horizontal="center" vertical="top"/>
    </xf>
    <xf numFmtId="0" fontId="2" fillId="0" borderId="5" xfId="10" applyFont="1" applyFill="1" applyBorder="1" applyAlignment="1">
      <alignment horizontal="center" vertical="top"/>
    </xf>
    <xf numFmtId="168" fontId="2" fillId="0" borderId="5" xfId="0" applyNumberFormat="1" applyFont="1" applyFill="1" applyBorder="1" applyAlignment="1">
      <alignment horizontal="center" vertical="top"/>
    </xf>
    <xf numFmtId="0" fontId="2" fillId="0" borderId="0" xfId="10" applyFont="1" applyFill="1" applyAlignment="1">
      <alignment horizontal="right" vertical="top"/>
    </xf>
    <xf numFmtId="0" fontId="6" fillId="0" borderId="0" xfId="10" applyFont="1" applyFill="1" applyAlignment="1">
      <alignment horizontal="left" vertical="top"/>
    </xf>
    <xf numFmtId="0" fontId="2" fillId="0" borderId="0" xfId="10" applyFont="1" applyFill="1" applyBorder="1" applyAlignment="1">
      <alignment horizontal="right" vertical="top"/>
    </xf>
    <xf numFmtId="0" fontId="2" fillId="0" borderId="8" xfId="10" applyFont="1" applyFill="1" applyBorder="1" applyAlignment="1">
      <alignment horizontal="center" vertical="top" wrapText="1"/>
    </xf>
    <xf numFmtId="0" fontId="6" fillId="0" borderId="0" xfId="10" applyFont="1" applyFill="1" applyAlignment="1">
      <alignment horizontal="left"/>
    </xf>
  </cellXfs>
  <cellStyles count="1954">
    <cellStyle name="_x000a_shell=progma" xfId="21"/>
    <cellStyle name="%" xfId="22"/>
    <cellStyle name="??" xfId="23"/>
    <cellStyle name="?? - Style1" xfId="24"/>
    <cellStyle name="?? - Style1 2" xfId="25"/>
    <cellStyle name="?? - Style1 3" xfId="26"/>
    <cellStyle name="?? [0] - Style2" xfId="27"/>
    <cellStyle name="?? [0] - Style2 2" xfId="28"/>
    <cellStyle name="?? [0] - Style2 3" xfId="29"/>
    <cellStyle name="?? [0]_PERSONAL" xfId="30"/>
    <cellStyle name="?? 10" xfId="31"/>
    <cellStyle name="?? 11" xfId="32"/>
    <cellStyle name="?? 12" xfId="33"/>
    <cellStyle name="?? 13" xfId="34"/>
    <cellStyle name="?? 14" xfId="35"/>
    <cellStyle name="?? 15" xfId="36"/>
    <cellStyle name="?? 16" xfId="37"/>
    <cellStyle name="?? 17" xfId="38"/>
    <cellStyle name="?? 2" xfId="39"/>
    <cellStyle name="?? 3" xfId="40"/>
    <cellStyle name="?? 4" xfId="41"/>
    <cellStyle name="?? 5" xfId="42"/>
    <cellStyle name="?? 6" xfId="43"/>
    <cellStyle name="?? 7" xfId="44"/>
    <cellStyle name="?? 8" xfId="45"/>
    <cellStyle name="?? 9" xfId="46"/>
    <cellStyle name="?????? - Style3" xfId="47"/>
    <cellStyle name="?????? - Style3 2" xfId="48"/>
    <cellStyle name="?????? - Style3 3" xfId="49"/>
    <cellStyle name="?????? - Style4" xfId="50"/>
    <cellStyle name="?????? - Style4 2" xfId="51"/>
    <cellStyle name="?????? - Style4 3" xfId="52"/>
    <cellStyle name="??????????????????? [0]_PERSONAL" xfId="53"/>
    <cellStyle name="???????????????????_PERSONAL" xfId="54"/>
    <cellStyle name="????_P - Style5" xfId="55"/>
    <cellStyle name="??_(2)Sum of cash&amp;cash equivalent" xfId="56"/>
    <cellStyle name="_112集中受理测量系统报价书模板（B排，200506）" xfId="57"/>
    <cellStyle name="_2008Q1_JI Group - Note R11" xfId="58"/>
    <cellStyle name="_2008Q1_JI Group - Note R11_(11)unrealised ex.rate" xfId="59"/>
    <cellStyle name="_2008Q1_JI Group - Note R11_(11)unrealised ex.rate 2" xfId="60"/>
    <cellStyle name="_2008Q1_JI Group - Note R11_(11)unrealised ex.rate 3" xfId="61"/>
    <cellStyle name="_2008Q1_JI Group - Note R11_(11)unrealised ex.rate 4" xfId="62"/>
    <cellStyle name="_2008Q1_JI Group - Note R11_(11)unrealised ex.rate 5" xfId="63"/>
    <cellStyle name="_2008Q1_JI Group - Note R11_(11)unrealised ex.rate_(2)Sum of cash&amp;cash equipvalent" xfId="64"/>
    <cellStyle name="_2008Q1_JI Group - Note R11_(11)unrealised ex.rate_(2)Sum of cash&amp;cash equipvalent 2" xfId="65"/>
    <cellStyle name="_2008Q1_JI Group - Note R11_(11)unrealised ex.rate_(2)Sum of cash&amp;cash equipvalent 3" xfId="66"/>
    <cellStyle name="_2008Q1_JI Group - Note R11_(11)unrealised ex.rate_(2)Sum of cash&amp;cash equipvalent 4" xfId="67"/>
    <cellStyle name="_2008Q1_JI Group - Note R11_(11)unrealised ex.rate_(2)Sum of cash&amp;cash equipvalent 5" xfId="68"/>
    <cellStyle name="_2008Q1_JI Group - Note R11_(11)unrealised ex.rate_(3)Aging AR" xfId="69"/>
    <cellStyle name="_2008Q1_JI Group - Note R11_(11)unrealised ex.rate_(3)Aging AR 2" xfId="70"/>
    <cellStyle name="_2008Q1_JI Group - Note R11_(11)unrealised ex.rate_(3)Aging AR 3" xfId="71"/>
    <cellStyle name="_2008Q1_JI Group - Note R11_(11)unrealised ex.rate_(3)Aging AR 4" xfId="72"/>
    <cellStyle name="_2008Q1_JI Group - Note R11_(11)unrealised ex.rate_(3)Aging AR 5" xfId="73"/>
    <cellStyle name="_50 AVC CHANNELS 051122_New" xfId="74"/>
    <cellStyle name="_BOQ for TTnT Project (OSS Parts )" xfId="75"/>
    <cellStyle name="_BOQ for TTnT Project (OSS Parts ) (Internal Version)" xfId="76"/>
    <cellStyle name="_BOQ for TTnT Project (OSS Parts ) (Internal Version)_(11)unrealised ex.rate" xfId="77"/>
    <cellStyle name="_BOQ for TTnT Project (OSS Parts ) (Internal Version)_(11)unrealised ex.rate 2" xfId="78"/>
    <cellStyle name="_BOQ for TTnT Project (OSS Parts ) (Internal Version)_(11)unrealised ex.rate 3" xfId="79"/>
    <cellStyle name="_BOQ for TTnT Project (OSS Parts ) (Internal Version)_(11)unrealised ex.rate 4" xfId="80"/>
    <cellStyle name="_BOQ for TTnT Project (OSS Parts ) (Internal Version)_(11)unrealised ex.rate 5" xfId="81"/>
    <cellStyle name="_BOQ for TTnT Project (OSS Parts ) (Internal Version)_(11)unrealised ex.rate_(2)Sum of cash&amp;cash equipvalent" xfId="82"/>
    <cellStyle name="_BOQ for TTnT Project (OSS Parts ) (Internal Version)_(11)unrealised ex.rate_(2)Sum of cash&amp;cash equipvalent 2" xfId="83"/>
    <cellStyle name="_BOQ for TTnT Project (OSS Parts ) (Internal Version)_(11)unrealised ex.rate_(2)Sum of cash&amp;cash equipvalent 3" xfId="84"/>
    <cellStyle name="_BOQ for TTnT Project (OSS Parts ) (Internal Version)_(11)unrealised ex.rate_(2)Sum of cash&amp;cash equipvalent 4" xfId="85"/>
    <cellStyle name="_BOQ for TTnT Project (OSS Parts ) (Internal Version)_(11)unrealised ex.rate_(2)Sum of cash&amp;cash equipvalent 5" xfId="86"/>
    <cellStyle name="_BOQ for TTnT Project (OSS Parts ) (Internal Version)_(11)unrealised ex.rate_(3)Aging AR" xfId="87"/>
    <cellStyle name="_BOQ for TTnT Project (OSS Parts ) (Internal Version)_(11)unrealised ex.rate_(3)Aging AR 2" xfId="88"/>
    <cellStyle name="_BOQ for TTnT Project (OSS Parts ) (Internal Version)_(11)unrealised ex.rate_(3)Aging AR 3" xfId="89"/>
    <cellStyle name="_BOQ for TTnT Project (OSS Parts ) (Internal Version)_(11)unrealised ex.rate_(3)Aging AR 4" xfId="90"/>
    <cellStyle name="_BOQ for TTnT Project (OSS Parts ) (Internal Version)_(11)unrealised ex.rate_(3)Aging AR 5" xfId="91"/>
    <cellStyle name="_BOQ for TTnT Project (OSS Parts ) (Internal Version)_2008Q1_JI Group - Note R11" xfId="92"/>
    <cellStyle name="_BOQ for TTnT Project (OSS Parts ) (Internal Version)_2008Q1_JI Group - Note R11_(11)unrealised ex.rate" xfId="93"/>
    <cellStyle name="_BOQ for TTnT Project (OSS Parts ) (Internal Version)_2008Q1_JI Group - Note R11_(11)unrealised ex.rate 2" xfId="94"/>
    <cellStyle name="_BOQ for TTnT Project (OSS Parts ) (Internal Version)_2008Q1_JI Group - Note R11_(11)unrealised ex.rate 3" xfId="95"/>
    <cellStyle name="_BOQ for TTnT Project (OSS Parts ) (Internal Version)_2008Q1_JI Group - Note R11_(11)unrealised ex.rate 4" xfId="96"/>
    <cellStyle name="_BOQ for TTnT Project (OSS Parts ) (Internal Version)_2008Q1_JI Group - Note R11_(11)unrealised ex.rate 5" xfId="97"/>
    <cellStyle name="_BOQ for TTnT Project (OSS Parts ) (Internal Version)_2008Q1_JI Group - Note R11_(11)unrealised ex.rate_(2)Sum of cash&amp;cash equipvalent" xfId="98"/>
    <cellStyle name="_BOQ for TTnT Project (OSS Parts ) (Internal Version)_2008Q1_JI Group - Note R11_(11)unrealised ex.rate_(2)Sum of cash&amp;cash equipvalent 2" xfId="99"/>
    <cellStyle name="_BOQ for TTnT Project (OSS Parts ) (Internal Version)_2008Q1_JI Group - Note R11_(11)unrealised ex.rate_(2)Sum of cash&amp;cash equipvalent 3" xfId="100"/>
    <cellStyle name="_BOQ for TTnT Project (OSS Parts ) (Internal Version)_2008Q1_JI Group - Note R11_(11)unrealised ex.rate_(2)Sum of cash&amp;cash equipvalent 4" xfId="101"/>
    <cellStyle name="_BOQ for TTnT Project (OSS Parts ) (Internal Version)_2008Q1_JI Group - Note R11_(11)unrealised ex.rate_(2)Sum of cash&amp;cash equipvalent 5" xfId="102"/>
    <cellStyle name="_BOQ for TTnT Project (OSS Parts ) (Internal Version)_2008Q1_JI Group - Note R11_(11)unrealised ex.rate_(3)Aging AR" xfId="103"/>
    <cellStyle name="_BOQ for TTnT Project (OSS Parts ) (Internal Version)_2008Q1_JI Group - Note R11_(11)unrealised ex.rate_(3)Aging AR 2" xfId="104"/>
    <cellStyle name="_BOQ for TTnT Project (OSS Parts ) (Internal Version)_2008Q1_JI Group - Note R11_(11)unrealised ex.rate_(3)Aging AR 3" xfId="105"/>
    <cellStyle name="_BOQ for TTnT Project (OSS Parts ) (Internal Version)_2008Q1_JI Group - Note R11_(11)unrealised ex.rate_(3)Aging AR 4" xfId="106"/>
    <cellStyle name="_BOQ for TTnT Project (OSS Parts ) (Internal Version)_2008Q1_JI Group - Note R11_(11)unrealised ex.rate_(3)Aging AR 5" xfId="107"/>
    <cellStyle name="_BOQ for TTnT Project (OSS Parts ) (Internal Version)_Q1 2008 - J027 - cash flow conso - WP" xfId="108"/>
    <cellStyle name="_BOQ for TTnT Project (OSS Parts ) (Internal Version)_Q1 2008 - J027 - cash flow conso - WP_(11)unrealised ex.rate" xfId="109"/>
    <cellStyle name="_BOQ for TTnT Project (OSS Parts ) (Internal Version)_Q1 2008 - J027 - cash flow conso - WP_(11)unrealised ex.rate 2" xfId="110"/>
    <cellStyle name="_BOQ for TTnT Project (OSS Parts ) (Internal Version)_Q1 2008 - J027 - cash flow conso - WP_(11)unrealised ex.rate 3" xfId="111"/>
    <cellStyle name="_BOQ for TTnT Project (OSS Parts ) (Internal Version)_Q1 2008 - J027 - cash flow conso - WP_(11)unrealised ex.rate 4" xfId="112"/>
    <cellStyle name="_BOQ for TTnT Project (OSS Parts ) (Internal Version)_Q1 2008 - J027 - cash flow conso - WP_(11)unrealised ex.rate 5" xfId="113"/>
    <cellStyle name="_BOQ for TTnT Project (OSS Parts ) (Internal Version)_Q1 2008 - J027 - cash flow conso - WP_(11)unrealised ex.rate_(2)Sum of cash&amp;cash equipvalent" xfId="114"/>
    <cellStyle name="_BOQ for TTnT Project (OSS Parts ) (Internal Version)_Q1 2008 - J027 - cash flow conso - WP_(11)unrealised ex.rate_(2)Sum of cash&amp;cash equipvalent 2" xfId="115"/>
    <cellStyle name="_BOQ for TTnT Project (OSS Parts ) (Internal Version)_Q1 2008 - J027 - cash flow conso - WP_(11)unrealised ex.rate_(2)Sum of cash&amp;cash equipvalent 3" xfId="116"/>
    <cellStyle name="_BOQ for TTnT Project (OSS Parts ) (Internal Version)_Q1 2008 - J027 - cash flow conso - WP_(11)unrealised ex.rate_(2)Sum of cash&amp;cash equipvalent 4" xfId="117"/>
    <cellStyle name="_BOQ for TTnT Project (OSS Parts ) (Internal Version)_Q1 2008 - J027 - cash flow conso - WP_(11)unrealised ex.rate_(2)Sum of cash&amp;cash equipvalent 5" xfId="118"/>
    <cellStyle name="_BOQ for TTnT Project (OSS Parts ) (Internal Version)_Q1 2008 - J027 - cash flow conso - WP_(11)unrealised ex.rate_(3)Aging AR" xfId="119"/>
    <cellStyle name="_BOQ for TTnT Project (OSS Parts ) (Internal Version)_Q1 2008 - J027 - cash flow conso - WP_(11)unrealised ex.rate_(3)Aging AR 2" xfId="120"/>
    <cellStyle name="_BOQ for TTnT Project (OSS Parts ) (Internal Version)_Q1 2008 - J027 - cash flow conso - WP_(11)unrealised ex.rate_(3)Aging AR 3" xfId="121"/>
    <cellStyle name="_BOQ for TTnT Project (OSS Parts ) (Internal Version)_Q1 2008 - J027 - cash flow conso - WP_(11)unrealised ex.rate_(3)Aging AR 4" xfId="122"/>
    <cellStyle name="_BOQ for TTnT Project (OSS Parts ) (Internal Version)_Q1 2008 - J027 - cash flow conso - WP_(11)unrealised ex.rate_(3)Aging AR 5" xfId="123"/>
    <cellStyle name="_BOQ for TTnT Project (OSS Parts ) (Internal Version)_Q1 2008 - J027 - JI Group - Note R11" xfId="124"/>
    <cellStyle name="_BOQ for TTnT Project (OSS Parts ) (Internal Version)_Q1 2008 - J027 - JI Group - Note R11_(11)unrealised ex.rate" xfId="125"/>
    <cellStyle name="_BOQ for TTnT Project (OSS Parts ) (Internal Version)_Q1 2008 - J027 - JI Group - Note R11_(11)unrealised ex.rate 2" xfId="126"/>
    <cellStyle name="_BOQ for TTnT Project (OSS Parts ) (Internal Version)_Q1 2008 - J027 - JI Group - Note R11_(11)unrealised ex.rate 3" xfId="127"/>
    <cellStyle name="_BOQ for TTnT Project (OSS Parts ) (Internal Version)_Q1 2008 - J027 - JI Group - Note R11_(11)unrealised ex.rate 4" xfId="128"/>
    <cellStyle name="_BOQ for TTnT Project (OSS Parts ) (Internal Version)_Q1 2008 - J027 - JI Group - Note R11_(11)unrealised ex.rate 5" xfId="129"/>
    <cellStyle name="_BOQ for TTnT Project (OSS Parts ) (Internal Version)_Q1 2008 - J027 - JI Group - Note R11_(11)unrealised ex.rate_(2)Sum of cash&amp;cash equipvalent" xfId="130"/>
    <cellStyle name="_BOQ for TTnT Project (OSS Parts ) (Internal Version)_Q1 2008 - J027 - JI Group - Note R11_(11)unrealised ex.rate_(2)Sum of cash&amp;cash equipvalent 2" xfId="131"/>
    <cellStyle name="_BOQ for TTnT Project (OSS Parts ) (Internal Version)_Q1 2008 - J027 - JI Group - Note R11_(11)unrealised ex.rate_(2)Sum of cash&amp;cash equipvalent 3" xfId="132"/>
    <cellStyle name="_BOQ for TTnT Project (OSS Parts ) (Internal Version)_Q1 2008 - J027 - JI Group - Note R11_(11)unrealised ex.rate_(2)Sum of cash&amp;cash equipvalent 4" xfId="133"/>
    <cellStyle name="_BOQ for TTnT Project (OSS Parts ) (Internal Version)_Q1 2008 - J027 - JI Group - Note R11_(11)unrealised ex.rate_(2)Sum of cash&amp;cash equipvalent 5" xfId="134"/>
    <cellStyle name="_BOQ for TTnT Project (OSS Parts ) (Internal Version)_Q1 2008 - J027 - JI Group - Note R11_(11)unrealised ex.rate_(3)Aging AR" xfId="135"/>
    <cellStyle name="_BOQ for TTnT Project (OSS Parts ) (Internal Version)_Q1 2008 - J027 - JI Group - Note R11_(11)unrealised ex.rate_(3)Aging AR 2" xfId="136"/>
    <cellStyle name="_BOQ for TTnT Project (OSS Parts ) (Internal Version)_Q1 2008 - J027 - JI Group - Note R11_(11)unrealised ex.rate_(3)Aging AR 3" xfId="137"/>
    <cellStyle name="_BOQ for TTnT Project (OSS Parts ) (Internal Version)_Q1 2008 - J027 - JI Group - Note R11_(11)unrealised ex.rate_(3)Aging AR 4" xfId="138"/>
    <cellStyle name="_BOQ for TTnT Project (OSS Parts ) (Internal Version)_Q1 2008 - J027 - JI Group - Note R11_(11)unrealised ex.rate_(3)Aging AR 5" xfId="139"/>
    <cellStyle name="_BOQ for TTnT Project (OSS Parts ) (Internal Version)_R11_Detail cash flow" xfId="140"/>
    <cellStyle name="_BOQ of IPTV MW CA STB" xfId="141"/>
    <cellStyle name="_BOQ of IPTV MW CA STB_(11)unrealised ex.rate" xfId="142"/>
    <cellStyle name="_BOQ of IPTV MW CA STB_(11)unrealised ex.rate 2" xfId="143"/>
    <cellStyle name="_BOQ of IPTV MW CA STB_(11)unrealised ex.rate 3" xfId="144"/>
    <cellStyle name="_BOQ of IPTV MW CA STB_(11)unrealised ex.rate 4" xfId="145"/>
    <cellStyle name="_BOQ of IPTV MW CA STB_(11)unrealised ex.rate 5" xfId="146"/>
    <cellStyle name="_BOQ of IPTV MW CA STB_(11)unrealised ex.rate_(2)Sum of cash&amp;cash equipvalent" xfId="147"/>
    <cellStyle name="_BOQ of IPTV MW CA STB_(11)unrealised ex.rate_(2)Sum of cash&amp;cash equipvalent 2" xfId="148"/>
    <cellStyle name="_BOQ of IPTV MW CA STB_(11)unrealised ex.rate_(2)Sum of cash&amp;cash equipvalent 3" xfId="149"/>
    <cellStyle name="_BOQ of IPTV MW CA STB_(11)unrealised ex.rate_(2)Sum of cash&amp;cash equipvalent 4" xfId="150"/>
    <cellStyle name="_BOQ of IPTV MW CA STB_(11)unrealised ex.rate_(2)Sum of cash&amp;cash equipvalent 5" xfId="151"/>
    <cellStyle name="_BOQ of IPTV MW CA STB_(11)unrealised ex.rate_(3)Aging AR" xfId="152"/>
    <cellStyle name="_BOQ of IPTV MW CA STB_(11)unrealised ex.rate_(3)Aging AR 2" xfId="153"/>
    <cellStyle name="_BOQ of IPTV MW CA STB_(11)unrealised ex.rate_(3)Aging AR 3" xfId="154"/>
    <cellStyle name="_BOQ of IPTV MW CA STB_(11)unrealised ex.rate_(3)Aging AR 4" xfId="155"/>
    <cellStyle name="_BOQ of IPTV MW CA STB_(11)unrealised ex.rate_(3)Aging AR 5" xfId="156"/>
    <cellStyle name="_BOQ of IPTV MW CA STB_2008Q1_JI Group - Note R11" xfId="157"/>
    <cellStyle name="_BOQ of IPTV MW CA STB_2008Q1_JI Group - Note R11_(11)unrealised ex.rate" xfId="158"/>
    <cellStyle name="_BOQ of IPTV MW CA STB_2008Q1_JI Group - Note R11_(11)unrealised ex.rate 2" xfId="159"/>
    <cellStyle name="_BOQ of IPTV MW CA STB_2008Q1_JI Group - Note R11_(11)unrealised ex.rate 3" xfId="160"/>
    <cellStyle name="_BOQ of IPTV MW CA STB_2008Q1_JI Group - Note R11_(11)unrealised ex.rate 4" xfId="161"/>
    <cellStyle name="_BOQ of IPTV MW CA STB_2008Q1_JI Group - Note R11_(11)unrealised ex.rate 5" xfId="162"/>
    <cellStyle name="_BOQ of IPTV MW CA STB_2008Q1_JI Group - Note R11_(11)unrealised ex.rate_(2)Sum of cash&amp;cash equipvalent" xfId="163"/>
    <cellStyle name="_BOQ of IPTV MW CA STB_2008Q1_JI Group - Note R11_(11)unrealised ex.rate_(2)Sum of cash&amp;cash equipvalent 2" xfId="164"/>
    <cellStyle name="_BOQ of IPTV MW CA STB_2008Q1_JI Group - Note R11_(11)unrealised ex.rate_(2)Sum of cash&amp;cash equipvalent 3" xfId="165"/>
    <cellStyle name="_BOQ of IPTV MW CA STB_2008Q1_JI Group - Note R11_(11)unrealised ex.rate_(2)Sum of cash&amp;cash equipvalent 4" xfId="166"/>
    <cellStyle name="_BOQ of IPTV MW CA STB_2008Q1_JI Group - Note R11_(11)unrealised ex.rate_(2)Sum of cash&amp;cash equipvalent 5" xfId="167"/>
    <cellStyle name="_BOQ of IPTV MW CA STB_2008Q1_JI Group - Note R11_(11)unrealised ex.rate_(3)Aging AR" xfId="168"/>
    <cellStyle name="_BOQ of IPTV MW CA STB_2008Q1_JI Group - Note R11_(11)unrealised ex.rate_(3)Aging AR 2" xfId="169"/>
    <cellStyle name="_BOQ of IPTV MW CA STB_2008Q1_JI Group - Note R11_(11)unrealised ex.rate_(3)Aging AR 3" xfId="170"/>
    <cellStyle name="_BOQ of IPTV MW CA STB_2008Q1_JI Group - Note R11_(11)unrealised ex.rate_(3)Aging AR 4" xfId="171"/>
    <cellStyle name="_BOQ of IPTV MW CA STB_2008Q1_JI Group - Note R11_(11)unrealised ex.rate_(3)Aging AR 5" xfId="172"/>
    <cellStyle name="_BOQ of IPTV MW CA STB_Q1 2008 - J027 - cash flow conso - WP" xfId="173"/>
    <cellStyle name="_BOQ of IPTV MW CA STB_Q1 2008 - J027 - cash flow conso - WP_(11)unrealised ex.rate" xfId="174"/>
    <cellStyle name="_BOQ of IPTV MW CA STB_Q1 2008 - J027 - cash flow conso - WP_(11)unrealised ex.rate 2" xfId="175"/>
    <cellStyle name="_BOQ of IPTV MW CA STB_Q1 2008 - J027 - cash flow conso - WP_(11)unrealised ex.rate 3" xfId="176"/>
    <cellStyle name="_BOQ of IPTV MW CA STB_Q1 2008 - J027 - cash flow conso - WP_(11)unrealised ex.rate 4" xfId="177"/>
    <cellStyle name="_BOQ of IPTV MW CA STB_Q1 2008 - J027 - cash flow conso - WP_(11)unrealised ex.rate 5" xfId="178"/>
    <cellStyle name="_BOQ of IPTV MW CA STB_Q1 2008 - J027 - cash flow conso - WP_(11)unrealised ex.rate_(2)Sum of cash&amp;cash equipvalent" xfId="179"/>
    <cellStyle name="_BOQ of IPTV MW CA STB_Q1 2008 - J027 - cash flow conso - WP_(11)unrealised ex.rate_(2)Sum of cash&amp;cash equipvalent 2" xfId="180"/>
    <cellStyle name="_BOQ of IPTV MW CA STB_Q1 2008 - J027 - cash flow conso - WP_(11)unrealised ex.rate_(2)Sum of cash&amp;cash equipvalent 3" xfId="181"/>
    <cellStyle name="_BOQ of IPTV MW CA STB_Q1 2008 - J027 - cash flow conso - WP_(11)unrealised ex.rate_(2)Sum of cash&amp;cash equipvalent 4" xfId="182"/>
    <cellStyle name="_BOQ of IPTV MW CA STB_Q1 2008 - J027 - cash flow conso - WP_(11)unrealised ex.rate_(2)Sum of cash&amp;cash equipvalent 5" xfId="183"/>
    <cellStyle name="_BOQ of IPTV MW CA STB_Q1 2008 - J027 - cash flow conso - WP_(11)unrealised ex.rate_(3)Aging AR" xfId="184"/>
    <cellStyle name="_BOQ of IPTV MW CA STB_Q1 2008 - J027 - cash flow conso - WP_(11)unrealised ex.rate_(3)Aging AR 2" xfId="185"/>
    <cellStyle name="_BOQ of IPTV MW CA STB_Q1 2008 - J027 - cash flow conso - WP_(11)unrealised ex.rate_(3)Aging AR 3" xfId="186"/>
    <cellStyle name="_BOQ of IPTV MW CA STB_Q1 2008 - J027 - cash flow conso - WP_(11)unrealised ex.rate_(3)Aging AR 4" xfId="187"/>
    <cellStyle name="_BOQ of IPTV MW CA STB_Q1 2008 - J027 - cash flow conso - WP_(11)unrealised ex.rate_(3)Aging AR 5" xfId="188"/>
    <cellStyle name="_BOQ of IPTV MW CA STB_Q1 2008 - J027 - JI Group - Note R11" xfId="189"/>
    <cellStyle name="_BOQ of IPTV MW CA STB_Q1 2008 - J027 - JI Group - Note R11_(11)unrealised ex.rate" xfId="190"/>
    <cellStyle name="_BOQ of IPTV MW CA STB_Q1 2008 - J027 - JI Group - Note R11_(11)unrealised ex.rate 2" xfId="191"/>
    <cellStyle name="_BOQ of IPTV MW CA STB_Q1 2008 - J027 - JI Group - Note R11_(11)unrealised ex.rate 3" xfId="192"/>
    <cellStyle name="_BOQ of IPTV MW CA STB_Q1 2008 - J027 - JI Group - Note R11_(11)unrealised ex.rate 4" xfId="193"/>
    <cellStyle name="_BOQ of IPTV MW CA STB_Q1 2008 - J027 - JI Group - Note R11_(11)unrealised ex.rate 5" xfId="194"/>
    <cellStyle name="_BOQ of IPTV MW CA STB_Q1 2008 - J027 - JI Group - Note R11_(11)unrealised ex.rate_(2)Sum of cash&amp;cash equipvalent" xfId="195"/>
    <cellStyle name="_BOQ of IPTV MW CA STB_Q1 2008 - J027 - JI Group - Note R11_(11)unrealised ex.rate_(2)Sum of cash&amp;cash equipvalent 2" xfId="196"/>
    <cellStyle name="_BOQ of IPTV MW CA STB_Q1 2008 - J027 - JI Group - Note R11_(11)unrealised ex.rate_(2)Sum of cash&amp;cash equipvalent 3" xfId="197"/>
    <cellStyle name="_BOQ of IPTV MW CA STB_Q1 2008 - J027 - JI Group - Note R11_(11)unrealised ex.rate_(2)Sum of cash&amp;cash equipvalent 4" xfId="198"/>
    <cellStyle name="_BOQ of IPTV MW CA STB_Q1 2008 - J027 - JI Group - Note R11_(11)unrealised ex.rate_(2)Sum of cash&amp;cash equipvalent 5" xfId="199"/>
    <cellStyle name="_BOQ of IPTV MW CA STB_Q1 2008 - J027 - JI Group - Note R11_(11)unrealised ex.rate_(3)Aging AR" xfId="200"/>
    <cellStyle name="_BOQ of IPTV MW CA STB_Q1 2008 - J027 - JI Group - Note R11_(11)unrealised ex.rate_(3)Aging AR 2" xfId="201"/>
    <cellStyle name="_BOQ of IPTV MW CA STB_Q1 2008 - J027 - JI Group - Note R11_(11)unrealised ex.rate_(3)Aging AR 3" xfId="202"/>
    <cellStyle name="_BOQ of IPTV MW CA STB_Q1 2008 - J027 - JI Group - Note R11_(11)unrealised ex.rate_(3)Aging AR 4" xfId="203"/>
    <cellStyle name="_BOQ of IPTV MW CA STB_Q1 2008 - J027 - JI Group - Note R11_(11)unrealised ex.rate_(3)Aging AR 5" xfId="204"/>
    <cellStyle name="_BOQ of IPTV MW CA STB_R11_Detail cash flow" xfId="205"/>
    <cellStyle name="_CM_Jun" xfId="206"/>
    <cellStyle name="_CM_Jun01R" xfId="207"/>
    <cellStyle name="_CM_Jun01RptFrCR" xfId="208"/>
    <cellStyle name="_CM_May01R" xfId="209"/>
    <cellStyle name="_CM_Nov01Rpt" xfId="210"/>
    <cellStyle name="_CMO_Febเบื้องต้น" xfId="211"/>
    <cellStyle name="_CMO_Jan02" xfId="212"/>
    <cellStyle name="_CMO_Jan0301" xfId="213"/>
    <cellStyle name="_CMO_Jun0201" xfId="214"/>
    <cellStyle name="_CMO_Mar0201" xfId="215"/>
    <cellStyle name="_CMO_Nov0201" xfId="216"/>
    <cellStyle name="_Compare Cost DWDM" xfId="217"/>
    <cellStyle name="_control" xfId="218"/>
    <cellStyle name="_Cost_Huawei_C1_2Dec05_odd" xfId="219"/>
    <cellStyle name="_Cost_Huawei_C1_2Dec05_odd_(11)unrealised ex.rate" xfId="220"/>
    <cellStyle name="_Cost_Huawei_C1_2Dec05_odd_(11)unrealised ex.rate 2" xfId="221"/>
    <cellStyle name="_Cost_Huawei_C1_2Dec05_odd_(11)unrealised ex.rate 3" xfId="222"/>
    <cellStyle name="_Cost_Huawei_C1_2Dec05_odd_(11)unrealised ex.rate 4" xfId="223"/>
    <cellStyle name="_Cost_Huawei_C1_2Dec05_odd_(11)unrealised ex.rate 5" xfId="224"/>
    <cellStyle name="_Cost_Huawei_C1_2Dec05_odd_(11)unrealised ex.rate_(2)Sum of cash&amp;cash equipvalent" xfId="225"/>
    <cellStyle name="_Cost_Huawei_C1_2Dec05_odd_(11)unrealised ex.rate_(2)Sum of cash&amp;cash equipvalent 2" xfId="226"/>
    <cellStyle name="_Cost_Huawei_C1_2Dec05_odd_(11)unrealised ex.rate_(2)Sum of cash&amp;cash equipvalent 3" xfId="227"/>
    <cellStyle name="_Cost_Huawei_C1_2Dec05_odd_(11)unrealised ex.rate_(2)Sum of cash&amp;cash equipvalent 4" xfId="228"/>
    <cellStyle name="_Cost_Huawei_C1_2Dec05_odd_(11)unrealised ex.rate_(2)Sum of cash&amp;cash equipvalent 5" xfId="229"/>
    <cellStyle name="_Cost_Huawei_C1_2Dec05_odd_(11)unrealised ex.rate_(3)Aging AR" xfId="230"/>
    <cellStyle name="_Cost_Huawei_C1_2Dec05_odd_(11)unrealised ex.rate_(3)Aging AR 2" xfId="231"/>
    <cellStyle name="_Cost_Huawei_C1_2Dec05_odd_(11)unrealised ex.rate_(3)Aging AR 3" xfId="232"/>
    <cellStyle name="_Cost_Huawei_C1_2Dec05_odd_(11)unrealised ex.rate_(3)Aging AR 4" xfId="233"/>
    <cellStyle name="_Cost_Huawei_C1_2Dec05_odd_(11)unrealised ex.rate_(3)Aging AR 5" xfId="234"/>
    <cellStyle name="_Cost_Huawei_C1_2Dec05_odd_2008Q1_JI Group - Note R11" xfId="235"/>
    <cellStyle name="_Cost_Huawei_C1_2Dec05_odd_2008Q1_JI Group - Note R11_(11)unrealised ex.rate" xfId="236"/>
    <cellStyle name="_Cost_Huawei_C1_2Dec05_odd_2008Q1_JI Group - Note R11_(11)unrealised ex.rate 2" xfId="237"/>
    <cellStyle name="_Cost_Huawei_C1_2Dec05_odd_2008Q1_JI Group - Note R11_(11)unrealised ex.rate 3" xfId="238"/>
    <cellStyle name="_Cost_Huawei_C1_2Dec05_odd_2008Q1_JI Group - Note R11_(11)unrealised ex.rate 4" xfId="239"/>
    <cellStyle name="_Cost_Huawei_C1_2Dec05_odd_2008Q1_JI Group - Note R11_(11)unrealised ex.rate 5" xfId="240"/>
    <cellStyle name="_Cost_Huawei_C1_2Dec05_odd_2008Q1_JI Group - Note R11_(11)unrealised ex.rate_(2)Sum of cash&amp;cash equipvalent" xfId="241"/>
    <cellStyle name="_Cost_Huawei_C1_2Dec05_odd_2008Q1_JI Group - Note R11_(11)unrealised ex.rate_(2)Sum of cash&amp;cash equipvalent 2" xfId="242"/>
    <cellStyle name="_Cost_Huawei_C1_2Dec05_odd_2008Q1_JI Group - Note R11_(11)unrealised ex.rate_(2)Sum of cash&amp;cash equipvalent 3" xfId="243"/>
    <cellStyle name="_Cost_Huawei_C1_2Dec05_odd_2008Q1_JI Group - Note R11_(11)unrealised ex.rate_(2)Sum of cash&amp;cash equipvalent 4" xfId="244"/>
    <cellStyle name="_Cost_Huawei_C1_2Dec05_odd_2008Q1_JI Group - Note R11_(11)unrealised ex.rate_(2)Sum of cash&amp;cash equipvalent 5" xfId="245"/>
    <cellStyle name="_Cost_Huawei_C1_2Dec05_odd_2008Q1_JI Group - Note R11_(11)unrealised ex.rate_(3)Aging AR" xfId="246"/>
    <cellStyle name="_Cost_Huawei_C1_2Dec05_odd_2008Q1_JI Group - Note R11_(11)unrealised ex.rate_(3)Aging AR 2" xfId="247"/>
    <cellStyle name="_Cost_Huawei_C1_2Dec05_odd_2008Q1_JI Group - Note R11_(11)unrealised ex.rate_(3)Aging AR 3" xfId="248"/>
    <cellStyle name="_Cost_Huawei_C1_2Dec05_odd_2008Q1_JI Group - Note R11_(11)unrealised ex.rate_(3)Aging AR 4" xfId="249"/>
    <cellStyle name="_Cost_Huawei_C1_2Dec05_odd_2008Q1_JI Group - Note R11_(11)unrealised ex.rate_(3)Aging AR 5" xfId="250"/>
    <cellStyle name="_Cost_Huawei_C1_2Dec05_odd_Q1 2008 - J027 - cash flow conso - WP" xfId="251"/>
    <cellStyle name="_Cost_Huawei_C1_2Dec05_odd_Q1 2008 - J027 - cash flow conso - WP_(11)unrealised ex.rate" xfId="252"/>
    <cellStyle name="_Cost_Huawei_C1_2Dec05_odd_Q1 2008 - J027 - cash flow conso - WP_(11)unrealised ex.rate 2" xfId="253"/>
    <cellStyle name="_Cost_Huawei_C1_2Dec05_odd_Q1 2008 - J027 - cash flow conso - WP_(11)unrealised ex.rate 3" xfId="254"/>
    <cellStyle name="_Cost_Huawei_C1_2Dec05_odd_Q1 2008 - J027 - cash flow conso - WP_(11)unrealised ex.rate 4" xfId="255"/>
    <cellStyle name="_Cost_Huawei_C1_2Dec05_odd_Q1 2008 - J027 - cash flow conso - WP_(11)unrealised ex.rate 5" xfId="256"/>
    <cellStyle name="_Cost_Huawei_C1_2Dec05_odd_Q1 2008 - J027 - cash flow conso - WP_(11)unrealised ex.rate_(2)Sum of cash&amp;cash equipvalent" xfId="257"/>
    <cellStyle name="_Cost_Huawei_C1_2Dec05_odd_Q1 2008 - J027 - cash flow conso - WP_(11)unrealised ex.rate_(2)Sum of cash&amp;cash equipvalent 2" xfId="258"/>
    <cellStyle name="_Cost_Huawei_C1_2Dec05_odd_Q1 2008 - J027 - cash flow conso - WP_(11)unrealised ex.rate_(2)Sum of cash&amp;cash equipvalent 3" xfId="259"/>
    <cellStyle name="_Cost_Huawei_C1_2Dec05_odd_Q1 2008 - J027 - cash flow conso - WP_(11)unrealised ex.rate_(2)Sum of cash&amp;cash equipvalent 4" xfId="260"/>
    <cellStyle name="_Cost_Huawei_C1_2Dec05_odd_Q1 2008 - J027 - cash flow conso - WP_(11)unrealised ex.rate_(2)Sum of cash&amp;cash equipvalent 5" xfId="261"/>
    <cellStyle name="_Cost_Huawei_C1_2Dec05_odd_Q1 2008 - J027 - cash flow conso - WP_(11)unrealised ex.rate_(3)Aging AR" xfId="262"/>
    <cellStyle name="_Cost_Huawei_C1_2Dec05_odd_Q1 2008 - J027 - cash flow conso - WP_(11)unrealised ex.rate_(3)Aging AR 2" xfId="263"/>
    <cellStyle name="_Cost_Huawei_C1_2Dec05_odd_Q1 2008 - J027 - cash flow conso - WP_(11)unrealised ex.rate_(3)Aging AR 3" xfId="264"/>
    <cellStyle name="_Cost_Huawei_C1_2Dec05_odd_Q1 2008 - J027 - cash flow conso - WP_(11)unrealised ex.rate_(3)Aging AR 4" xfId="265"/>
    <cellStyle name="_Cost_Huawei_C1_2Dec05_odd_Q1 2008 - J027 - cash flow conso - WP_(11)unrealised ex.rate_(3)Aging AR 5" xfId="266"/>
    <cellStyle name="_Cost_Huawei_C1_2Dec05_odd_Q1 2008 - J027 - JI Group - Note R11" xfId="267"/>
    <cellStyle name="_Cost_Huawei_C1_2Dec05_odd_Q1 2008 - J027 - JI Group - Note R11_(11)unrealised ex.rate" xfId="268"/>
    <cellStyle name="_Cost_Huawei_C1_2Dec05_odd_Q1 2008 - J027 - JI Group - Note R11_(11)unrealised ex.rate 2" xfId="269"/>
    <cellStyle name="_Cost_Huawei_C1_2Dec05_odd_Q1 2008 - J027 - JI Group - Note R11_(11)unrealised ex.rate 3" xfId="270"/>
    <cellStyle name="_Cost_Huawei_C1_2Dec05_odd_Q1 2008 - J027 - JI Group - Note R11_(11)unrealised ex.rate 4" xfId="271"/>
    <cellStyle name="_Cost_Huawei_C1_2Dec05_odd_Q1 2008 - J027 - JI Group - Note R11_(11)unrealised ex.rate 5" xfId="272"/>
    <cellStyle name="_Cost_Huawei_C1_2Dec05_odd_Q1 2008 - J027 - JI Group - Note R11_(11)unrealised ex.rate_(2)Sum of cash&amp;cash equipvalent" xfId="273"/>
    <cellStyle name="_Cost_Huawei_C1_2Dec05_odd_Q1 2008 - J027 - JI Group - Note R11_(11)unrealised ex.rate_(2)Sum of cash&amp;cash equipvalent 2" xfId="274"/>
    <cellStyle name="_Cost_Huawei_C1_2Dec05_odd_Q1 2008 - J027 - JI Group - Note R11_(11)unrealised ex.rate_(2)Sum of cash&amp;cash equipvalent 3" xfId="275"/>
    <cellStyle name="_Cost_Huawei_C1_2Dec05_odd_Q1 2008 - J027 - JI Group - Note R11_(11)unrealised ex.rate_(2)Sum of cash&amp;cash equipvalent 4" xfId="276"/>
    <cellStyle name="_Cost_Huawei_C1_2Dec05_odd_Q1 2008 - J027 - JI Group - Note R11_(11)unrealised ex.rate_(2)Sum of cash&amp;cash equipvalent 5" xfId="277"/>
    <cellStyle name="_Cost_Huawei_C1_2Dec05_odd_Q1 2008 - J027 - JI Group - Note R11_(11)unrealised ex.rate_(3)Aging AR" xfId="278"/>
    <cellStyle name="_Cost_Huawei_C1_2Dec05_odd_Q1 2008 - J027 - JI Group - Note R11_(11)unrealised ex.rate_(3)Aging AR 2" xfId="279"/>
    <cellStyle name="_Cost_Huawei_C1_2Dec05_odd_Q1 2008 - J027 - JI Group - Note R11_(11)unrealised ex.rate_(3)Aging AR 3" xfId="280"/>
    <cellStyle name="_Cost_Huawei_C1_2Dec05_odd_Q1 2008 - J027 - JI Group - Note R11_(11)unrealised ex.rate_(3)Aging AR 4" xfId="281"/>
    <cellStyle name="_Cost_Huawei_C1_2Dec05_odd_Q1 2008 - J027 - JI Group - Note R11_(11)unrealised ex.rate_(3)Aging AR 5" xfId="282"/>
    <cellStyle name="_Cost_Huawei_C1_2Dec05_odd_R11_Detail cash flow" xfId="283"/>
    <cellStyle name="_Cost_Huawei_C1_2Dec05_odd_R11_Detail cash flow_(2)Sum of cash&amp;cash equivalent" xfId="284"/>
    <cellStyle name="_Cost_Huawei_DWDM" xfId="285"/>
    <cellStyle name="_Cost_Huawei_DWDM_(11)unrealised ex.rate" xfId="286"/>
    <cellStyle name="_Cost_Huawei_DWDM_(11)unrealised ex.rate 2" xfId="287"/>
    <cellStyle name="_Cost_Huawei_DWDM_(11)unrealised ex.rate 3" xfId="288"/>
    <cellStyle name="_Cost_Huawei_DWDM_(11)unrealised ex.rate 4" xfId="289"/>
    <cellStyle name="_Cost_Huawei_DWDM_(11)unrealised ex.rate 5" xfId="290"/>
    <cellStyle name="_Cost_Huawei_DWDM_(11)unrealised ex.rate_(2)Sum of cash&amp;cash equipvalent" xfId="291"/>
    <cellStyle name="_Cost_Huawei_DWDM_(11)unrealised ex.rate_(2)Sum of cash&amp;cash equipvalent 2" xfId="292"/>
    <cellStyle name="_Cost_Huawei_DWDM_(11)unrealised ex.rate_(2)Sum of cash&amp;cash equipvalent 3" xfId="293"/>
    <cellStyle name="_Cost_Huawei_DWDM_(11)unrealised ex.rate_(2)Sum of cash&amp;cash equipvalent 4" xfId="294"/>
    <cellStyle name="_Cost_Huawei_DWDM_(11)unrealised ex.rate_(2)Sum of cash&amp;cash equipvalent 5" xfId="295"/>
    <cellStyle name="_Cost_Huawei_DWDM_(11)unrealised ex.rate_(3)Aging AR" xfId="296"/>
    <cellStyle name="_Cost_Huawei_DWDM_(11)unrealised ex.rate_(3)Aging AR 2" xfId="297"/>
    <cellStyle name="_Cost_Huawei_DWDM_(11)unrealised ex.rate_(3)Aging AR 3" xfId="298"/>
    <cellStyle name="_Cost_Huawei_DWDM_(11)unrealised ex.rate_(3)Aging AR 4" xfId="299"/>
    <cellStyle name="_Cost_Huawei_DWDM_(11)unrealised ex.rate_(3)Aging AR 5" xfId="300"/>
    <cellStyle name="_Cost_Huawei_DWDM_2008Q1_JI Group - Note R11" xfId="301"/>
    <cellStyle name="_Cost_Huawei_DWDM_2008Q1_JI Group - Note R11_(11)unrealised ex.rate" xfId="302"/>
    <cellStyle name="_Cost_Huawei_DWDM_2008Q1_JI Group - Note R11_(11)unrealised ex.rate 2" xfId="303"/>
    <cellStyle name="_Cost_Huawei_DWDM_2008Q1_JI Group - Note R11_(11)unrealised ex.rate 3" xfId="304"/>
    <cellStyle name="_Cost_Huawei_DWDM_2008Q1_JI Group - Note R11_(11)unrealised ex.rate 4" xfId="305"/>
    <cellStyle name="_Cost_Huawei_DWDM_2008Q1_JI Group - Note R11_(11)unrealised ex.rate 5" xfId="306"/>
    <cellStyle name="_Cost_Huawei_DWDM_2008Q1_JI Group - Note R11_(11)unrealised ex.rate_(2)Sum of cash&amp;cash equipvalent" xfId="307"/>
    <cellStyle name="_Cost_Huawei_DWDM_2008Q1_JI Group - Note R11_(11)unrealised ex.rate_(2)Sum of cash&amp;cash equipvalent 2" xfId="308"/>
    <cellStyle name="_Cost_Huawei_DWDM_2008Q1_JI Group - Note R11_(11)unrealised ex.rate_(2)Sum of cash&amp;cash equipvalent 3" xfId="309"/>
    <cellStyle name="_Cost_Huawei_DWDM_2008Q1_JI Group - Note R11_(11)unrealised ex.rate_(2)Sum of cash&amp;cash equipvalent 4" xfId="310"/>
    <cellStyle name="_Cost_Huawei_DWDM_2008Q1_JI Group - Note R11_(11)unrealised ex.rate_(2)Sum of cash&amp;cash equipvalent 5" xfId="311"/>
    <cellStyle name="_Cost_Huawei_DWDM_2008Q1_JI Group - Note R11_(11)unrealised ex.rate_(3)Aging AR" xfId="312"/>
    <cellStyle name="_Cost_Huawei_DWDM_2008Q1_JI Group - Note R11_(11)unrealised ex.rate_(3)Aging AR 2" xfId="313"/>
    <cellStyle name="_Cost_Huawei_DWDM_2008Q1_JI Group - Note R11_(11)unrealised ex.rate_(3)Aging AR 3" xfId="314"/>
    <cellStyle name="_Cost_Huawei_DWDM_2008Q1_JI Group - Note R11_(11)unrealised ex.rate_(3)Aging AR 4" xfId="315"/>
    <cellStyle name="_Cost_Huawei_DWDM_2008Q1_JI Group - Note R11_(11)unrealised ex.rate_(3)Aging AR 5" xfId="316"/>
    <cellStyle name="_Cost_Huawei_DWDM_Q1 2008 - J027 - cash flow conso - WP" xfId="317"/>
    <cellStyle name="_Cost_Huawei_DWDM_Q1 2008 - J027 - cash flow conso - WP_(11)unrealised ex.rate" xfId="318"/>
    <cellStyle name="_Cost_Huawei_DWDM_Q1 2008 - J027 - cash flow conso - WP_(11)unrealised ex.rate 2" xfId="319"/>
    <cellStyle name="_Cost_Huawei_DWDM_Q1 2008 - J027 - cash flow conso - WP_(11)unrealised ex.rate 3" xfId="320"/>
    <cellStyle name="_Cost_Huawei_DWDM_Q1 2008 - J027 - cash flow conso - WP_(11)unrealised ex.rate 4" xfId="321"/>
    <cellStyle name="_Cost_Huawei_DWDM_Q1 2008 - J027 - cash flow conso - WP_(11)unrealised ex.rate 5" xfId="322"/>
    <cellStyle name="_Cost_Huawei_DWDM_Q1 2008 - J027 - cash flow conso - WP_(11)unrealised ex.rate_(2)Sum of cash&amp;cash equipvalent" xfId="323"/>
    <cellStyle name="_Cost_Huawei_DWDM_Q1 2008 - J027 - cash flow conso - WP_(11)unrealised ex.rate_(2)Sum of cash&amp;cash equipvalent 2" xfId="324"/>
    <cellStyle name="_Cost_Huawei_DWDM_Q1 2008 - J027 - cash flow conso - WP_(11)unrealised ex.rate_(2)Sum of cash&amp;cash equipvalent 3" xfId="325"/>
    <cellStyle name="_Cost_Huawei_DWDM_Q1 2008 - J027 - cash flow conso - WP_(11)unrealised ex.rate_(2)Sum of cash&amp;cash equipvalent 4" xfId="326"/>
    <cellStyle name="_Cost_Huawei_DWDM_Q1 2008 - J027 - cash flow conso - WP_(11)unrealised ex.rate_(2)Sum of cash&amp;cash equipvalent 5" xfId="327"/>
    <cellStyle name="_Cost_Huawei_DWDM_Q1 2008 - J027 - cash flow conso - WP_(11)unrealised ex.rate_(3)Aging AR" xfId="328"/>
    <cellStyle name="_Cost_Huawei_DWDM_Q1 2008 - J027 - cash flow conso - WP_(11)unrealised ex.rate_(3)Aging AR 2" xfId="329"/>
    <cellStyle name="_Cost_Huawei_DWDM_Q1 2008 - J027 - cash flow conso - WP_(11)unrealised ex.rate_(3)Aging AR 3" xfId="330"/>
    <cellStyle name="_Cost_Huawei_DWDM_Q1 2008 - J027 - cash flow conso - WP_(11)unrealised ex.rate_(3)Aging AR 4" xfId="331"/>
    <cellStyle name="_Cost_Huawei_DWDM_Q1 2008 - J027 - cash flow conso - WP_(11)unrealised ex.rate_(3)Aging AR 5" xfId="332"/>
    <cellStyle name="_Cost_Huawei_DWDM_Q1 2008 - J027 - JI Group - Note R11" xfId="333"/>
    <cellStyle name="_Cost_Huawei_DWDM_Q1 2008 - J027 - JI Group - Note R11_(11)unrealised ex.rate" xfId="334"/>
    <cellStyle name="_Cost_Huawei_DWDM_Q1 2008 - J027 - JI Group - Note R11_(11)unrealised ex.rate 2" xfId="335"/>
    <cellStyle name="_Cost_Huawei_DWDM_Q1 2008 - J027 - JI Group - Note R11_(11)unrealised ex.rate 3" xfId="336"/>
    <cellStyle name="_Cost_Huawei_DWDM_Q1 2008 - J027 - JI Group - Note R11_(11)unrealised ex.rate 4" xfId="337"/>
    <cellStyle name="_Cost_Huawei_DWDM_Q1 2008 - J027 - JI Group - Note R11_(11)unrealised ex.rate 5" xfId="338"/>
    <cellStyle name="_Cost_Huawei_DWDM_Q1 2008 - J027 - JI Group - Note R11_(11)unrealised ex.rate_(2)Sum of cash&amp;cash equipvalent" xfId="339"/>
    <cellStyle name="_Cost_Huawei_DWDM_Q1 2008 - J027 - JI Group - Note R11_(11)unrealised ex.rate_(2)Sum of cash&amp;cash equipvalent 2" xfId="340"/>
    <cellStyle name="_Cost_Huawei_DWDM_Q1 2008 - J027 - JI Group - Note R11_(11)unrealised ex.rate_(2)Sum of cash&amp;cash equipvalent 3" xfId="341"/>
    <cellStyle name="_Cost_Huawei_DWDM_Q1 2008 - J027 - JI Group - Note R11_(11)unrealised ex.rate_(2)Sum of cash&amp;cash equipvalent 4" xfId="342"/>
    <cellStyle name="_Cost_Huawei_DWDM_Q1 2008 - J027 - JI Group - Note R11_(11)unrealised ex.rate_(2)Sum of cash&amp;cash equipvalent 5" xfId="343"/>
    <cellStyle name="_Cost_Huawei_DWDM_Q1 2008 - J027 - JI Group - Note R11_(11)unrealised ex.rate_(3)Aging AR" xfId="344"/>
    <cellStyle name="_Cost_Huawei_DWDM_Q1 2008 - J027 - JI Group - Note R11_(11)unrealised ex.rate_(3)Aging AR 2" xfId="345"/>
    <cellStyle name="_Cost_Huawei_DWDM_Q1 2008 - J027 - JI Group - Note R11_(11)unrealised ex.rate_(3)Aging AR 3" xfId="346"/>
    <cellStyle name="_Cost_Huawei_DWDM_Q1 2008 - J027 - JI Group - Note R11_(11)unrealised ex.rate_(3)Aging AR 4" xfId="347"/>
    <cellStyle name="_Cost_Huawei_DWDM_Q1 2008 - J027 - JI Group - Note R11_(11)unrealised ex.rate_(3)Aging AR 5" xfId="348"/>
    <cellStyle name="_Cost_Huawei_DWDM_R11_Detail cash flow" xfId="349"/>
    <cellStyle name="_Cost_Huawei_DWDM_R11_Detail cash flow_(2)Sum of cash&amp;cash equivalent" xfId="350"/>
    <cellStyle name="_costsheet-TT&amp;T-300k Datacom" xfId="351"/>
    <cellStyle name="_costsheet-TT&amp;T-300k DSLAM Option 2" xfId="352"/>
    <cellStyle name="_costsheet-TT&amp;T-300k OSS&amp;AAA New" xfId="353"/>
    <cellStyle name="_costsheet-TT&amp;T-300k OSS&amp;AAA New_(11)unrealised ex.rate" xfId="354"/>
    <cellStyle name="_costsheet-TT&amp;T-300k OSS&amp;AAA New_(11)unrealised ex.rate 2" xfId="355"/>
    <cellStyle name="_costsheet-TT&amp;T-300k OSS&amp;AAA New_(11)unrealised ex.rate 3" xfId="356"/>
    <cellStyle name="_costsheet-TT&amp;T-300k OSS&amp;AAA New_(11)unrealised ex.rate 4" xfId="357"/>
    <cellStyle name="_costsheet-TT&amp;T-300k OSS&amp;AAA New_(11)unrealised ex.rate 5" xfId="358"/>
    <cellStyle name="_costsheet-TT&amp;T-300k OSS&amp;AAA New_(11)unrealised ex.rate_(2)Sum of cash&amp;cash equipvalent" xfId="359"/>
    <cellStyle name="_costsheet-TT&amp;T-300k OSS&amp;AAA New_(11)unrealised ex.rate_(2)Sum of cash&amp;cash equipvalent 2" xfId="360"/>
    <cellStyle name="_costsheet-TT&amp;T-300k OSS&amp;AAA New_(11)unrealised ex.rate_(2)Sum of cash&amp;cash equipvalent 3" xfId="361"/>
    <cellStyle name="_costsheet-TT&amp;T-300k OSS&amp;AAA New_(11)unrealised ex.rate_(2)Sum of cash&amp;cash equipvalent 4" xfId="362"/>
    <cellStyle name="_costsheet-TT&amp;T-300k OSS&amp;AAA New_(11)unrealised ex.rate_(2)Sum of cash&amp;cash equipvalent 5" xfId="363"/>
    <cellStyle name="_costsheet-TT&amp;T-300k OSS&amp;AAA New_(11)unrealised ex.rate_(3)Aging AR" xfId="364"/>
    <cellStyle name="_costsheet-TT&amp;T-300k OSS&amp;AAA New_(11)unrealised ex.rate_(3)Aging AR 2" xfId="365"/>
    <cellStyle name="_costsheet-TT&amp;T-300k OSS&amp;AAA New_(11)unrealised ex.rate_(3)Aging AR 3" xfId="366"/>
    <cellStyle name="_costsheet-TT&amp;T-300k OSS&amp;AAA New_(11)unrealised ex.rate_(3)Aging AR 4" xfId="367"/>
    <cellStyle name="_costsheet-TT&amp;T-300k OSS&amp;AAA New_(11)unrealised ex.rate_(3)Aging AR 5" xfId="368"/>
    <cellStyle name="_costsheet-TT&amp;T-300k OSS&amp;AAA New_2008Q1_JI Group - Note R11" xfId="369"/>
    <cellStyle name="_costsheet-TT&amp;T-300k OSS&amp;AAA New_2008Q1_JI Group - Note R11_(11)unrealised ex.rate" xfId="370"/>
    <cellStyle name="_costsheet-TT&amp;T-300k OSS&amp;AAA New_2008Q1_JI Group - Note R11_(11)unrealised ex.rate 2" xfId="371"/>
    <cellStyle name="_costsheet-TT&amp;T-300k OSS&amp;AAA New_2008Q1_JI Group - Note R11_(11)unrealised ex.rate 3" xfId="372"/>
    <cellStyle name="_costsheet-TT&amp;T-300k OSS&amp;AAA New_2008Q1_JI Group - Note R11_(11)unrealised ex.rate 4" xfId="373"/>
    <cellStyle name="_costsheet-TT&amp;T-300k OSS&amp;AAA New_2008Q1_JI Group - Note R11_(11)unrealised ex.rate 5" xfId="374"/>
    <cellStyle name="_costsheet-TT&amp;T-300k OSS&amp;AAA New_2008Q1_JI Group - Note R11_(11)unrealised ex.rate_(2)Sum of cash&amp;cash equipvalent" xfId="375"/>
    <cellStyle name="_costsheet-TT&amp;T-300k OSS&amp;AAA New_2008Q1_JI Group - Note R11_(11)unrealised ex.rate_(2)Sum of cash&amp;cash equipvalent 2" xfId="376"/>
    <cellStyle name="_costsheet-TT&amp;T-300k OSS&amp;AAA New_2008Q1_JI Group - Note R11_(11)unrealised ex.rate_(2)Sum of cash&amp;cash equipvalent 3" xfId="377"/>
    <cellStyle name="_costsheet-TT&amp;T-300k OSS&amp;AAA New_2008Q1_JI Group - Note R11_(11)unrealised ex.rate_(2)Sum of cash&amp;cash equipvalent 4" xfId="378"/>
    <cellStyle name="_costsheet-TT&amp;T-300k OSS&amp;AAA New_2008Q1_JI Group - Note R11_(11)unrealised ex.rate_(2)Sum of cash&amp;cash equipvalent 5" xfId="379"/>
    <cellStyle name="_costsheet-TT&amp;T-300k OSS&amp;AAA New_2008Q1_JI Group - Note R11_(11)unrealised ex.rate_(3)Aging AR" xfId="380"/>
    <cellStyle name="_costsheet-TT&amp;T-300k OSS&amp;AAA New_2008Q1_JI Group - Note R11_(11)unrealised ex.rate_(3)Aging AR 2" xfId="381"/>
    <cellStyle name="_costsheet-TT&amp;T-300k OSS&amp;AAA New_2008Q1_JI Group - Note R11_(11)unrealised ex.rate_(3)Aging AR 3" xfId="382"/>
    <cellStyle name="_costsheet-TT&amp;T-300k OSS&amp;AAA New_2008Q1_JI Group - Note R11_(11)unrealised ex.rate_(3)Aging AR 4" xfId="383"/>
    <cellStyle name="_costsheet-TT&amp;T-300k OSS&amp;AAA New_2008Q1_JI Group - Note R11_(11)unrealised ex.rate_(3)Aging AR 5" xfId="384"/>
    <cellStyle name="_costsheet-TT&amp;T-300k OSS&amp;AAA New_Q1 2008 - J027 - cash flow conso - WP" xfId="385"/>
    <cellStyle name="_costsheet-TT&amp;T-300k OSS&amp;AAA New_Q1 2008 - J027 - cash flow conso - WP_(11)unrealised ex.rate" xfId="386"/>
    <cellStyle name="_costsheet-TT&amp;T-300k OSS&amp;AAA New_Q1 2008 - J027 - cash flow conso - WP_(11)unrealised ex.rate 2" xfId="387"/>
    <cellStyle name="_costsheet-TT&amp;T-300k OSS&amp;AAA New_Q1 2008 - J027 - cash flow conso - WP_(11)unrealised ex.rate 3" xfId="388"/>
    <cellStyle name="_costsheet-TT&amp;T-300k OSS&amp;AAA New_Q1 2008 - J027 - cash flow conso - WP_(11)unrealised ex.rate 4" xfId="389"/>
    <cellStyle name="_costsheet-TT&amp;T-300k OSS&amp;AAA New_Q1 2008 - J027 - cash flow conso - WP_(11)unrealised ex.rate 5" xfId="390"/>
    <cellStyle name="_costsheet-TT&amp;T-300k OSS&amp;AAA New_Q1 2008 - J027 - cash flow conso - WP_(11)unrealised ex.rate_(2)Sum of cash&amp;cash equipvalent" xfId="391"/>
    <cellStyle name="_costsheet-TT&amp;T-300k OSS&amp;AAA New_Q1 2008 - J027 - cash flow conso - WP_(11)unrealised ex.rate_(2)Sum of cash&amp;cash equipvalent 2" xfId="392"/>
    <cellStyle name="_costsheet-TT&amp;T-300k OSS&amp;AAA New_Q1 2008 - J027 - cash flow conso - WP_(11)unrealised ex.rate_(2)Sum of cash&amp;cash equipvalent 3" xfId="393"/>
    <cellStyle name="_costsheet-TT&amp;T-300k OSS&amp;AAA New_Q1 2008 - J027 - cash flow conso - WP_(11)unrealised ex.rate_(2)Sum of cash&amp;cash equipvalent 4" xfId="394"/>
    <cellStyle name="_costsheet-TT&amp;T-300k OSS&amp;AAA New_Q1 2008 - J027 - cash flow conso - WP_(11)unrealised ex.rate_(2)Sum of cash&amp;cash equipvalent 5" xfId="395"/>
    <cellStyle name="_costsheet-TT&amp;T-300k OSS&amp;AAA New_Q1 2008 - J027 - cash flow conso - WP_(11)unrealised ex.rate_(3)Aging AR" xfId="396"/>
    <cellStyle name="_costsheet-TT&amp;T-300k OSS&amp;AAA New_Q1 2008 - J027 - cash flow conso - WP_(11)unrealised ex.rate_(3)Aging AR 2" xfId="397"/>
    <cellStyle name="_costsheet-TT&amp;T-300k OSS&amp;AAA New_Q1 2008 - J027 - cash flow conso - WP_(11)unrealised ex.rate_(3)Aging AR 3" xfId="398"/>
    <cellStyle name="_costsheet-TT&amp;T-300k OSS&amp;AAA New_Q1 2008 - J027 - cash flow conso - WP_(11)unrealised ex.rate_(3)Aging AR 4" xfId="399"/>
    <cellStyle name="_costsheet-TT&amp;T-300k OSS&amp;AAA New_Q1 2008 - J027 - cash flow conso - WP_(11)unrealised ex.rate_(3)Aging AR 5" xfId="400"/>
    <cellStyle name="_costsheet-TT&amp;T-300k OSS&amp;AAA New_Q1 2008 - J027 - JI Group - Note R11" xfId="401"/>
    <cellStyle name="_costsheet-TT&amp;T-300k OSS&amp;AAA New_Q1 2008 - J027 - JI Group - Note R11_(11)unrealised ex.rate" xfId="402"/>
    <cellStyle name="_costsheet-TT&amp;T-300k OSS&amp;AAA New_Q1 2008 - J027 - JI Group - Note R11_(11)unrealised ex.rate 2" xfId="403"/>
    <cellStyle name="_costsheet-TT&amp;T-300k OSS&amp;AAA New_Q1 2008 - J027 - JI Group - Note R11_(11)unrealised ex.rate 3" xfId="404"/>
    <cellStyle name="_costsheet-TT&amp;T-300k OSS&amp;AAA New_Q1 2008 - J027 - JI Group - Note R11_(11)unrealised ex.rate 4" xfId="405"/>
    <cellStyle name="_costsheet-TT&amp;T-300k OSS&amp;AAA New_Q1 2008 - J027 - JI Group - Note R11_(11)unrealised ex.rate 5" xfId="406"/>
    <cellStyle name="_costsheet-TT&amp;T-300k OSS&amp;AAA New_Q1 2008 - J027 - JI Group - Note R11_(11)unrealised ex.rate_(2)Sum of cash&amp;cash equipvalent" xfId="407"/>
    <cellStyle name="_costsheet-TT&amp;T-300k OSS&amp;AAA New_Q1 2008 - J027 - JI Group - Note R11_(11)unrealised ex.rate_(2)Sum of cash&amp;cash equipvalent 2" xfId="408"/>
    <cellStyle name="_costsheet-TT&amp;T-300k OSS&amp;AAA New_Q1 2008 - J027 - JI Group - Note R11_(11)unrealised ex.rate_(2)Sum of cash&amp;cash equipvalent 3" xfId="409"/>
    <cellStyle name="_costsheet-TT&amp;T-300k OSS&amp;AAA New_Q1 2008 - J027 - JI Group - Note R11_(11)unrealised ex.rate_(2)Sum of cash&amp;cash equipvalent 4" xfId="410"/>
    <cellStyle name="_costsheet-TT&amp;T-300k OSS&amp;AAA New_Q1 2008 - J027 - JI Group - Note R11_(11)unrealised ex.rate_(2)Sum of cash&amp;cash equipvalent 5" xfId="411"/>
    <cellStyle name="_costsheet-TT&amp;T-300k OSS&amp;AAA New_Q1 2008 - J027 - JI Group - Note R11_(11)unrealised ex.rate_(3)Aging AR" xfId="412"/>
    <cellStyle name="_costsheet-TT&amp;T-300k OSS&amp;AAA New_Q1 2008 - J027 - JI Group - Note R11_(11)unrealised ex.rate_(3)Aging AR 2" xfId="413"/>
    <cellStyle name="_costsheet-TT&amp;T-300k OSS&amp;AAA New_Q1 2008 - J027 - JI Group - Note R11_(11)unrealised ex.rate_(3)Aging AR 3" xfId="414"/>
    <cellStyle name="_costsheet-TT&amp;T-300k OSS&amp;AAA New_Q1 2008 - J027 - JI Group - Note R11_(11)unrealised ex.rate_(3)Aging AR 4" xfId="415"/>
    <cellStyle name="_costsheet-TT&amp;T-300k OSS&amp;AAA New_Q1 2008 - J027 - JI Group - Note R11_(11)unrealised ex.rate_(3)Aging AR 5" xfId="416"/>
    <cellStyle name="_costsheet-TT&amp;T-300k OSS&amp;AAA New_R11_Detail cash flow" xfId="417"/>
    <cellStyle name="_costsheet-TT&amp;T-300k OSS&amp;AAA New_R11_Detail cash flow_(2)Sum of cash&amp;cash equivalent" xfId="418"/>
    <cellStyle name="_costsheet-TTT-300k_Training Huawei" xfId="419"/>
    <cellStyle name="_costsheet-TTT-300k_Training Huawei_(11)unrealised ex.rate" xfId="420"/>
    <cellStyle name="_costsheet-TTT-300k_Training Huawei_(11)unrealised ex.rate 2" xfId="421"/>
    <cellStyle name="_costsheet-TTT-300k_Training Huawei_(11)unrealised ex.rate 3" xfId="422"/>
    <cellStyle name="_costsheet-TTT-300k_Training Huawei_(11)unrealised ex.rate 4" xfId="423"/>
    <cellStyle name="_costsheet-TTT-300k_Training Huawei_(11)unrealised ex.rate 5" xfId="424"/>
    <cellStyle name="_costsheet-TTT-300k_Training Huawei_(11)unrealised ex.rate_(2)Sum of cash&amp;cash equipvalent" xfId="425"/>
    <cellStyle name="_costsheet-TTT-300k_Training Huawei_(11)unrealised ex.rate_(2)Sum of cash&amp;cash equipvalent 2" xfId="426"/>
    <cellStyle name="_costsheet-TTT-300k_Training Huawei_(11)unrealised ex.rate_(2)Sum of cash&amp;cash equipvalent 3" xfId="427"/>
    <cellStyle name="_costsheet-TTT-300k_Training Huawei_(11)unrealised ex.rate_(2)Sum of cash&amp;cash equipvalent 4" xfId="428"/>
    <cellStyle name="_costsheet-TTT-300k_Training Huawei_(11)unrealised ex.rate_(2)Sum of cash&amp;cash equipvalent 5" xfId="429"/>
    <cellStyle name="_costsheet-TTT-300k_Training Huawei_(11)unrealised ex.rate_(3)Aging AR" xfId="430"/>
    <cellStyle name="_costsheet-TTT-300k_Training Huawei_(11)unrealised ex.rate_(3)Aging AR 2" xfId="431"/>
    <cellStyle name="_costsheet-TTT-300k_Training Huawei_(11)unrealised ex.rate_(3)Aging AR 3" xfId="432"/>
    <cellStyle name="_costsheet-TTT-300k_Training Huawei_(11)unrealised ex.rate_(3)Aging AR 4" xfId="433"/>
    <cellStyle name="_costsheet-TTT-300k_Training Huawei_(11)unrealised ex.rate_(3)Aging AR 5" xfId="434"/>
    <cellStyle name="_costsheet-TTT-300k_Training Huawei_2008Q1_JI Group - Note R11" xfId="435"/>
    <cellStyle name="_costsheet-TTT-300k_Training Huawei_2008Q1_JI Group - Note R11_(11)unrealised ex.rate" xfId="436"/>
    <cellStyle name="_costsheet-TTT-300k_Training Huawei_2008Q1_JI Group - Note R11_(11)unrealised ex.rate 2" xfId="437"/>
    <cellStyle name="_costsheet-TTT-300k_Training Huawei_2008Q1_JI Group - Note R11_(11)unrealised ex.rate 3" xfId="438"/>
    <cellStyle name="_costsheet-TTT-300k_Training Huawei_2008Q1_JI Group - Note R11_(11)unrealised ex.rate 4" xfId="439"/>
    <cellStyle name="_costsheet-TTT-300k_Training Huawei_2008Q1_JI Group - Note R11_(11)unrealised ex.rate 5" xfId="440"/>
    <cellStyle name="_costsheet-TTT-300k_Training Huawei_2008Q1_JI Group - Note R11_(11)unrealised ex.rate_(2)Sum of cash&amp;cash equipvalent" xfId="441"/>
    <cellStyle name="_costsheet-TTT-300k_Training Huawei_2008Q1_JI Group - Note R11_(11)unrealised ex.rate_(2)Sum of cash&amp;cash equipvalent 2" xfId="442"/>
    <cellStyle name="_costsheet-TTT-300k_Training Huawei_2008Q1_JI Group - Note R11_(11)unrealised ex.rate_(2)Sum of cash&amp;cash equipvalent 3" xfId="443"/>
    <cellStyle name="_costsheet-TTT-300k_Training Huawei_2008Q1_JI Group - Note R11_(11)unrealised ex.rate_(2)Sum of cash&amp;cash equipvalent 4" xfId="444"/>
    <cellStyle name="_costsheet-TTT-300k_Training Huawei_2008Q1_JI Group - Note R11_(11)unrealised ex.rate_(2)Sum of cash&amp;cash equipvalent 5" xfId="445"/>
    <cellStyle name="_costsheet-TTT-300k_Training Huawei_2008Q1_JI Group - Note R11_(11)unrealised ex.rate_(3)Aging AR" xfId="446"/>
    <cellStyle name="_costsheet-TTT-300k_Training Huawei_2008Q1_JI Group - Note R11_(11)unrealised ex.rate_(3)Aging AR 2" xfId="447"/>
    <cellStyle name="_costsheet-TTT-300k_Training Huawei_2008Q1_JI Group - Note R11_(11)unrealised ex.rate_(3)Aging AR 3" xfId="448"/>
    <cellStyle name="_costsheet-TTT-300k_Training Huawei_2008Q1_JI Group - Note R11_(11)unrealised ex.rate_(3)Aging AR 4" xfId="449"/>
    <cellStyle name="_costsheet-TTT-300k_Training Huawei_2008Q1_JI Group - Note R11_(11)unrealised ex.rate_(3)Aging AR 5" xfId="450"/>
    <cellStyle name="_costsheet-TTT-300k_Training Huawei_Q1 2008 - J027 - cash flow conso - WP" xfId="451"/>
    <cellStyle name="_costsheet-TTT-300k_Training Huawei_Q1 2008 - J027 - cash flow conso - WP_(11)unrealised ex.rate" xfId="452"/>
    <cellStyle name="_costsheet-TTT-300k_Training Huawei_Q1 2008 - J027 - cash flow conso - WP_(11)unrealised ex.rate 2" xfId="453"/>
    <cellStyle name="_costsheet-TTT-300k_Training Huawei_Q1 2008 - J027 - cash flow conso - WP_(11)unrealised ex.rate 3" xfId="454"/>
    <cellStyle name="_costsheet-TTT-300k_Training Huawei_Q1 2008 - J027 - cash flow conso - WP_(11)unrealised ex.rate 4" xfId="455"/>
    <cellStyle name="_costsheet-TTT-300k_Training Huawei_Q1 2008 - J027 - cash flow conso - WP_(11)unrealised ex.rate 5" xfId="456"/>
    <cellStyle name="_costsheet-TTT-300k_Training Huawei_Q1 2008 - J027 - cash flow conso - WP_(11)unrealised ex.rate_(2)Sum of cash&amp;cash equipvalent" xfId="457"/>
    <cellStyle name="_costsheet-TTT-300k_Training Huawei_Q1 2008 - J027 - cash flow conso - WP_(11)unrealised ex.rate_(2)Sum of cash&amp;cash equipvalent 2" xfId="458"/>
    <cellStyle name="_costsheet-TTT-300k_Training Huawei_Q1 2008 - J027 - cash flow conso - WP_(11)unrealised ex.rate_(2)Sum of cash&amp;cash equipvalent 3" xfId="459"/>
    <cellStyle name="_costsheet-TTT-300k_Training Huawei_Q1 2008 - J027 - cash flow conso - WP_(11)unrealised ex.rate_(2)Sum of cash&amp;cash equipvalent 4" xfId="460"/>
    <cellStyle name="_costsheet-TTT-300k_Training Huawei_Q1 2008 - J027 - cash flow conso - WP_(11)unrealised ex.rate_(2)Sum of cash&amp;cash equipvalent 5" xfId="461"/>
    <cellStyle name="_costsheet-TTT-300k_Training Huawei_Q1 2008 - J027 - cash flow conso - WP_(11)unrealised ex.rate_(3)Aging AR" xfId="462"/>
    <cellStyle name="_costsheet-TTT-300k_Training Huawei_Q1 2008 - J027 - cash flow conso - WP_(11)unrealised ex.rate_(3)Aging AR 2" xfId="463"/>
    <cellStyle name="_costsheet-TTT-300k_Training Huawei_Q1 2008 - J027 - cash flow conso - WP_(11)unrealised ex.rate_(3)Aging AR 3" xfId="464"/>
    <cellStyle name="_costsheet-TTT-300k_Training Huawei_Q1 2008 - J027 - cash flow conso - WP_(11)unrealised ex.rate_(3)Aging AR 4" xfId="465"/>
    <cellStyle name="_costsheet-TTT-300k_Training Huawei_Q1 2008 - J027 - cash flow conso - WP_(11)unrealised ex.rate_(3)Aging AR 5" xfId="466"/>
    <cellStyle name="_costsheet-TTT-300k_Training Huawei_Q1 2008 - J027 - JI Group - Note R11" xfId="467"/>
    <cellStyle name="_costsheet-TTT-300k_Training Huawei_Q1 2008 - J027 - JI Group - Note R11_(11)unrealised ex.rate" xfId="468"/>
    <cellStyle name="_costsheet-TTT-300k_Training Huawei_Q1 2008 - J027 - JI Group - Note R11_(11)unrealised ex.rate 2" xfId="469"/>
    <cellStyle name="_costsheet-TTT-300k_Training Huawei_Q1 2008 - J027 - JI Group - Note R11_(11)unrealised ex.rate 3" xfId="470"/>
    <cellStyle name="_costsheet-TTT-300k_Training Huawei_Q1 2008 - J027 - JI Group - Note R11_(11)unrealised ex.rate 4" xfId="471"/>
    <cellStyle name="_costsheet-TTT-300k_Training Huawei_Q1 2008 - J027 - JI Group - Note R11_(11)unrealised ex.rate 5" xfId="472"/>
    <cellStyle name="_costsheet-TTT-300k_Training Huawei_Q1 2008 - J027 - JI Group - Note R11_(11)unrealised ex.rate_(2)Sum of cash&amp;cash equipvalent" xfId="473"/>
    <cellStyle name="_costsheet-TTT-300k_Training Huawei_Q1 2008 - J027 - JI Group - Note R11_(11)unrealised ex.rate_(2)Sum of cash&amp;cash equipvalent 2" xfId="474"/>
    <cellStyle name="_costsheet-TTT-300k_Training Huawei_Q1 2008 - J027 - JI Group - Note R11_(11)unrealised ex.rate_(2)Sum of cash&amp;cash equipvalent 3" xfId="475"/>
    <cellStyle name="_costsheet-TTT-300k_Training Huawei_Q1 2008 - J027 - JI Group - Note R11_(11)unrealised ex.rate_(2)Sum of cash&amp;cash equipvalent 4" xfId="476"/>
    <cellStyle name="_costsheet-TTT-300k_Training Huawei_Q1 2008 - J027 - JI Group - Note R11_(11)unrealised ex.rate_(2)Sum of cash&amp;cash equipvalent 5" xfId="477"/>
    <cellStyle name="_costsheet-TTT-300k_Training Huawei_Q1 2008 - J027 - JI Group - Note R11_(11)unrealised ex.rate_(3)Aging AR" xfId="478"/>
    <cellStyle name="_costsheet-TTT-300k_Training Huawei_Q1 2008 - J027 - JI Group - Note R11_(11)unrealised ex.rate_(3)Aging AR 2" xfId="479"/>
    <cellStyle name="_costsheet-TTT-300k_Training Huawei_Q1 2008 - J027 - JI Group - Note R11_(11)unrealised ex.rate_(3)Aging AR 3" xfId="480"/>
    <cellStyle name="_costsheet-TTT-300k_Training Huawei_Q1 2008 - J027 - JI Group - Note R11_(11)unrealised ex.rate_(3)Aging AR 4" xfId="481"/>
    <cellStyle name="_costsheet-TTT-300k_Training Huawei_Q1 2008 - J027 - JI Group - Note R11_(11)unrealised ex.rate_(3)Aging AR 5" xfId="482"/>
    <cellStyle name="_costsheet-TTT-300k_Training Huawei_R11_Detail cash flow" xfId="483"/>
    <cellStyle name="_costsheet-TTT-300k_Training Huawei_R11_Detail cash flow_(2)Sum of cash&amp;cash equivalent" xfId="484"/>
    <cellStyle name="_CR_revenue303" xfId="485"/>
    <cellStyle name="_draft" xfId="486"/>
    <cellStyle name="_Encl1 LOI - BoQ 300K" xfId="487"/>
    <cellStyle name="_excom target" xfId="488"/>
    <cellStyle name="_exp_ca" xfId="489"/>
    <cellStyle name="_infoX-SSS Broadband Quotation for TT&amp;T_20051124_BOQ_Optional" xfId="490"/>
    <cellStyle name="_infoX-SSS Broadband Quotation for TT&amp;T_20051124_BOQ_Optional_(11)unrealised ex.rate" xfId="491"/>
    <cellStyle name="_infoX-SSS Broadband Quotation for TT&amp;T_20051124_BOQ_Optional_(11)unrealised ex.rate 2" xfId="492"/>
    <cellStyle name="_infoX-SSS Broadband Quotation for TT&amp;T_20051124_BOQ_Optional_(11)unrealised ex.rate 3" xfId="493"/>
    <cellStyle name="_infoX-SSS Broadband Quotation for TT&amp;T_20051124_BOQ_Optional_(11)unrealised ex.rate 4" xfId="494"/>
    <cellStyle name="_infoX-SSS Broadband Quotation for TT&amp;T_20051124_BOQ_Optional_(11)unrealised ex.rate 5" xfId="495"/>
    <cellStyle name="_infoX-SSS Broadband Quotation for TT&amp;T_20051124_BOQ_Optional_(11)unrealised ex.rate_(2)Sum of cash&amp;cash equipvalent" xfId="496"/>
    <cellStyle name="_infoX-SSS Broadband Quotation for TT&amp;T_20051124_BOQ_Optional_(11)unrealised ex.rate_(2)Sum of cash&amp;cash equipvalent 2" xfId="497"/>
    <cellStyle name="_infoX-SSS Broadband Quotation for TT&amp;T_20051124_BOQ_Optional_(11)unrealised ex.rate_(2)Sum of cash&amp;cash equipvalent 3" xfId="498"/>
    <cellStyle name="_infoX-SSS Broadband Quotation for TT&amp;T_20051124_BOQ_Optional_(11)unrealised ex.rate_(2)Sum of cash&amp;cash equipvalent 4" xfId="499"/>
    <cellStyle name="_infoX-SSS Broadband Quotation for TT&amp;T_20051124_BOQ_Optional_(11)unrealised ex.rate_(2)Sum of cash&amp;cash equipvalent 5" xfId="500"/>
    <cellStyle name="_infoX-SSS Broadband Quotation for TT&amp;T_20051124_BOQ_Optional_(11)unrealised ex.rate_(3)Aging AR" xfId="501"/>
    <cellStyle name="_infoX-SSS Broadband Quotation for TT&amp;T_20051124_BOQ_Optional_(11)unrealised ex.rate_(3)Aging AR 2" xfId="502"/>
    <cellStyle name="_infoX-SSS Broadband Quotation for TT&amp;T_20051124_BOQ_Optional_(11)unrealised ex.rate_(3)Aging AR 3" xfId="503"/>
    <cellStyle name="_infoX-SSS Broadband Quotation for TT&amp;T_20051124_BOQ_Optional_(11)unrealised ex.rate_(3)Aging AR 4" xfId="504"/>
    <cellStyle name="_infoX-SSS Broadband Quotation for TT&amp;T_20051124_BOQ_Optional_(11)unrealised ex.rate_(3)Aging AR 5" xfId="505"/>
    <cellStyle name="_infoX-SSS Broadband Quotation for TT&amp;T_20051124_BOQ_Optional_2008Q1_JI Group - Note R11" xfId="506"/>
    <cellStyle name="_infoX-SSS Broadband Quotation for TT&amp;T_20051124_BOQ_Optional_2008Q1_JI Group - Note R11_(11)unrealised ex.rate" xfId="507"/>
    <cellStyle name="_infoX-SSS Broadband Quotation for TT&amp;T_20051124_BOQ_Optional_2008Q1_JI Group - Note R11_(11)unrealised ex.rate 2" xfId="508"/>
    <cellStyle name="_infoX-SSS Broadband Quotation for TT&amp;T_20051124_BOQ_Optional_2008Q1_JI Group - Note R11_(11)unrealised ex.rate 3" xfId="509"/>
    <cellStyle name="_infoX-SSS Broadband Quotation for TT&amp;T_20051124_BOQ_Optional_2008Q1_JI Group - Note R11_(11)unrealised ex.rate 4" xfId="510"/>
    <cellStyle name="_infoX-SSS Broadband Quotation for TT&amp;T_20051124_BOQ_Optional_2008Q1_JI Group - Note R11_(11)unrealised ex.rate 5" xfId="511"/>
    <cellStyle name="_infoX-SSS Broadband Quotation for TT&amp;T_20051124_BOQ_Optional_2008Q1_JI Group - Note R11_(11)unrealised ex.rate_(2)Sum of cash&amp;cash equipvalent" xfId="512"/>
    <cellStyle name="_infoX-SSS Broadband Quotation for TT&amp;T_20051124_BOQ_Optional_2008Q1_JI Group - Note R11_(11)unrealised ex.rate_(2)Sum of cash&amp;cash equipvalent 2" xfId="513"/>
    <cellStyle name="_infoX-SSS Broadband Quotation for TT&amp;T_20051124_BOQ_Optional_2008Q1_JI Group - Note R11_(11)unrealised ex.rate_(2)Sum of cash&amp;cash equipvalent 3" xfId="514"/>
    <cellStyle name="_infoX-SSS Broadband Quotation for TT&amp;T_20051124_BOQ_Optional_2008Q1_JI Group - Note R11_(11)unrealised ex.rate_(2)Sum of cash&amp;cash equipvalent 4" xfId="515"/>
    <cellStyle name="_infoX-SSS Broadband Quotation for TT&amp;T_20051124_BOQ_Optional_2008Q1_JI Group - Note R11_(11)unrealised ex.rate_(2)Sum of cash&amp;cash equipvalent 5" xfId="516"/>
    <cellStyle name="_infoX-SSS Broadband Quotation for TT&amp;T_20051124_BOQ_Optional_2008Q1_JI Group - Note R11_(11)unrealised ex.rate_(3)Aging AR" xfId="517"/>
    <cellStyle name="_infoX-SSS Broadband Quotation for TT&amp;T_20051124_BOQ_Optional_2008Q1_JI Group - Note R11_(11)unrealised ex.rate_(3)Aging AR 2" xfId="518"/>
    <cellStyle name="_infoX-SSS Broadband Quotation for TT&amp;T_20051124_BOQ_Optional_2008Q1_JI Group - Note R11_(11)unrealised ex.rate_(3)Aging AR 3" xfId="519"/>
    <cellStyle name="_infoX-SSS Broadband Quotation for TT&amp;T_20051124_BOQ_Optional_2008Q1_JI Group - Note R11_(11)unrealised ex.rate_(3)Aging AR 4" xfId="520"/>
    <cellStyle name="_infoX-SSS Broadband Quotation for TT&amp;T_20051124_BOQ_Optional_2008Q1_JI Group - Note R11_(11)unrealised ex.rate_(3)Aging AR 5" xfId="521"/>
    <cellStyle name="_infoX-SSS Broadband Quotation for TT&amp;T_20051124_BOQ_Optional_Q1 2008 - J027 - cash flow conso - WP" xfId="522"/>
    <cellStyle name="_infoX-SSS Broadband Quotation for TT&amp;T_20051124_BOQ_Optional_Q1 2008 - J027 - cash flow conso - WP_(11)unrealised ex.rate" xfId="523"/>
    <cellStyle name="_infoX-SSS Broadband Quotation for TT&amp;T_20051124_BOQ_Optional_Q1 2008 - J027 - cash flow conso - WP_(11)unrealised ex.rate 2" xfId="524"/>
    <cellStyle name="_infoX-SSS Broadband Quotation for TT&amp;T_20051124_BOQ_Optional_Q1 2008 - J027 - cash flow conso - WP_(11)unrealised ex.rate 3" xfId="525"/>
    <cellStyle name="_infoX-SSS Broadband Quotation for TT&amp;T_20051124_BOQ_Optional_Q1 2008 - J027 - cash flow conso - WP_(11)unrealised ex.rate 4" xfId="526"/>
    <cellStyle name="_infoX-SSS Broadband Quotation for TT&amp;T_20051124_BOQ_Optional_Q1 2008 - J027 - cash flow conso - WP_(11)unrealised ex.rate 5" xfId="527"/>
    <cellStyle name="_infoX-SSS Broadband Quotation for TT&amp;T_20051124_BOQ_Optional_Q1 2008 - J027 - cash flow conso - WP_(11)unrealised ex.rate_(2)Sum of cash&amp;cash equipvalent" xfId="528"/>
    <cellStyle name="_infoX-SSS Broadband Quotation for TT&amp;T_20051124_BOQ_Optional_Q1 2008 - J027 - cash flow conso - WP_(11)unrealised ex.rate_(2)Sum of cash&amp;cash equipvalent 2" xfId="529"/>
    <cellStyle name="_infoX-SSS Broadband Quotation for TT&amp;T_20051124_BOQ_Optional_Q1 2008 - J027 - cash flow conso - WP_(11)unrealised ex.rate_(2)Sum of cash&amp;cash equipvalent 3" xfId="530"/>
    <cellStyle name="_infoX-SSS Broadband Quotation for TT&amp;T_20051124_BOQ_Optional_Q1 2008 - J027 - cash flow conso - WP_(11)unrealised ex.rate_(2)Sum of cash&amp;cash equipvalent 4" xfId="531"/>
    <cellStyle name="_infoX-SSS Broadband Quotation for TT&amp;T_20051124_BOQ_Optional_Q1 2008 - J027 - cash flow conso - WP_(11)unrealised ex.rate_(2)Sum of cash&amp;cash equipvalent 5" xfId="532"/>
    <cellStyle name="_infoX-SSS Broadband Quotation for TT&amp;T_20051124_BOQ_Optional_Q1 2008 - J027 - cash flow conso - WP_(11)unrealised ex.rate_(3)Aging AR" xfId="533"/>
    <cellStyle name="_infoX-SSS Broadband Quotation for TT&amp;T_20051124_BOQ_Optional_Q1 2008 - J027 - cash flow conso - WP_(11)unrealised ex.rate_(3)Aging AR 2" xfId="534"/>
    <cellStyle name="_infoX-SSS Broadband Quotation for TT&amp;T_20051124_BOQ_Optional_Q1 2008 - J027 - cash flow conso - WP_(11)unrealised ex.rate_(3)Aging AR 3" xfId="535"/>
    <cellStyle name="_infoX-SSS Broadband Quotation for TT&amp;T_20051124_BOQ_Optional_Q1 2008 - J027 - cash flow conso - WP_(11)unrealised ex.rate_(3)Aging AR 4" xfId="536"/>
    <cellStyle name="_infoX-SSS Broadband Quotation for TT&amp;T_20051124_BOQ_Optional_Q1 2008 - J027 - cash flow conso - WP_(11)unrealised ex.rate_(3)Aging AR 5" xfId="537"/>
    <cellStyle name="_infoX-SSS Broadband Quotation for TT&amp;T_20051124_BOQ_Optional_Q1 2008 - J027 - JI Group - Note R11" xfId="538"/>
    <cellStyle name="_infoX-SSS Broadband Quotation for TT&amp;T_20051124_BOQ_Optional_Q1 2008 - J027 - JI Group - Note R11_(11)unrealised ex.rate" xfId="539"/>
    <cellStyle name="_infoX-SSS Broadband Quotation for TT&amp;T_20051124_BOQ_Optional_Q1 2008 - J027 - JI Group - Note R11_(11)unrealised ex.rate 2" xfId="540"/>
    <cellStyle name="_infoX-SSS Broadband Quotation for TT&amp;T_20051124_BOQ_Optional_Q1 2008 - J027 - JI Group - Note R11_(11)unrealised ex.rate 3" xfId="541"/>
    <cellStyle name="_infoX-SSS Broadband Quotation for TT&amp;T_20051124_BOQ_Optional_Q1 2008 - J027 - JI Group - Note R11_(11)unrealised ex.rate 4" xfId="542"/>
    <cellStyle name="_infoX-SSS Broadband Quotation for TT&amp;T_20051124_BOQ_Optional_Q1 2008 - J027 - JI Group - Note R11_(11)unrealised ex.rate 5" xfId="543"/>
    <cellStyle name="_infoX-SSS Broadband Quotation for TT&amp;T_20051124_BOQ_Optional_Q1 2008 - J027 - JI Group - Note R11_(11)unrealised ex.rate_(2)Sum of cash&amp;cash equipvalent" xfId="544"/>
    <cellStyle name="_infoX-SSS Broadband Quotation for TT&amp;T_20051124_BOQ_Optional_Q1 2008 - J027 - JI Group - Note R11_(11)unrealised ex.rate_(2)Sum of cash&amp;cash equipvalent 2" xfId="545"/>
    <cellStyle name="_infoX-SSS Broadband Quotation for TT&amp;T_20051124_BOQ_Optional_Q1 2008 - J027 - JI Group - Note R11_(11)unrealised ex.rate_(2)Sum of cash&amp;cash equipvalent 3" xfId="546"/>
    <cellStyle name="_infoX-SSS Broadband Quotation for TT&amp;T_20051124_BOQ_Optional_Q1 2008 - J027 - JI Group - Note R11_(11)unrealised ex.rate_(2)Sum of cash&amp;cash equipvalent 4" xfId="547"/>
    <cellStyle name="_infoX-SSS Broadband Quotation for TT&amp;T_20051124_BOQ_Optional_Q1 2008 - J027 - JI Group - Note R11_(11)unrealised ex.rate_(2)Sum of cash&amp;cash equipvalent 5" xfId="548"/>
    <cellStyle name="_infoX-SSS Broadband Quotation for TT&amp;T_20051124_BOQ_Optional_Q1 2008 - J027 - JI Group - Note R11_(11)unrealised ex.rate_(3)Aging AR" xfId="549"/>
    <cellStyle name="_infoX-SSS Broadband Quotation for TT&amp;T_20051124_BOQ_Optional_Q1 2008 - J027 - JI Group - Note R11_(11)unrealised ex.rate_(3)Aging AR 2" xfId="550"/>
    <cellStyle name="_infoX-SSS Broadband Quotation for TT&amp;T_20051124_BOQ_Optional_Q1 2008 - J027 - JI Group - Note R11_(11)unrealised ex.rate_(3)Aging AR 3" xfId="551"/>
    <cellStyle name="_infoX-SSS Broadband Quotation for TT&amp;T_20051124_BOQ_Optional_Q1 2008 - J027 - JI Group - Note R11_(11)unrealised ex.rate_(3)Aging AR 4" xfId="552"/>
    <cellStyle name="_infoX-SSS Broadband Quotation for TT&amp;T_20051124_BOQ_Optional_Q1 2008 - J027 - JI Group - Note R11_(11)unrealised ex.rate_(3)Aging AR 5" xfId="553"/>
    <cellStyle name="_infoX-SSS Broadband Quotation for TT&amp;T_20051124_BOQ_Optional_R11_Detail cash flow" xfId="554"/>
    <cellStyle name="_infoX-SSS Broadband Quotation for TT&amp;T_20051124_BOQ_Optional_R11_Detail cash flow_(2)Sum of cash&amp;cash equivalent" xfId="555"/>
    <cellStyle name="_KPI by Dept2002" xfId="556"/>
    <cellStyle name="_monthly_ kpi_base_ncam" xfId="557"/>
    <cellStyle name="_Price 3T2B_Services" xfId="558"/>
    <cellStyle name="_Price 3T2B_Sypply 1B" xfId="559"/>
    <cellStyle name="_Price DSLAM_16June06_Value" xfId="560"/>
    <cellStyle name="_Price DWDM 8 Ring_31Mar06_15.7" xfId="561"/>
    <cellStyle name="_Price DWDM 8 Ring_31Mar06_15.7_(11)unrealised ex.rate" xfId="562"/>
    <cellStyle name="_Price DWDM 8 Ring_31Mar06_15.7_(11)unrealised ex.rate 2" xfId="563"/>
    <cellStyle name="_Price DWDM 8 Ring_31Mar06_15.7_(11)unrealised ex.rate 3" xfId="564"/>
    <cellStyle name="_Price DWDM 8 Ring_31Mar06_15.7_(11)unrealised ex.rate 4" xfId="565"/>
    <cellStyle name="_Price DWDM 8 Ring_31Mar06_15.7_(11)unrealised ex.rate 5" xfId="566"/>
    <cellStyle name="_Price DWDM 8 Ring_31Mar06_15.7_(11)unrealised ex.rate_(2)Sum of cash&amp;cash equipvalent" xfId="567"/>
    <cellStyle name="_Price DWDM 8 Ring_31Mar06_15.7_(11)unrealised ex.rate_(2)Sum of cash&amp;cash equipvalent 2" xfId="568"/>
    <cellStyle name="_Price DWDM 8 Ring_31Mar06_15.7_(11)unrealised ex.rate_(2)Sum of cash&amp;cash equipvalent 3" xfId="569"/>
    <cellStyle name="_Price DWDM 8 Ring_31Mar06_15.7_(11)unrealised ex.rate_(2)Sum of cash&amp;cash equipvalent 4" xfId="570"/>
    <cellStyle name="_Price DWDM 8 Ring_31Mar06_15.7_(11)unrealised ex.rate_(2)Sum of cash&amp;cash equipvalent 5" xfId="571"/>
    <cellStyle name="_Price DWDM 8 Ring_31Mar06_15.7_(11)unrealised ex.rate_(3)Aging AR" xfId="572"/>
    <cellStyle name="_Price DWDM 8 Ring_31Mar06_15.7_(11)unrealised ex.rate_(3)Aging AR 2" xfId="573"/>
    <cellStyle name="_Price DWDM 8 Ring_31Mar06_15.7_(11)unrealised ex.rate_(3)Aging AR 3" xfId="574"/>
    <cellStyle name="_Price DWDM 8 Ring_31Mar06_15.7_(11)unrealised ex.rate_(3)Aging AR 4" xfId="575"/>
    <cellStyle name="_Price DWDM 8 Ring_31Mar06_15.7_(11)unrealised ex.rate_(3)Aging AR 5" xfId="576"/>
    <cellStyle name="_Price DWDM 8 Ring_31Mar06_15.7_2008Q1_JI Group - Note R11" xfId="577"/>
    <cellStyle name="_Price DWDM 8 Ring_31Mar06_15.7_2008Q1_JI Group - Note R11_(11)unrealised ex.rate" xfId="578"/>
    <cellStyle name="_Price DWDM 8 Ring_31Mar06_15.7_2008Q1_JI Group - Note R11_(11)unrealised ex.rate 2" xfId="579"/>
    <cellStyle name="_Price DWDM 8 Ring_31Mar06_15.7_2008Q1_JI Group - Note R11_(11)unrealised ex.rate 3" xfId="580"/>
    <cellStyle name="_Price DWDM 8 Ring_31Mar06_15.7_2008Q1_JI Group - Note R11_(11)unrealised ex.rate 4" xfId="581"/>
    <cellStyle name="_Price DWDM 8 Ring_31Mar06_15.7_2008Q1_JI Group - Note R11_(11)unrealised ex.rate 5" xfId="582"/>
    <cellStyle name="_Price DWDM 8 Ring_31Mar06_15.7_2008Q1_JI Group - Note R11_(11)unrealised ex.rate_(2)Sum of cash&amp;cash equipvalent" xfId="583"/>
    <cellStyle name="_Price DWDM 8 Ring_31Mar06_15.7_2008Q1_JI Group - Note R11_(11)unrealised ex.rate_(2)Sum of cash&amp;cash equipvalent 2" xfId="584"/>
    <cellStyle name="_Price DWDM 8 Ring_31Mar06_15.7_2008Q1_JI Group - Note R11_(11)unrealised ex.rate_(2)Sum of cash&amp;cash equipvalent 3" xfId="585"/>
    <cellStyle name="_Price DWDM 8 Ring_31Mar06_15.7_2008Q1_JI Group - Note R11_(11)unrealised ex.rate_(2)Sum of cash&amp;cash equipvalent 4" xfId="586"/>
    <cellStyle name="_Price DWDM 8 Ring_31Mar06_15.7_2008Q1_JI Group - Note R11_(11)unrealised ex.rate_(2)Sum of cash&amp;cash equipvalent 5" xfId="587"/>
    <cellStyle name="_Price DWDM 8 Ring_31Mar06_15.7_2008Q1_JI Group - Note R11_(11)unrealised ex.rate_(3)Aging AR" xfId="588"/>
    <cellStyle name="_Price DWDM 8 Ring_31Mar06_15.7_2008Q1_JI Group - Note R11_(11)unrealised ex.rate_(3)Aging AR 2" xfId="589"/>
    <cellStyle name="_Price DWDM 8 Ring_31Mar06_15.7_2008Q1_JI Group - Note R11_(11)unrealised ex.rate_(3)Aging AR 3" xfId="590"/>
    <cellStyle name="_Price DWDM 8 Ring_31Mar06_15.7_2008Q1_JI Group - Note R11_(11)unrealised ex.rate_(3)Aging AR 4" xfId="591"/>
    <cellStyle name="_Price DWDM 8 Ring_31Mar06_15.7_2008Q1_JI Group - Note R11_(11)unrealised ex.rate_(3)Aging AR 5" xfId="592"/>
    <cellStyle name="_Price DWDM 8 Ring_31Mar06_15.7_Q1 2008 - J027 - cash flow conso - WP" xfId="593"/>
    <cellStyle name="_Price DWDM 8 Ring_31Mar06_15.7_Q1 2008 - J027 - cash flow conso - WP_(11)unrealised ex.rate" xfId="594"/>
    <cellStyle name="_Price DWDM 8 Ring_31Mar06_15.7_Q1 2008 - J027 - cash flow conso - WP_(11)unrealised ex.rate 2" xfId="595"/>
    <cellStyle name="_Price DWDM 8 Ring_31Mar06_15.7_Q1 2008 - J027 - cash flow conso - WP_(11)unrealised ex.rate 3" xfId="596"/>
    <cellStyle name="_Price DWDM 8 Ring_31Mar06_15.7_Q1 2008 - J027 - cash flow conso - WP_(11)unrealised ex.rate 4" xfId="597"/>
    <cellStyle name="_Price DWDM 8 Ring_31Mar06_15.7_Q1 2008 - J027 - cash flow conso - WP_(11)unrealised ex.rate 5" xfId="598"/>
    <cellStyle name="_Price DWDM 8 Ring_31Mar06_15.7_Q1 2008 - J027 - cash flow conso - WP_(11)unrealised ex.rate_(2)Sum of cash&amp;cash equipvalent" xfId="599"/>
    <cellStyle name="_Price DWDM 8 Ring_31Mar06_15.7_Q1 2008 - J027 - cash flow conso - WP_(11)unrealised ex.rate_(2)Sum of cash&amp;cash equipvalent 2" xfId="600"/>
    <cellStyle name="_Price DWDM 8 Ring_31Mar06_15.7_Q1 2008 - J027 - cash flow conso - WP_(11)unrealised ex.rate_(2)Sum of cash&amp;cash equipvalent 3" xfId="601"/>
    <cellStyle name="_Price DWDM 8 Ring_31Mar06_15.7_Q1 2008 - J027 - cash flow conso - WP_(11)unrealised ex.rate_(2)Sum of cash&amp;cash equipvalent 4" xfId="602"/>
    <cellStyle name="_Price DWDM 8 Ring_31Mar06_15.7_Q1 2008 - J027 - cash flow conso - WP_(11)unrealised ex.rate_(2)Sum of cash&amp;cash equipvalent 5" xfId="603"/>
    <cellStyle name="_Price DWDM 8 Ring_31Mar06_15.7_Q1 2008 - J027 - cash flow conso - WP_(11)unrealised ex.rate_(3)Aging AR" xfId="604"/>
    <cellStyle name="_Price DWDM 8 Ring_31Mar06_15.7_Q1 2008 - J027 - cash flow conso - WP_(11)unrealised ex.rate_(3)Aging AR 2" xfId="605"/>
    <cellStyle name="_Price DWDM 8 Ring_31Mar06_15.7_Q1 2008 - J027 - cash flow conso - WP_(11)unrealised ex.rate_(3)Aging AR 3" xfId="606"/>
    <cellStyle name="_Price DWDM 8 Ring_31Mar06_15.7_Q1 2008 - J027 - cash flow conso - WP_(11)unrealised ex.rate_(3)Aging AR 4" xfId="607"/>
    <cellStyle name="_Price DWDM 8 Ring_31Mar06_15.7_Q1 2008 - J027 - cash flow conso - WP_(11)unrealised ex.rate_(3)Aging AR 5" xfId="608"/>
    <cellStyle name="_Price DWDM 8 Ring_31Mar06_15.7_Q1 2008 - J027 - JI Group - Note R11" xfId="609"/>
    <cellStyle name="_Price DWDM 8 Ring_31Mar06_15.7_Q1 2008 - J027 - JI Group - Note R11_(11)unrealised ex.rate" xfId="610"/>
    <cellStyle name="_Price DWDM 8 Ring_31Mar06_15.7_Q1 2008 - J027 - JI Group - Note R11_(11)unrealised ex.rate 2" xfId="611"/>
    <cellStyle name="_Price DWDM 8 Ring_31Mar06_15.7_Q1 2008 - J027 - JI Group - Note R11_(11)unrealised ex.rate 3" xfId="612"/>
    <cellStyle name="_Price DWDM 8 Ring_31Mar06_15.7_Q1 2008 - J027 - JI Group - Note R11_(11)unrealised ex.rate 4" xfId="613"/>
    <cellStyle name="_Price DWDM 8 Ring_31Mar06_15.7_Q1 2008 - J027 - JI Group - Note R11_(11)unrealised ex.rate 5" xfId="614"/>
    <cellStyle name="_Price DWDM 8 Ring_31Mar06_15.7_Q1 2008 - J027 - JI Group - Note R11_(11)unrealised ex.rate_(2)Sum of cash&amp;cash equipvalent" xfId="615"/>
    <cellStyle name="_Price DWDM 8 Ring_31Mar06_15.7_Q1 2008 - J027 - JI Group - Note R11_(11)unrealised ex.rate_(2)Sum of cash&amp;cash equipvalent 2" xfId="616"/>
    <cellStyle name="_Price DWDM 8 Ring_31Mar06_15.7_Q1 2008 - J027 - JI Group - Note R11_(11)unrealised ex.rate_(2)Sum of cash&amp;cash equipvalent 3" xfId="617"/>
    <cellStyle name="_Price DWDM 8 Ring_31Mar06_15.7_Q1 2008 - J027 - JI Group - Note R11_(11)unrealised ex.rate_(2)Sum of cash&amp;cash equipvalent 4" xfId="618"/>
    <cellStyle name="_Price DWDM 8 Ring_31Mar06_15.7_Q1 2008 - J027 - JI Group - Note R11_(11)unrealised ex.rate_(2)Sum of cash&amp;cash equipvalent 5" xfId="619"/>
    <cellStyle name="_Price DWDM 8 Ring_31Mar06_15.7_Q1 2008 - J027 - JI Group - Note R11_(11)unrealised ex.rate_(3)Aging AR" xfId="620"/>
    <cellStyle name="_Price DWDM 8 Ring_31Mar06_15.7_Q1 2008 - J027 - JI Group - Note R11_(11)unrealised ex.rate_(3)Aging AR 2" xfId="621"/>
    <cellStyle name="_Price DWDM 8 Ring_31Mar06_15.7_Q1 2008 - J027 - JI Group - Note R11_(11)unrealised ex.rate_(3)Aging AR 3" xfId="622"/>
    <cellStyle name="_Price DWDM 8 Ring_31Mar06_15.7_Q1 2008 - J027 - JI Group - Note R11_(11)unrealised ex.rate_(3)Aging AR 4" xfId="623"/>
    <cellStyle name="_Price DWDM 8 Ring_31Mar06_15.7_Q1 2008 - J027 - JI Group - Note R11_(11)unrealised ex.rate_(3)Aging AR 5" xfId="624"/>
    <cellStyle name="_Price DWDM 8 Ring_31Mar06_15.7_R11_Detail cash flow" xfId="625"/>
    <cellStyle name="_Price DWDM 8 Ring_31Mar06_15.7_R11_Detail cash flow_(2)Sum of cash&amp;cash equivalent" xfId="626"/>
    <cellStyle name="_Price IP Core_16June06_Value" xfId="627"/>
    <cellStyle name="_Price MM_M Node_16June06_Value" xfId="628"/>
    <cellStyle name="_Price summary _16June06_Value" xfId="629"/>
    <cellStyle name="_Price summary _26Apr06" xfId="630"/>
    <cellStyle name="_Price Summary Alcatel 17 55M_7June06" xfId="631"/>
    <cellStyle name="_Price_DWDM_Huawei" xfId="632"/>
    <cellStyle name="_Price_DWDM_Huawei_(11)unrealised ex.rate" xfId="633"/>
    <cellStyle name="_Price_DWDM_Huawei_(11)unrealised ex.rate 2" xfId="634"/>
    <cellStyle name="_Price_DWDM_Huawei_(11)unrealised ex.rate 3" xfId="635"/>
    <cellStyle name="_Price_DWDM_Huawei_(11)unrealised ex.rate 4" xfId="636"/>
    <cellStyle name="_Price_DWDM_Huawei_(11)unrealised ex.rate 5" xfId="637"/>
    <cellStyle name="_Price_DWDM_Huawei_(11)unrealised ex.rate_(2)Sum of cash&amp;cash equipvalent" xfId="638"/>
    <cellStyle name="_Price_DWDM_Huawei_(11)unrealised ex.rate_(2)Sum of cash&amp;cash equipvalent 2" xfId="639"/>
    <cellStyle name="_Price_DWDM_Huawei_(11)unrealised ex.rate_(2)Sum of cash&amp;cash equipvalent 3" xfId="640"/>
    <cellStyle name="_Price_DWDM_Huawei_(11)unrealised ex.rate_(2)Sum of cash&amp;cash equipvalent 4" xfId="641"/>
    <cellStyle name="_Price_DWDM_Huawei_(11)unrealised ex.rate_(2)Sum of cash&amp;cash equipvalent 5" xfId="642"/>
    <cellStyle name="_Price_DWDM_Huawei_(11)unrealised ex.rate_(3)Aging AR" xfId="643"/>
    <cellStyle name="_Price_DWDM_Huawei_(11)unrealised ex.rate_(3)Aging AR 2" xfId="644"/>
    <cellStyle name="_Price_DWDM_Huawei_(11)unrealised ex.rate_(3)Aging AR 3" xfId="645"/>
    <cellStyle name="_Price_DWDM_Huawei_(11)unrealised ex.rate_(3)Aging AR 4" xfId="646"/>
    <cellStyle name="_Price_DWDM_Huawei_(11)unrealised ex.rate_(3)Aging AR 5" xfId="647"/>
    <cellStyle name="_Price_DWDM_Huawei_2008Q1_JI Group - Note R11" xfId="648"/>
    <cellStyle name="_Price_DWDM_Huawei_2008Q1_JI Group - Note R11_(11)unrealised ex.rate" xfId="649"/>
    <cellStyle name="_Price_DWDM_Huawei_2008Q1_JI Group - Note R11_(11)unrealised ex.rate 2" xfId="650"/>
    <cellStyle name="_Price_DWDM_Huawei_2008Q1_JI Group - Note R11_(11)unrealised ex.rate 3" xfId="651"/>
    <cellStyle name="_Price_DWDM_Huawei_2008Q1_JI Group - Note R11_(11)unrealised ex.rate 4" xfId="652"/>
    <cellStyle name="_Price_DWDM_Huawei_2008Q1_JI Group - Note R11_(11)unrealised ex.rate 5" xfId="653"/>
    <cellStyle name="_Price_DWDM_Huawei_2008Q1_JI Group - Note R11_(11)unrealised ex.rate_(2)Sum of cash&amp;cash equipvalent" xfId="654"/>
    <cellStyle name="_Price_DWDM_Huawei_2008Q1_JI Group - Note R11_(11)unrealised ex.rate_(2)Sum of cash&amp;cash equipvalent 2" xfId="655"/>
    <cellStyle name="_Price_DWDM_Huawei_2008Q1_JI Group - Note R11_(11)unrealised ex.rate_(2)Sum of cash&amp;cash equipvalent 3" xfId="656"/>
    <cellStyle name="_Price_DWDM_Huawei_2008Q1_JI Group - Note R11_(11)unrealised ex.rate_(2)Sum of cash&amp;cash equipvalent 4" xfId="657"/>
    <cellStyle name="_Price_DWDM_Huawei_2008Q1_JI Group - Note R11_(11)unrealised ex.rate_(2)Sum of cash&amp;cash equipvalent 5" xfId="658"/>
    <cellStyle name="_Price_DWDM_Huawei_2008Q1_JI Group - Note R11_(11)unrealised ex.rate_(3)Aging AR" xfId="659"/>
    <cellStyle name="_Price_DWDM_Huawei_2008Q1_JI Group - Note R11_(11)unrealised ex.rate_(3)Aging AR 2" xfId="660"/>
    <cellStyle name="_Price_DWDM_Huawei_2008Q1_JI Group - Note R11_(11)unrealised ex.rate_(3)Aging AR 3" xfId="661"/>
    <cellStyle name="_Price_DWDM_Huawei_2008Q1_JI Group - Note R11_(11)unrealised ex.rate_(3)Aging AR 4" xfId="662"/>
    <cellStyle name="_Price_DWDM_Huawei_2008Q1_JI Group - Note R11_(11)unrealised ex.rate_(3)Aging AR 5" xfId="663"/>
    <cellStyle name="_Price_DWDM_Huawei_Q1 2008 - J027 - cash flow conso - WP" xfId="664"/>
    <cellStyle name="_Price_DWDM_Huawei_Q1 2008 - J027 - cash flow conso - WP_(11)unrealised ex.rate" xfId="665"/>
    <cellStyle name="_Price_DWDM_Huawei_Q1 2008 - J027 - cash flow conso - WP_(11)unrealised ex.rate 2" xfId="666"/>
    <cellStyle name="_Price_DWDM_Huawei_Q1 2008 - J027 - cash flow conso - WP_(11)unrealised ex.rate 3" xfId="667"/>
    <cellStyle name="_Price_DWDM_Huawei_Q1 2008 - J027 - cash flow conso - WP_(11)unrealised ex.rate 4" xfId="668"/>
    <cellStyle name="_Price_DWDM_Huawei_Q1 2008 - J027 - cash flow conso - WP_(11)unrealised ex.rate 5" xfId="669"/>
    <cellStyle name="_Price_DWDM_Huawei_Q1 2008 - J027 - cash flow conso - WP_(11)unrealised ex.rate_(2)Sum of cash&amp;cash equipvalent" xfId="670"/>
    <cellStyle name="_Price_DWDM_Huawei_Q1 2008 - J027 - cash flow conso - WP_(11)unrealised ex.rate_(2)Sum of cash&amp;cash equipvalent 2" xfId="671"/>
    <cellStyle name="_Price_DWDM_Huawei_Q1 2008 - J027 - cash flow conso - WP_(11)unrealised ex.rate_(2)Sum of cash&amp;cash equipvalent 3" xfId="672"/>
    <cellStyle name="_Price_DWDM_Huawei_Q1 2008 - J027 - cash flow conso - WP_(11)unrealised ex.rate_(2)Sum of cash&amp;cash equipvalent 4" xfId="673"/>
    <cellStyle name="_Price_DWDM_Huawei_Q1 2008 - J027 - cash flow conso - WP_(11)unrealised ex.rate_(2)Sum of cash&amp;cash equipvalent 5" xfId="674"/>
    <cellStyle name="_Price_DWDM_Huawei_Q1 2008 - J027 - cash flow conso - WP_(11)unrealised ex.rate_(3)Aging AR" xfId="675"/>
    <cellStyle name="_Price_DWDM_Huawei_Q1 2008 - J027 - cash flow conso - WP_(11)unrealised ex.rate_(3)Aging AR 2" xfId="676"/>
    <cellStyle name="_Price_DWDM_Huawei_Q1 2008 - J027 - cash flow conso - WP_(11)unrealised ex.rate_(3)Aging AR 3" xfId="677"/>
    <cellStyle name="_Price_DWDM_Huawei_Q1 2008 - J027 - cash flow conso - WP_(11)unrealised ex.rate_(3)Aging AR 4" xfId="678"/>
    <cellStyle name="_Price_DWDM_Huawei_Q1 2008 - J027 - cash flow conso - WP_(11)unrealised ex.rate_(3)Aging AR 5" xfId="679"/>
    <cellStyle name="_Price_DWDM_Huawei_Q1 2008 - J027 - JI Group - Note R11" xfId="680"/>
    <cellStyle name="_Price_DWDM_Huawei_Q1 2008 - J027 - JI Group - Note R11_(11)unrealised ex.rate" xfId="681"/>
    <cellStyle name="_Price_DWDM_Huawei_Q1 2008 - J027 - JI Group - Note R11_(11)unrealised ex.rate 2" xfId="682"/>
    <cellStyle name="_Price_DWDM_Huawei_Q1 2008 - J027 - JI Group - Note R11_(11)unrealised ex.rate 3" xfId="683"/>
    <cellStyle name="_Price_DWDM_Huawei_Q1 2008 - J027 - JI Group - Note R11_(11)unrealised ex.rate 4" xfId="684"/>
    <cellStyle name="_Price_DWDM_Huawei_Q1 2008 - J027 - JI Group - Note R11_(11)unrealised ex.rate 5" xfId="685"/>
    <cellStyle name="_Price_DWDM_Huawei_Q1 2008 - J027 - JI Group - Note R11_(11)unrealised ex.rate_(2)Sum of cash&amp;cash equipvalent" xfId="686"/>
    <cellStyle name="_Price_DWDM_Huawei_Q1 2008 - J027 - JI Group - Note R11_(11)unrealised ex.rate_(2)Sum of cash&amp;cash equipvalent 2" xfId="687"/>
    <cellStyle name="_Price_DWDM_Huawei_Q1 2008 - J027 - JI Group - Note R11_(11)unrealised ex.rate_(2)Sum of cash&amp;cash equipvalent 3" xfId="688"/>
    <cellStyle name="_Price_DWDM_Huawei_Q1 2008 - J027 - JI Group - Note R11_(11)unrealised ex.rate_(2)Sum of cash&amp;cash equipvalent 4" xfId="689"/>
    <cellStyle name="_Price_DWDM_Huawei_Q1 2008 - J027 - JI Group - Note R11_(11)unrealised ex.rate_(2)Sum of cash&amp;cash equipvalent 5" xfId="690"/>
    <cellStyle name="_Price_DWDM_Huawei_Q1 2008 - J027 - JI Group - Note R11_(11)unrealised ex.rate_(3)Aging AR" xfId="691"/>
    <cellStyle name="_Price_DWDM_Huawei_Q1 2008 - J027 - JI Group - Note R11_(11)unrealised ex.rate_(3)Aging AR 2" xfId="692"/>
    <cellStyle name="_Price_DWDM_Huawei_Q1 2008 - J027 - JI Group - Note R11_(11)unrealised ex.rate_(3)Aging AR 3" xfId="693"/>
    <cellStyle name="_Price_DWDM_Huawei_Q1 2008 - J027 - JI Group - Note R11_(11)unrealised ex.rate_(3)Aging AR 4" xfId="694"/>
    <cellStyle name="_Price_DWDM_Huawei_Q1 2008 - J027 - JI Group - Note R11_(11)unrealised ex.rate_(3)Aging AR 5" xfId="695"/>
    <cellStyle name="_Price_DWDM_Huawei_R11_Detail cash flow" xfId="696"/>
    <cellStyle name="_Price_DWDM_Huawei_R11_Detail cash flow_(2)Sum of cash&amp;cash equivalent" xfId="697"/>
    <cellStyle name="_Price_Option_DWDM_TT&amp;T-300K" xfId="698"/>
    <cellStyle name="_Price_Option_DWDM_TT&amp;T-300K_(11)unrealised ex.rate" xfId="699"/>
    <cellStyle name="_Price_Option_DWDM_TT&amp;T-300K_(11)unrealised ex.rate 2" xfId="700"/>
    <cellStyle name="_Price_Option_DWDM_TT&amp;T-300K_(11)unrealised ex.rate 3" xfId="701"/>
    <cellStyle name="_Price_Option_DWDM_TT&amp;T-300K_(11)unrealised ex.rate 4" xfId="702"/>
    <cellStyle name="_Price_Option_DWDM_TT&amp;T-300K_(11)unrealised ex.rate 5" xfId="703"/>
    <cellStyle name="_Price_Option_DWDM_TT&amp;T-300K_(11)unrealised ex.rate_(2)Sum of cash&amp;cash equipvalent" xfId="704"/>
    <cellStyle name="_Price_Option_DWDM_TT&amp;T-300K_(11)unrealised ex.rate_(2)Sum of cash&amp;cash equipvalent 2" xfId="705"/>
    <cellStyle name="_Price_Option_DWDM_TT&amp;T-300K_(11)unrealised ex.rate_(2)Sum of cash&amp;cash equipvalent 3" xfId="706"/>
    <cellStyle name="_Price_Option_DWDM_TT&amp;T-300K_(11)unrealised ex.rate_(2)Sum of cash&amp;cash equipvalent 4" xfId="707"/>
    <cellStyle name="_Price_Option_DWDM_TT&amp;T-300K_(11)unrealised ex.rate_(2)Sum of cash&amp;cash equipvalent 5" xfId="708"/>
    <cellStyle name="_Price_Option_DWDM_TT&amp;T-300K_(11)unrealised ex.rate_(3)Aging AR" xfId="709"/>
    <cellStyle name="_Price_Option_DWDM_TT&amp;T-300K_(11)unrealised ex.rate_(3)Aging AR 2" xfId="710"/>
    <cellStyle name="_Price_Option_DWDM_TT&amp;T-300K_(11)unrealised ex.rate_(3)Aging AR 3" xfId="711"/>
    <cellStyle name="_Price_Option_DWDM_TT&amp;T-300K_(11)unrealised ex.rate_(3)Aging AR 4" xfId="712"/>
    <cellStyle name="_Price_Option_DWDM_TT&amp;T-300K_(11)unrealised ex.rate_(3)Aging AR 5" xfId="713"/>
    <cellStyle name="_Price_Option_DWDM_TT&amp;T-300K_2008Q1_JI Group - Note R11" xfId="714"/>
    <cellStyle name="_Price_Option_DWDM_TT&amp;T-300K_2008Q1_JI Group - Note R11_(11)unrealised ex.rate" xfId="715"/>
    <cellStyle name="_Price_Option_DWDM_TT&amp;T-300K_2008Q1_JI Group - Note R11_(11)unrealised ex.rate 2" xfId="716"/>
    <cellStyle name="_Price_Option_DWDM_TT&amp;T-300K_2008Q1_JI Group - Note R11_(11)unrealised ex.rate 3" xfId="717"/>
    <cellStyle name="_Price_Option_DWDM_TT&amp;T-300K_2008Q1_JI Group - Note R11_(11)unrealised ex.rate 4" xfId="718"/>
    <cellStyle name="_Price_Option_DWDM_TT&amp;T-300K_2008Q1_JI Group - Note R11_(11)unrealised ex.rate 5" xfId="719"/>
    <cellStyle name="_Price_Option_DWDM_TT&amp;T-300K_2008Q1_JI Group - Note R11_(11)unrealised ex.rate_(2)Sum of cash&amp;cash equipvalent" xfId="720"/>
    <cellStyle name="_Price_Option_DWDM_TT&amp;T-300K_2008Q1_JI Group - Note R11_(11)unrealised ex.rate_(2)Sum of cash&amp;cash equipvalent 2" xfId="721"/>
    <cellStyle name="_Price_Option_DWDM_TT&amp;T-300K_2008Q1_JI Group - Note R11_(11)unrealised ex.rate_(2)Sum of cash&amp;cash equipvalent 3" xfId="722"/>
    <cellStyle name="_Price_Option_DWDM_TT&amp;T-300K_2008Q1_JI Group - Note R11_(11)unrealised ex.rate_(2)Sum of cash&amp;cash equipvalent 4" xfId="723"/>
    <cellStyle name="_Price_Option_DWDM_TT&amp;T-300K_2008Q1_JI Group - Note R11_(11)unrealised ex.rate_(2)Sum of cash&amp;cash equipvalent 5" xfId="724"/>
    <cellStyle name="_Price_Option_DWDM_TT&amp;T-300K_2008Q1_JI Group - Note R11_(11)unrealised ex.rate_(3)Aging AR" xfId="725"/>
    <cellStyle name="_Price_Option_DWDM_TT&amp;T-300K_2008Q1_JI Group - Note R11_(11)unrealised ex.rate_(3)Aging AR 2" xfId="726"/>
    <cellStyle name="_Price_Option_DWDM_TT&amp;T-300K_2008Q1_JI Group - Note R11_(11)unrealised ex.rate_(3)Aging AR 3" xfId="727"/>
    <cellStyle name="_Price_Option_DWDM_TT&amp;T-300K_2008Q1_JI Group - Note R11_(11)unrealised ex.rate_(3)Aging AR 4" xfId="728"/>
    <cellStyle name="_Price_Option_DWDM_TT&amp;T-300K_2008Q1_JI Group - Note R11_(11)unrealised ex.rate_(3)Aging AR 5" xfId="729"/>
    <cellStyle name="_Price_Option_DWDM_TT&amp;T-300K_Q1 2008 - J027 - cash flow conso - WP" xfId="730"/>
    <cellStyle name="_Price_Option_DWDM_TT&amp;T-300K_Q1 2008 - J027 - cash flow conso - WP_(11)unrealised ex.rate" xfId="731"/>
    <cellStyle name="_Price_Option_DWDM_TT&amp;T-300K_Q1 2008 - J027 - cash flow conso - WP_(11)unrealised ex.rate 2" xfId="732"/>
    <cellStyle name="_Price_Option_DWDM_TT&amp;T-300K_Q1 2008 - J027 - cash flow conso - WP_(11)unrealised ex.rate 3" xfId="733"/>
    <cellStyle name="_Price_Option_DWDM_TT&amp;T-300K_Q1 2008 - J027 - cash flow conso - WP_(11)unrealised ex.rate 4" xfId="734"/>
    <cellStyle name="_Price_Option_DWDM_TT&amp;T-300K_Q1 2008 - J027 - cash flow conso - WP_(11)unrealised ex.rate 5" xfId="735"/>
    <cellStyle name="_Price_Option_DWDM_TT&amp;T-300K_Q1 2008 - J027 - cash flow conso - WP_(11)unrealised ex.rate_(2)Sum of cash&amp;cash equipvalent" xfId="736"/>
    <cellStyle name="_Price_Option_DWDM_TT&amp;T-300K_Q1 2008 - J027 - cash flow conso - WP_(11)unrealised ex.rate_(2)Sum of cash&amp;cash equipvalent 2" xfId="737"/>
    <cellStyle name="_Price_Option_DWDM_TT&amp;T-300K_Q1 2008 - J027 - cash flow conso - WP_(11)unrealised ex.rate_(2)Sum of cash&amp;cash equipvalent 3" xfId="738"/>
    <cellStyle name="_Price_Option_DWDM_TT&amp;T-300K_Q1 2008 - J027 - cash flow conso - WP_(11)unrealised ex.rate_(2)Sum of cash&amp;cash equipvalent 4" xfId="739"/>
    <cellStyle name="_Price_Option_DWDM_TT&amp;T-300K_Q1 2008 - J027 - cash flow conso - WP_(11)unrealised ex.rate_(2)Sum of cash&amp;cash equipvalent 5" xfId="740"/>
    <cellStyle name="_Price_Option_DWDM_TT&amp;T-300K_Q1 2008 - J027 - cash flow conso - WP_(11)unrealised ex.rate_(3)Aging AR" xfId="741"/>
    <cellStyle name="_Price_Option_DWDM_TT&amp;T-300K_Q1 2008 - J027 - cash flow conso - WP_(11)unrealised ex.rate_(3)Aging AR 2" xfId="742"/>
    <cellStyle name="_Price_Option_DWDM_TT&amp;T-300K_Q1 2008 - J027 - cash flow conso - WP_(11)unrealised ex.rate_(3)Aging AR 3" xfId="743"/>
    <cellStyle name="_Price_Option_DWDM_TT&amp;T-300K_Q1 2008 - J027 - cash flow conso - WP_(11)unrealised ex.rate_(3)Aging AR 4" xfId="744"/>
    <cellStyle name="_Price_Option_DWDM_TT&amp;T-300K_Q1 2008 - J027 - cash flow conso - WP_(11)unrealised ex.rate_(3)Aging AR 5" xfId="745"/>
    <cellStyle name="_Price_Option_DWDM_TT&amp;T-300K_Q1 2008 - J027 - JI Group - Note R11" xfId="746"/>
    <cellStyle name="_Price_Option_DWDM_TT&amp;T-300K_Q1 2008 - J027 - JI Group - Note R11_(11)unrealised ex.rate" xfId="747"/>
    <cellStyle name="_Price_Option_DWDM_TT&amp;T-300K_Q1 2008 - J027 - JI Group - Note R11_(11)unrealised ex.rate 2" xfId="748"/>
    <cellStyle name="_Price_Option_DWDM_TT&amp;T-300K_Q1 2008 - J027 - JI Group - Note R11_(11)unrealised ex.rate 3" xfId="749"/>
    <cellStyle name="_Price_Option_DWDM_TT&amp;T-300K_Q1 2008 - J027 - JI Group - Note R11_(11)unrealised ex.rate 4" xfId="750"/>
    <cellStyle name="_Price_Option_DWDM_TT&amp;T-300K_Q1 2008 - J027 - JI Group - Note R11_(11)unrealised ex.rate 5" xfId="751"/>
    <cellStyle name="_Price_Option_DWDM_TT&amp;T-300K_Q1 2008 - J027 - JI Group - Note R11_(11)unrealised ex.rate_(2)Sum of cash&amp;cash equipvalent" xfId="752"/>
    <cellStyle name="_Price_Option_DWDM_TT&amp;T-300K_Q1 2008 - J027 - JI Group - Note R11_(11)unrealised ex.rate_(2)Sum of cash&amp;cash equipvalent 2" xfId="753"/>
    <cellStyle name="_Price_Option_DWDM_TT&amp;T-300K_Q1 2008 - J027 - JI Group - Note R11_(11)unrealised ex.rate_(2)Sum of cash&amp;cash equipvalent 3" xfId="754"/>
    <cellStyle name="_Price_Option_DWDM_TT&amp;T-300K_Q1 2008 - J027 - JI Group - Note R11_(11)unrealised ex.rate_(2)Sum of cash&amp;cash equipvalent 4" xfId="755"/>
    <cellStyle name="_Price_Option_DWDM_TT&amp;T-300K_Q1 2008 - J027 - JI Group - Note R11_(11)unrealised ex.rate_(2)Sum of cash&amp;cash equipvalent 5" xfId="756"/>
    <cellStyle name="_Price_Option_DWDM_TT&amp;T-300K_Q1 2008 - J027 - JI Group - Note R11_(11)unrealised ex.rate_(3)Aging AR" xfId="757"/>
    <cellStyle name="_Price_Option_DWDM_TT&amp;T-300K_Q1 2008 - J027 - JI Group - Note R11_(11)unrealised ex.rate_(3)Aging AR 2" xfId="758"/>
    <cellStyle name="_Price_Option_DWDM_TT&amp;T-300K_Q1 2008 - J027 - JI Group - Note R11_(11)unrealised ex.rate_(3)Aging AR 3" xfId="759"/>
    <cellStyle name="_Price_Option_DWDM_TT&amp;T-300K_Q1 2008 - J027 - JI Group - Note R11_(11)unrealised ex.rate_(3)Aging AR 4" xfId="760"/>
    <cellStyle name="_Price_Option_DWDM_TT&amp;T-300K_Q1 2008 - J027 - JI Group - Note R11_(11)unrealised ex.rate_(3)Aging AR 5" xfId="761"/>
    <cellStyle name="_Price_Option_DWDM_TT&amp;T-300K_R11_Detail cash flow" xfId="762"/>
    <cellStyle name="_Price_Option_DWDM_TT&amp;T-300K_R11_Detail cash flow_(2)Sum of cash&amp;cash equivalent" xfId="763"/>
    <cellStyle name="_Price_Training_Huawei_4Apr06" xfId="764"/>
    <cellStyle name="_Price_Training_Huawei_4Apr06_(11)unrealised ex.rate" xfId="765"/>
    <cellStyle name="_Price_Training_Huawei_4Apr06_(11)unrealised ex.rate 2" xfId="766"/>
    <cellStyle name="_Price_Training_Huawei_4Apr06_(11)unrealised ex.rate 3" xfId="767"/>
    <cellStyle name="_Price_Training_Huawei_4Apr06_(11)unrealised ex.rate 4" xfId="768"/>
    <cellStyle name="_Price_Training_Huawei_4Apr06_(11)unrealised ex.rate 5" xfId="769"/>
    <cellStyle name="_Price_Training_Huawei_4Apr06_(11)unrealised ex.rate_(2)Sum of cash&amp;cash equipvalent" xfId="770"/>
    <cellStyle name="_Price_Training_Huawei_4Apr06_(11)unrealised ex.rate_(2)Sum of cash&amp;cash equipvalent 2" xfId="771"/>
    <cellStyle name="_Price_Training_Huawei_4Apr06_(11)unrealised ex.rate_(2)Sum of cash&amp;cash equipvalent 3" xfId="772"/>
    <cellStyle name="_Price_Training_Huawei_4Apr06_(11)unrealised ex.rate_(2)Sum of cash&amp;cash equipvalent 4" xfId="773"/>
    <cellStyle name="_Price_Training_Huawei_4Apr06_(11)unrealised ex.rate_(2)Sum of cash&amp;cash equipvalent 5" xfId="774"/>
    <cellStyle name="_Price_Training_Huawei_4Apr06_(11)unrealised ex.rate_(3)Aging AR" xfId="775"/>
    <cellStyle name="_Price_Training_Huawei_4Apr06_(11)unrealised ex.rate_(3)Aging AR 2" xfId="776"/>
    <cellStyle name="_Price_Training_Huawei_4Apr06_(11)unrealised ex.rate_(3)Aging AR 3" xfId="777"/>
    <cellStyle name="_Price_Training_Huawei_4Apr06_(11)unrealised ex.rate_(3)Aging AR 4" xfId="778"/>
    <cellStyle name="_Price_Training_Huawei_4Apr06_(11)unrealised ex.rate_(3)Aging AR 5" xfId="779"/>
    <cellStyle name="_Price_Training_Huawei_4Apr06_2008Q1_JI Group - Note R11" xfId="780"/>
    <cellStyle name="_Price_Training_Huawei_4Apr06_2008Q1_JI Group - Note R11_(11)unrealised ex.rate" xfId="781"/>
    <cellStyle name="_Price_Training_Huawei_4Apr06_2008Q1_JI Group - Note R11_(11)unrealised ex.rate 2" xfId="782"/>
    <cellStyle name="_Price_Training_Huawei_4Apr06_2008Q1_JI Group - Note R11_(11)unrealised ex.rate 3" xfId="783"/>
    <cellStyle name="_Price_Training_Huawei_4Apr06_2008Q1_JI Group - Note R11_(11)unrealised ex.rate 4" xfId="784"/>
    <cellStyle name="_Price_Training_Huawei_4Apr06_2008Q1_JI Group - Note R11_(11)unrealised ex.rate 5" xfId="785"/>
    <cellStyle name="_Price_Training_Huawei_4Apr06_2008Q1_JI Group - Note R11_(11)unrealised ex.rate_(2)Sum of cash&amp;cash equipvalent" xfId="786"/>
    <cellStyle name="_Price_Training_Huawei_4Apr06_2008Q1_JI Group - Note R11_(11)unrealised ex.rate_(2)Sum of cash&amp;cash equipvalent 2" xfId="787"/>
    <cellStyle name="_Price_Training_Huawei_4Apr06_2008Q1_JI Group - Note R11_(11)unrealised ex.rate_(2)Sum of cash&amp;cash equipvalent 3" xfId="788"/>
    <cellStyle name="_Price_Training_Huawei_4Apr06_2008Q1_JI Group - Note R11_(11)unrealised ex.rate_(2)Sum of cash&amp;cash equipvalent 4" xfId="789"/>
    <cellStyle name="_Price_Training_Huawei_4Apr06_2008Q1_JI Group - Note R11_(11)unrealised ex.rate_(2)Sum of cash&amp;cash equipvalent 5" xfId="790"/>
    <cellStyle name="_Price_Training_Huawei_4Apr06_2008Q1_JI Group - Note R11_(11)unrealised ex.rate_(3)Aging AR" xfId="791"/>
    <cellStyle name="_Price_Training_Huawei_4Apr06_2008Q1_JI Group - Note R11_(11)unrealised ex.rate_(3)Aging AR 2" xfId="792"/>
    <cellStyle name="_Price_Training_Huawei_4Apr06_2008Q1_JI Group - Note R11_(11)unrealised ex.rate_(3)Aging AR 3" xfId="793"/>
    <cellStyle name="_Price_Training_Huawei_4Apr06_2008Q1_JI Group - Note R11_(11)unrealised ex.rate_(3)Aging AR 4" xfId="794"/>
    <cellStyle name="_Price_Training_Huawei_4Apr06_2008Q1_JI Group - Note R11_(11)unrealised ex.rate_(3)Aging AR 5" xfId="795"/>
    <cellStyle name="_Price_Training_Huawei_4Apr06_Q1 2008 - J027 - cash flow conso - WP" xfId="796"/>
    <cellStyle name="_Price_Training_Huawei_4Apr06_Q1 2008 - J027 - cash flow conso - WP_(11)unrealised ex.rate" xfId="797"/>
    <cellStyle name="_Price_Training_Huawei_4Apr06_Q1 2008 - J027 - cash flow conso - WP_(11)unrealised ex.rate 2" xfId="798"/>
    <cellStyle name="_Price_Training_Huawei_4Apr06_Q1 2008 - J027 - cash flow conso - WP_(11)unrealised ex.rate 3" xfId="799"/>
    <cellStyle name="_Price_Training_Huawei_4Apr06_Q1 2008 - J027 - cash flow conso - WP_(11)unrealised ex.rate 4" xfId="800"/>
    <cellStyle name="_Price_Training_Huawei_4Apr06_Q1 2008 - J027 - cash flow conso - WP_(11)unrealised ex.rate 5" xfId="801"/>
    <cellStyle name="_Price_Training_Huawei_4Apr06_Q1 2008 - J027 - cash flow conso - WP_(11)unrealised ex.rate_(2)Sum of cash&amp;cash equipvalent" xfId="802"/>
    <cellStyle name="_Price_Training_Huawei_4Apr06_Q1 2008 - J027 - cash flow conso - WP_(11)unrealised ex.rate_(2)Sum of cash&amp;cash equipvalent 2" xfId="803"/>
    <cellStyle name="_Price_Training_Huawei_4Apr06_Q1 2008 - J027 - cash flow conso - WP_(11)unrealised ex.rate_(2)Sum of cash&amp;cash equipvalent 3" xfId="804"/>
    <cellStyle name="_Price_Training_Huawei_4Apr06_Q1 2008 - J027 - cash flow conso - WP_(11)unrealised ex.rate_(2)Sum of cash&amp;cash equipvalent 4" xfId="805"/>
    <cellStyle name="_Price_Training_Huawei_4Apr06_Q1 2008 - J027 - cash flow conso - WP_(11)unrealised ex.rate_(2)Sum of cash&amp;cash equipvalent 5" xfId="806"/>
    <cellStyle name="_Price_Training_Huawei_4Apr06_Q1 2008 - J027 - cash flow conso - WP_(11)unrealised ex.rate_(3)Aging AR" xfId="807"/>
    <cellStyle name="_Price_Training_Huawei_4Apr06_Q1 2008 - J027 - cash flow conso - WP_(11)unrealised ex.rate_(3)Aging AR 2" xfId="808"/>
    <cellStyle name="_Price_Training_Huawei_4Apr06_Q1 2008 - J027 - cash flow conso - WP_(11)unrealised ex.rate_(3)Aging AR 3" xfId="809"/>
    <cellStyle name="_Price_Training_Huawei_4Apr06_Q1 2008 - J027 - cash flow conso - WP_(11)unrealised ex.rate_(3)Aging AR 4" xfId="810"/>
    <cellStyle name="_Price_Training_Huawei_4Apr06_Q1 2008 - J027 - cash flow conso - WP_(11)unrealised ex.rate_(3)Aging AR 5" xfId="811"/>
    <cellStyle name="_Price_Training_Huawei_4Apr06_Q1 2008 - J027 - JI Group - Note R11" xfId="812"/>
    <cellStyle name="_Price_Training_Huawei_4Apr06_Q1 2008 - J027 - JI Group - Note R11_(11)unrealised ex.rate" xfId="813"/>
    <cellStyle name="_Price_Training_Huawei_4Apr06_Q1 2008 - J027 - JI Group - Note R11_(11)unrealised ex.rate 2" xfId="814"/>
    <cellStyle name="_Price_Training_Huawei_4Apr06_Q1 2008 - J027 - JI Group - Note R11_(11)unrealised ex.rate 3" xfId="815"/>
    <cellStyle name="_Price_Training_Huawei_4Apr06_Q1 2008 - J027 - JI Group - Note R11_(11)unrealised ex.rate 4" xfId="816"/>
    <cellStyle name="_Price_Training_Huawei_4Apr06_Q1 2008 - J027 - JI Group - Note R11_(11)unrealised ex.rate 5" xfId="817"/>
    <cellStyle name="_Price_Training_Huawei_4Apr06_Q1 2008 - J027 - JI Group - Note R11_(11)unrealised ex.rate_(2)Sum of cash&amp;cash equipvalent" xfId="818"/>
    <cellStyle name="_Price_Training_Huawei_4Apr06_Q1 2008 - J027 - JI Group - Note R11_(11)unrealised ex.rate_(2)Sum of cash&amp;cash equipvalent 2" xfId="819"/>
    <cellStyle name="_Price_Training_Huawei_4Apr06_Q1 2008 - J027 - JI Group - Note R11_(11)unrealised ex.rate_(2)Sum of cash&amp;cash equipvalent 3" xfId="820"/>
    <cellStyle name="_Price_Training_Huawei_4Apr06_Q1 2008 - J027 - JI Group - Note R11_(11)unrealised ex.rate_(2)Sum of cash&amp;cash equipvalent 4" xfId="821"/>
    <cellStyle name="_Price_Training_Huawei_4Apr06_Q1 2008 - J027 - JI Group - Note R11_(11)unrealised ex.rate_(2)Sum of cash&amp;cash equipvalent 5" xfId="822"/>
    <cellStyle name="_Price_Training_Huawei_4Apr06_Q1 2008 - J027 - JI Group - Note R11_(11)unrealised ex.rate_(3)Aging AR" xfId="823"/>
    <cellStyle name="_Price_Training_Huawei_4Apr06_Q1 2008 - J027 - JI Group - Note R11_(11)unrealised ex.rate_(3)Aging AR 2" xfId="824"/>
    <cellStyle name="_Price_Training_Huawei_4Apr06_Q1 2008 - J027 - JI Group - Note R11_(11)unrealised ex.rate_(3)Aging AR 3" xfId="825"/>
    <cellStyle name="_Price_Training_Huawei_4Apr06_Q1 2008 - J027 - JI Group - Note R11_(11)unrealised ex.rate_(3)Aging AR 4" xfId="826"/>
    <cellStyle name="_Price_Training_Huawei_4Apr06_Q1 2008 - J027 - JI Group - Note R11_(11)unrealised ex.rate_(3)Aging AR 5" xfId="827"/>
    <cellStyle name="_Price_Training_Huawei_4Apr06_R11_Detail cash flow" xfId="828"/>
    <cellStyle name="_Price_Training_Huawei_4Apr06_R11_Detail cash flow_(2)Sum of cash&amp;cash equivalent" xfId="829"/>
    <cellStyle name="_price_tt&amp;t-25_480407" xfId="830"/>
    <cellStyle name="_price_tt&amp;t-25_480407_(11)unrealised ex.rate" xfId="831"/>
    <cellStyle name="_price_tt&amp;t-25_480407_(11)unrealised ex.rate 2" xfId="832"/>
    <cellStyle name="_price_tt&amp;t-25_480407_(11)unrealised ex.rate 3" xfId="833"/>
    <cellStyle name="_price_tt&amp;t-25_480407_(11)unrealised ex.rate 4" xfId="834"/>
    <cellStyle name="_price_tt&amp;t-25_480407_(11)unrealised ex.rate 5" xfId="835"/>
    <cellStyle name="_price_tt&amp;t-25_480407_(11)unrealised ex.rate_(2)Sum of cash&amp;cash equipvalent" xfId="836"/>
    <cellStyle name="_price_tt&amp;t-25_480407_(11)unrealised ex.rate_(2)Sum of cash&amp;cash equipvalent 2" xfId="837"/>
    <cellStyle name="_price_tt&amp;t-25_480407_(11)unrealised ex.rate_(2)Sum of cash&amp;cash equipvalent 3" xfId="838"/>
    <cellStyle name="_price_tt&amp;t-25_480407_(11)unrealised ex.rate_(2)Sum of cash&amp;cash equipvalent 4" xfId="839"/>
    <cellStyle name="_price_tt&amp;t-25_480407_(11)unrealised ex.rate_(2)Sum of cash&amp;cash equipvalent 5" xfId="840"/>
    <cellStyle name="_price_tt&amp;t-25_480407_(11)unrealised ex.rate_(3)Aging AR" xfId="841"/>
    <cellStyle name="_price_tt&amp;t-25_480407_(11)unrealised ex.rate_(3)Aging AR 2" xfId="842"/>
    <cellStyle name="_price_tt&amp;t-25_480407_(11)unrealised ex.rate_(3)Aging AR 3" xfId="843"/>
    <cellStyle name="_price_tt&amp;t-25_480407_(11)unrealised ex.rate_(3)Aging AR 4" xfId="844"/>
    <cellStyle name="_price_tt&amp;t-25_480407_(11)unrealised ex.rate_(3)Aging AR 5" xfId="845"/>
    <cellStyle name="_price_tt&amp;t-25_480407_2008Q1_JI Group - Note R11" xfId="846"/>
    <cellStyle name="_price_tt&amp;t-25_480407_2008Q1_JI Group - Note R11_(11)unrealised ex.rate" xfId="847"/>
    <cellStyle name="_price_tt&amp;t-25_480407_2008Q1_JI Group - Note R11_(11)unrealised ex.rate 2" xfId="848"/>
    <cellStyle name="_price_tt&amp;t-25_480407_2008Q1_JI Group - Note R11_(11)unrealised ex.rate 3" xfId="849"/>
    <cellStyle name="_price_tt&amp;t-25_480407_2008Q1_JI Group - Note R11_(11)unrealised ex.rate 4" xfId="850"/>
    <cellStyle name="_price_tt&amp;t-25_480407_2008Q1_JI Group - Note R11_(11)unrealised ex.rate 5" xfId="851"/>
    <cellStyle name="_price_tt&amp;t-25_480407_2008Q1_JI Group - Note R11_(11)unrealised ex.rate_(2)Sum of cash&amp;cash equipvalent" xfId="852"/>
    <cellStyle name="_price_tt&amp;t-25_480407_2008Q1_JI Group - Note R11_(11)unrealised ex.rate_(2)Sum of cash&amp;cash equipvalent 2" xfId="853"/>
    <cellStyle name="_price_tt&amp;t-25_480407_2008Q1_JI Group - Note R11_(11)unrealised ex.rate_(2)Sum of cash&amp;cash equipvalent 3" xfId="854"/>
    <cellStyle name="_price_tt&amp;t-25_480407_2008Q1_JI Group - Note R11_(11)unrealised ex.rate_(2)Sum of cash&amp;cash equipvalent 4" xfId="855"/>
    <cellStyle name="_price_tt&amp;t-25_480407_2008Q1_JI Group - Note R11_(11)unrealised ex.rate_(2)Sum of cash&amp;cash equipvalent 5" xfId="856"/>
    <cellStyle name="_price_tt&amp;t-25_480407_2008Q1_JI Group - Note R11_(11)unrealised ex.rate_(3)Aging AR" xfId="857"/>
    <cellStyle name="_price_tt&amp;t-25_480407_2008Q1_JI Group - Note R11_(11)unrealised ex.rate_(3)Aging AR 2" xfId="858"/>
    <cellStyle name="_price_tt&amp;t-25_480407_2008Q1_JI Group - Note R11_(11)unrealised ex.rate_(3)Aging AR 3" xfId="859"/>
    <cellStyle name="_price_tt&amp;t-25_480407_2008Q1_JI Group - Note R11_(11)unrealised ex.rate_(3)Aging AR 4" xfId="860"/>
    <cellStyle name="_price_tt&amp;t-25_480407_2008Q1_JI Group - Note R11_(11)unrealised ex.rate_(3)Aging AR 5" xfId="861"/>
    <cellStyle name="_price_tt&amp;t-25_480407_Q1 2008 - J027 - cash flow conso - WP" xfId="862"/>
    <cellStyle name="_price_tt&amp;t-25_480407_Q1 2008 - J027 - cash flow conso - WP_(11)unrealised ex.rate" xfId="863"/>
    <cellStyle name="_price_tt&amp;t-25_480407_Q1 2008 - J027 - cash flow conso - WP_(11)unrealised ex.rate 2" xfId="864"/>
    <cellStyle name="_price_tt&amp;t-25_480407_Q1 2008 - J027 - cash flow conso - WP_(11)unrealised ex.rate 3" xfId="865"/>
    <cellStyle name="_price_tt&amp;t-25_480407_Q1 2008 - J027 - cash flow conso - WP_(11)unrealised ex.rate 4" xfId="866"/>
    <cellStyle name="_price_tt&amp;t-25_480407_Q1 2008 - J027 - cash flow conso - WP_(11)unrealised ex.rate 5" xfId="867"/>
    <cellStyle name="_price_tt&amp;t-25_480407_Q1 2008 - J027 - cash flow conso - WP_(11)unrealised ex.rate_(2)Sum of cash&amp;cash equipvalent" xfId="868"/>
    <cellStyle name="_price_tt&amp;t-25_480407_Q1 2008 - J027 - cash flow conso - WP_(11)unrealised ex.rate_(2)Sum of cash&amp;cash equipvalent 2" xfId="869"/>
    <cellStyle name="_price_tt&amp;t-25_480407_Q1 2008 - J027 - cash flow conso - WP_(11)unrealised ex.rate_(2)Sum of cash&amp;cash equipvalent 3" xfId="870"/>
    <cellStyle name="_price_tt&amp;t-25_480407_Q1 2008 - J027 - cash flow conso - WP_(11)unrealised ex.rate_(2)Sum of cash&amp;cash equipvalent 4" xfId="871"/>
    <cellStyle name="_price_tt&amp;t-25_480407_Q1 2008 - J027 - cash flow conso - WP_(11)unrealised ex.rate_(2)Sum of cash&amp;cash equipvalent 5" xfId="872"/>
    <cellStyle name="_price_tt&amp;t-25_480407_Q1 2008 - J027 - cash flow conso - WP_(11)unrealised ex.rate_(3)Aging AR" xfId="873"/>
    <cellStyle name="_price_tt&amp;t-25_480407_Q1 2008 - J027 - cash flow conso - WP_(11)unrealised ex.rate_(3)Aging AR 2" xfId="874"/>
    <cellStyle name="_price_tt&amp;t-25_480407_Q1 2008 - J027 - cash flow conso - WP_(11)unrealised ex.rate_(3)Aging AR 3" xfId="875"/>
    <cellStyle name="_price_tt&amp;t-25_480407_Q1 2008 - J027 - cash flow conso - WP_(11)unrealised ex.rate_(3)Aging AR 4" xfId="876"/>
    <cellStyle name="_price_tt&amp;t-25_480407_Q1 2008 - J027 - cash flow conso - WP_(11)unrealised ex.rate_(3)Aging AR 5" xfId="877"/>
    <cellStyle name="_price_tt&amp;t-25_480407_Q1 2008 - J027 - JI Group - Note R11" xfId="878"/>
    <cellStyle name="_price_tt&amp;t-25_480407_Q1 2008 - J027 - JI Group - Note R11_(11)unrealised ex.rate" xfId="879"/>
    <cellStyle name="_price_tt&amp;t-25_480407_Q1 2008 - J027 - JI Group - Note R11_(11)unrealised ex.rate 2" xfId="880"/>
    <cellStyle name="_price_tt&amp;t-25_480407_Q1 2008 - J027 - JI Group - Note R11_(11)unrealised ex.rate 3" xfId="881"/>
    <cellStyle name="_price_tt&amp;t-25_480407_Q1 2008 - J027 - JI Group - Note R11_(11)unrealised ex.rate 4" xfId="882"/>
    <cellStyle name="_price_tt&amp;t-25_480407_Q1 2008 - J027 - JI Group - Note R11_(11)unrealised ex.rate 5" xfId="883"/>
    <cellStyle name="_price_tt&amp;t-25_480407_Q1 2008 - J027 - JI Group - Note R11_(11)unrealised ex.rate_(2)Sum of cash&amp;cash equipvalent" xfId="884"/>
    <cellStyle name="_price_tt&amp;t-25_480407_Q1 2008 - J027 - JI Group - Note R11_(11)unrealised ex.rate_(2)Sum of cash&amp;cash equipvalent 2" xfId="885"/>
    <cellStyle name="_price_tt&amp;t-25_480407_Q1 2008 - J027 - JI Group - Note R11_(11)unrealised ex.rate_(2)Sum of cash&amp;cash equipvalent 3" xfId="886"/>
    <cellStyle name="_price_tt&amp;t-25_480407_Q1 2008 - J027 - JI Group - Note R11_(11)unrealised ex.rate_(2)Sum of cash&amp;cash equipvalent 4" xfId="887"/>
    <cellStyle name="_price_tt&amp;t-25_480407_Q1 2008 - J027 - JI Group - Note R11_(11)unrealised ex.rate_(2)Sum of cash&amp;cash equipvalent 5" xfId="888"/>
    <cellStyle name="_price_tt&amp;t-25_480407_Q1 2008 - J027 - JI Group - Note R11_(11)unrealised ex.rate_(3)Aging AR" xfId="889"/>
    <cellStyle name="_price_tt&amp;t-25_480407_Q1 2008 - J027 - JI Group - Note R11_(11)unrealised ex.rate_(3)Aging AR 2" xfId="890"/>
    <cellStyle name="_price_tt&amp;t-25_480407_Q1 2008 - J027 - JI Group - Note R11_(11)unrealised ex.rate_(3)Aging AR 3" xfId="891"/>
    <cellStyle name="_price_tt&amp;t-25_480407_Q1 2008 - J027 - JI Group - Note R11_(11)unrealised ex.rate_(3)Aging AR 4" xfId="892"/>
    <cellStyle name="_price_tt&amp;t-25_480407_Q1 2008 - J027 - JI Group - Note R11_(11)unrealised ex.rate_(3)Aging AR 5" xfId="893"/>
    <cellStyle name="_price_tt&amp;t-25_480407_R11_Detail cash flow" xfId="894"/>
    <cellStyle name="_price_tt&amp;t-25_480407_R11_Detail cash flow_(2)Sum of cash&amp;cash equivalent" xfId="895"/>
    <cellStyle name="_price-tt&amp;t-06_C1_FOC_NMS&amp;TE_Vavlue" xfId="896"/>
    <cellStyle name="_price-tt&amp;t-06_C1_FOC_NMS&amp;TE_Vavlue_(11)unrealised ex.rate" xfId="897"/>
    <cellStyle name="_price-tt&amp;t-06_C1_FOC_NMS&amp;TE_Vavlue_(11)unrealised ex.rate 2" xfId="898"/>
    <cellStyle name="_price-tt&amp;t-06_C1_FOC_NMS&amp;TE_Vavlue_(11)unrealised ex.rate 3" xfId="899"/>
    <cellStyle name="_price-tt&amp;t-06_C1_FOC_NMS&amp;TE_Vavlue_(11)unrealised ex.rate 4" xfId="900"/>
    <cellStyle name="_price-tt&amp;t-06_C1_FOC_NMS&amp;TE_Vavlue_(11)unrealised ex.rate 5" xfId="901"/>
    <cellStyle name="_price-tt&amp;t-06_C1_FOC_NMS&amp;TE_Vavlue_(11)unrealised ex.rate_(2)Sum of cash&amp;cash equipvalent" xfId="902"/>
    <cellStyle name="_price-tt&amp;t-06_C1_FOC_NMS&amp;TE_Vavlue_(11)unrealised ex.rate_(2)Sum of cash&amp;cash equipvalent 2" xfId="903"/>
    <cellStyle name="_price-tt&amp;t-06_C1_FOC_NMS&amp;TE_Vavlue_(11)unrealised ex.rate_(2)Sum of cash&amp;cash equipvalent 3" xfId="904"/>
    <cellStyle name="_price-tt&amp;t-06_C1_FOC_NMS&amp;TE_Vavlue_(11)unrealised ex.rate_(2)Sum of cash&amp;cash equipvalent 4" xfId="905"/>
    <cellStyle name="_price-tt&amp;t-06_C1_FOC_NMS&amp;TE_Vavlue_(11)unrealised ex.rate_(2)Sum of cash&amp;cash equipvalent 5" xfId="906"/>
    <cellStyle name="_price-tt&amp;t-06_C1_FOC_NMS&amp;TE_Vavlue_(11)unrealised ex.rate_(3)Aging AR" xfId="907"/>
    <cellStyle name="_price-tt&amp;t-06_C1_FOC_NMS&amp;TE_Vavlue_(11)unrealised ex.rate_(3)Aging AR 2" xfId="908"/>
    <cellStyle name="_price-tt&amp;t-06_C1_FOC_NMS&amp;TE_Vavlue_(11)unrealised ex.rate_(3)Aging AR 3" xfId="909"/>
    <cellStyle name="_price-tt&amp;t-06_C1_FOC_NMS&amp;TE_Vavlue_(11)unrealised ex.rate_(3)Aging AR 4" xfId="910"/>
    <cellStyle name="_price-tt&amp;t-06_C1_FOC_NMS&amp;TE_Vavlue_(11)unrealised ex.rate_(3)Aging AR 5" xfId="911"/>
    <cellStyle name="_price-tt&amp;t-06_C1_FOC_NMS&amp;TE_Vavlue_2008Q1_JI Group - Note R11" xfId="912"/>
    <cellStyle name="_price-tt&amp;t-06_C1_FOC_NMS&amp;TE_Vavlue_2008Q1_JI Group - Note R11_(11)unrealised ex.rate" xfId="913"/>
    <cellStyle name="_price-tt&amp;t-06_C1_FOC_NMS&amp;TE_Vavlue_2008Q1_JI Group - Note R11_(11)unrealised ex.rate 2" xfId="914"/>
    <cellStyle name="_price-tt&amp;t-06_C1_FOC_NMS&amp;TE_Vavlue_2008Q1_JI Group - Note R11_(11)unrealised ex.rate 3" xfId="915"/>
    <cellStyle name="_price-tt&amp;t-06_C1_FOC_NMS&amp;TE_Vavlue_2008Q1_JI Group - Note R11_(11)unrealised ex.rate 4" xfId="916"/>
    <cellStyle name="_price-tt&amp;t-06_C1_FOC_NMS&amp;TE_Vavlue_2008Q1_JI Group - Note R11_(11)unrealised ex.rate 5" xfId="917"/>
    <cellStyle name="_price-tt&amp;t-06_C1_FOC_NMS&amp;TE_Vavlue_2008Q1_JI Group - Note R11_(11)unrealised ex.rate_(2)Sum of cash&amp;cash equipvalent" xfId="918"/>
    <cellStyle name="_price-tt&amp;t-06_C1_FOC_NMS&amp;TE_Vavlue_2008Q1_JI Group - Note R11_(11)unrealised ex.rate_(2)Sum of cash&amp;cash equipvalent 2" xfId="919"/>
    <cellStyle name="_price-tt&amp;t-06_C1_FOC_NMS&amp;TE_Vavlue_2008Q1_JI Group - Note R11_(11)unrealised ex.rate_(2)Sum of cash&amp;cash equipvalent 3" xfId="920"/>
    <cellStyle name="_price-tt&amp;t-06_C1_FOC_NMS&amp;TE_Vavlue_2008Q1_JI Group - Note R11_(11)unrealised ex.rate_(2)Sum of cash&amp;cash equipvalent 4" xfId="921"/>
    <cellStyle name="_price-tt&amp;t-06_C1_FOC_NMS&amp;TE_Vavlue_2008Q1_JI Group - Note R11_(11)unrealised ex.rate_(2)Sum of cash&amp;cash equipvalent 5" xfId="922"/>
    <cellStyle name="_price-tt&amp;t-06_C1_FOC_NMS&amp;TE_Vavlue_2008Q1_JI Group - Note R11_(11)unrealised ex.rate_(3)Aging AR" xfId="923"/>
    <cellStyle name="_price-tt&amp;t-06_C1_FOC_NMS&amp;TE_Vavlue_2008Q1_JI Group - Note R11_(11)unrealised ex.rate_(3)Aging AR 2" xfId="924"/>
    <cellStyle name="_price-tt&amp;t-06_C1_FOC_NMS&amp;TE_Vavlue_2008Q1_JI Group - Note R11_(11)unrealised ex.rate_(3)Aging AR 3" xfId="925"/>
    <cellStyle name="_price-tt&amp;t-06_C1_FOC_NMS&amp;TE_Vavlue_2008Q1_JI Group - Note R11_(11)unrealised ex.rate_(3)Aging AR 4" xfId="926"/>
    <cellStyle name="_price-tt&amp;t-06_C1_FOC_NMS&amp;TE_Vavlue_2008Q1_JI Group - Note R11_(11)unrealised ex.rate_(3)Aging AR 5" xfId="927"/>
    <cellStyle name="_price-tt&amp;t-06_C1_FOC_NMS&amp;TE_Vavlue_Q1 2008 - J027 - cash flow conso - WP" xfId="928"/>
    <cellStyle name="_price-tt&amp;t-06_C1_FOC_NMS&amp;TE_Vavlue_Q1 2008 - J027 - cash flow conso - WP_(11)unrealised ex.rate" xfId="929"/>
    <cellStyle name="_price-tt&amp;t-06_C1_FOC_NMS&amp;TE_Vavlue_Q1 2008 - J027 - cash flow conso - WP_(11)unrealised ex.rate 2" xfId="930"/>
    <cellStyle name="_price-tt&amp;t-06_C1_FOC_NMS&amp;TE_Vavlue_Q1 2008 - J027 - cash flow conso - WP_(11)unrealised ex.rate 3" xfId="931"/>
    <cellStyle name="_price-tt&amp;t-06_C1_FOC_NMS&amp;TE_Vavlue_Q1 2008 - J027 - cash flow conso - WP_(11)unrealised ex.rate 4" xfId="932"/>
    <cellStyle name="_price-tt&amp;t-06_C1_FOC_NMS&amp;TE_Vavlue_Q1 2008 - J027 - cash flow conso - WP_(11)unrealised ex.rate 5" xfId="933"/>
    <cellStyle name="_price-tt&amp;t-06_C1_FOC_NMS&amp;TE_Vavlue_Q1 2008 - J027 - cash flow conso - WP_(11)unrealised ex.rate_(2)Sum of cash&amp;cash equipvalent" xfId="934"/>
    <cellStyle name="_price-tt&amp;t-06_C1_FOC_NMS&amp;TE_Vavlue_Q1 2008 - J027 - cash flow conso - WP_(11)unrealised ex.rate_(2)Sum of cash&amp;cash equipvalent 2" xfId="935"/>
    <cellStyle name="_price-tt&amp;t-06_C1_FOC_NMS&amp;TE_Vavlue_Q1 2008 - J027 - cash flow conso - WP_(11)unrealised ex.rate_(2)Sum of cash&amp;cash equipvalent 3" xfId="936"/>
    <cellStyle name="_price-tt&amp;t-06_C1_FOC_NMS&amp;TE_Vavlue_Q1 2008 - J027 - cash flow conso - WP_(11)unrealised ex.rate_(2)Sum of cash&amp;cash equipvalent 4" xfId="937"/>
    <cellStyle name="_price-tt&amp;t-06_C1_FOC_NMS&amp;TE_Vavlue_Q1 2008 - J027 - cash flow conso - WP_(11)unrealised ex.rate_(2)Sum of cash&amp;cash equipvalent 5" xfId="938"/>
    <cellStyle name="_price-tt&amp;t-06_C1_FOC_NMS&amp;TE_Vavlue_Q1 2008 - J027 - cash flow conso - WP_(11)unrealised ex.rate_(3)Aging AR" xfId="939"/>
    <cellStyle name="_price-tt&amp;t-06_C1_FOC_NMS&amp;TE_Vavlue_Q1 2008 - J027 - cash flow conso - WP_(11)unrealised ex.rate_(3)Aging AR 2" xfId="940"/>
    <cellStyle name="_price-tt&amp;t-06_C1_FOC_NMS&amp;TE_Vavlue_Q1 2008 - J027 - cash flow conso - WP_(11)unrealised ex.rate_(3)Aging AR 3" xfId="941"/>
    <cellStyle name="_price-tt&amp;t-06_C1_FOC_NMS&amp;TE_Vavlue_Q1 2008 - J027 - cash flow conso - WP_(11)unrealised ex.rate_(3)Aging AR 4" xfId="942"/>
    <cellStyle name="_price-tt&amp;t-06_C1_FOC_NMS&amp;TE_Vavlue_Q1 2008 - J027 - cash flow conso - WP_(11)unrealised ex.rate_(3)Aging AR 5" xfId="943"/>
    <cellStyle name="_price-tt&amp;t-06_C1_FOC_NMS&amp;TE_Vavlue_Q1 2008 - J027 - JI Group - Note R11" xfId="944"/>
    <cellStyle name="_price-tt&amp;t-06_C1_FOC_NMS&amp;TE_Vavlue_Q1 2008 - J027 - JI Group - Note R11_(11)unrealised ex.rate" xfId="945"/>
    <cellStyle name="_price-tt&amp;t-06_C1_FOC_NMS&amp;TE_Vavlue_Q1 2008 - J027 - JI Group - Note R11_(11)unrealised ex.rate 2" xfId="946"/>
    <cellStyle name="_price-tt&amp;t-06_C1_FOC_NMS&amp;TE_Vavlue_Q1 2008 - J027 - JI Group - Note R11_(11)unrealised ex.rate 3" xfId="947"/>
    <cellStyle name="_price-tt&amp;t-06_C1_FOC_NMS&amp;TE_Vavlue_Q1 2008 - J027 - JI Group - Note R11_(11)unrealised ex.rate 4" xfId="948"/>
    <cellStyle name="_price-tt&amp;t-06_C1_FOC_NMS&amp;TE_Vavlue_Q1 2008 - J027 - JI Group - Note R11_(11)unrealised ex.rate 5" xfId="949"/>
    <cellStyle name="_price-tt&amp;t-06_C1_FOC_NMS&amp;TE_Vavlue_Q1 2008 - J027 - JI Group - Note R11_(11)unrealised ex.rate_(2)Sum of cash&amp;cash equipvalent" xfId="950"/>
    <cellStyle name="_price-tt&amp;t-06_C1_FOC_NMS&amp;TE_Vavlue_Q1 2008 - J027 - JI Group - Note R11_(11)unrealised ex.rate_(2)Sum of cash&amp;cash equipvalent 2" xfId="951"/>
    <cellStyle name="_price-tt&amp;t-06_C1_FOC_NMS&amp;TE_Vavlue_Q1 2008 - J027 - JI Group - Note R11_(11)unrealised ex.rate_(2)Sum of cash&amp;cash equipvalent 3" xfId="952"/>
    <cellStyle name="_price-tt&amp;t-06_C1_FOC_NMS&amp;TE_Vavlue_Q1 2008 - J027 - JI Group - Note R11_(11)unrealised ex.rate_(2)Sum of cash&amp;cash equipvalent 4" xfId="953"/>
    <cellStyle name="_price-tt&amp;t-06_C1_FOC_NMS&amp;TE_Vavlue_Q1 2008 - J027 - JI Group - Note R11_(11)unrealised ex.rate_(2)Sum of cash&amp;cash equipvalent 5" xfId="954"/>
    <cellStyle name="_price-tt&amp;t-06_C1_FOC_NMS&amp;TE_Vavlue_Q1 2008 - J027 - JI Group - Note R11_(11)unrealised ex.rate_(3)Aging AR" xfId="955"/>
    <cellStyle name="_price-tt&amp;t-06_C1_FOC_NMS&amp;TE_Vavlue_Q1 2008 - J027 - JI Group - Note R11_(11)unrealised ex.rate_(3)Aging AR 2" xfId="956"/>
    <cellStyle name="_price-tt&amp;t-06_C1_FOC_NMS&amp;TE_Vavlue_Q1 2008 - J027 - JI Group - Note R11_(11)unrealised ex.rate_(3)Aging AR 3" xfId="957"/>
    <cellStyle name="_price-tt&amp;t-06_C1_FOC_NMS&amp;TE_Vavlue_Q1 2008 - J027 - JI Group - Note R11_(11)unrealised ex.rate_(3)Aging AR 4" xfId="958"/>
    <cellStyle name="_price-tt&amp;t-06_C1_FOC_NMS&amp;TE_Vavlue_Q1 2008 - J027 - JI Group - Note R11_(11)unrealised ex.rate_(3)Aging AR 5" xfId="959"/>
    <cellStyle name="_price-tt&amp;t-06_C1_FOC_NMS&amp;TE_Vavlue_R11_Detail cash flow" xfId="960"/>
    <cellStyle name="_price-tt&amp;t-06_C1_FOC_NMS&amp;TE_Vavlue_R11_Detail cash flow_(2)Sum of cash&amp;cash equivalent" xfId="961"/>
    <cellStyle name="_Q1 2008 - J027 - cash flow conso - WP" xfId="962"/>
    <cellStyle name="_Q1 2008 - J027 - cash flow conso - WP_(11)unrealised ex.rate" xfId="963"/>
    <cellStyle name="_Q1 2008 - J027 - cash flow conso - WP_(11)unrealised ex.rate 2" xfId="964"/>
    <cellStyle name="_Q1 2008 - J027 - cash flow conso - WP_(11)unrealised ex.rate 3" xfId="965"/>
    <cellStyle name="_Q1 2008 - J027 - cash flow conso - WP_(11)unrealised ex.rate 4" xfId="966"/>
    <cellStyle name="_Q1 2008 - J027 - cash flow conso - WP_(11)unrealised ex.rate 5" xfId="967"/>
    <cellStyle name="_Q1 2008 - J027 - cash flow conso - WP_(11)unrealised ex.rate_(2)Sum of cash&amp;cash equipvalent" xfId="968"/>
    <cellStyle name="_Q1 2008 - J027 - cash flow conso - WP_(11)unrealised ex.rate_(2)Sum of cash&amp;cash equipvalent 2" xfId="969"/>
    <cellStyle name="_Q1 2008 - J027 - cash flow conso - WP_(11)unrealised ex.rate_(2)Sum of cash&amp;cash equipvalent 3" xfId="970"/>
    <cellStyle name="_Q1 2008 - J027 - cash flow conso - WP_(11)unrealised ex.rate_(2)Sum of cash&amp;cash equipvalent 4" xfId="971"/>
    <cellStyle name="_Q1 2008 - J027 - cash flow conso - WP_(11)unrealised ex.rate_(2)Sum of cash&amp;cash equipvalent 5" xfId="972"/>
    <cellStyle name="_Q1 2008 - J027 - cash flow conso - WP_(11)unrealised ex.rate_(3)Aging AR" xfId="973"/>
    <cellStyle name="_Q1 2008 - J027 - cash flow conso - WP_(11)unrealised ex.rate_(3)Aging AR 2" xfId="974"/>
    <cellStyle name="_Q1 2008 - J027 - cash flow conso - WP_(11)unrealised ex.rate_(3)Aging AR 3" xfId="975"/>
    <cellStyle name="_Q1 2008 - J027 - cash flow conso - WP_(11)unrealised ex.rate_(3)Aging AR 4" xfId="976"/>
    <cellStyle name="_Q1 2008 - J027 - cash flow conso - WP_(11)unrealised ex.rate_(3)Aging AR 5" xfId="977"/>
    <cellStyle name="_Q1 2008 - J027 - JI Group - Note R11" xfId="978"/>
    <cellStyle name="_Q1 2008 - J027 - JI Group - Note R11_(11)unrealised ex.rate" xfId="979"/>
    <cellStyle name="_Q1 2008 - J027 - JI Group - Note R11_(11)unrealised ex.rate 2" xfId="980"/>
    <cellStyle name="_Q1 2008 - J027 - JI Group - Note R11_(11)unrealised ex.rate 3" xfId="981"/>
    <cellStyle name="_Q1 2008 - J027 - JI Group - Note R11_(11)unrealised ex.rate 4" xfId="982"/>
    <cellStyle name="_Q1 2008 - J027 - JI Group - Note R11_(11)unrealised ex.rate 5" xfId="983"/>
    <cellStyle name="_Q1 2008 - J027 - JI Group - Note R11_(11)unrealised ex.rate_(2)Sum of cash&amp;cash equipvalent" xfId="984"/>
    <cellStyle name="_Q1 2008 - J027 - JI Group - Note R11_(11)unrealised ex.rate_(2)Sum of cash&amp;cash equipvalent 2" xfId="985"/>
    <cellStyle name="_Q1 2008 - J027 - JI Group - Note R11_(11)unrealised ex.rate_(2)Sum of cash&amp;cash equipvalent 3" xfId="986"/>
    <cellStyle name="_Q1 2008 - J027 - JI Group - Note R11_(11)unrealised ex.rate_(2)Sum of cash&amp;cash equipvalent 4" xfId="987"/>
    <cellStyle name="_Q1 2008 - J027 - JI Group - Note R11_(11)unrealised ex.rate_(2)Sum of cash&amp;cash equipvalent 5" xfId="988"/>
    <cellStyle name="_Q1 2008 - J027 - JI Group - Note R11_(11)unrealised ex.rate_(3)Aging AR" xfId="989"/>
    <cellStyle name="_Q1 2008 - J027 - JI Group - Note R11_(11)unrealised ex.rate_(3)Aging AR 2" xfId="990"/>
    <cellStyle name="_Q1 2008 - J027 - JI Group - Note R11_(11)unrealised ex.rate_(3)Aging AR 3" xfId="991"/>
    <cellStyle name="_Q1 2008 - J027 - JI Group - Note R11_(11)unrealised ex.rate_(3)Aging AR 4" xfId="992"/>
    <cellStyle name="_Q1 2008 - J027 - JI Group - Note R11_(11)unrealised ex.rate_(3)Aging AR 5" xfId="993"/>
    <cellStyle name="_Quotation for TTnT Project (ADSL Router Parts) (Internal Version) 051122" xfId="994"/>
    <cellStyle name="_Quotation for TTnT Project (Fixed Network Parts, Option 2) (Internal Version) 051123_New" xfId="995"/>
    <cellStyle name="_Quotation for TTnT Project (OSS Parts ) (Internal Version) 051121_New" xfId="996"/>
    <cellStyle name="_Quotation for TTnT Project (OSS Parts ) (Internal Version) 051121_New_(11)unrealised ex.rate" xfId="997"/>
    <cellStyle name="_Quotation for TTnT Project (OSS Parts ) (Internal Version) 051121_New_(11)unrealised ex.rate 2" xfId="998"/>
    <cellStyle name="_Quotation for TTnT Project (OSS Parts ) (Internal Version) 051121_New_(11)unrealised ex.rate 3" xfId="999"/>
    <cellStyle name="_Quotation for TTnT Project (OSS Parts ) (Internal Version) 051121_New_(11)unrealised ex.rate 4" xfId="1000"/>
    <cellStyle name="_Quotation for TTnT Project (OSS Parts ) (Internal Version) 051121_New_(11)unrealised ex.rate 5" xfId="1001"/>
    <cellStyle name="_Quotation for TTnT Project (OSS Parts ) (Internal Version) 051121_New_(11)unrealised ex.rate_(2)Sum of cash&amp;cash equipvalent" xfId="1002"/>
    <cellStyle name="_Quotation for TTnT Project (OSS Parts ) (Internal Version) 051121_New_(11)unrealised ex.rate_(2)Sum of cash&amp;cash equipvalent 2" xfId="1003"/>
    <cellStyle name="_Quotation for TTnT Project (OSS Parts ) (Internal Version) 051121_New_(11)unrealised ex.rate_(2)Sum of cash&amp;cash equipvalent 3" xfId="1004"/>
    <cellStyle name="_Quotation for TTnT Project (OSS Parts ) (Internal Version) 051121_New_(11)unrealised ex.rate_(2)Sum of cash&amp;cash equipvalent 4" xfId="1005"/>
    <cellStyle name="_Quotation for TTnT Project (OSS Parts ) (Internal Version) 051121_New_(11)unrealised ex.rate_(2)Sum of cash&amp;cash equipvalent 5" xfId="1006"/>
    <cellStyle name="_Quotation for TTnT Project (OSS Parts ) (Internal Version) 051121_New_(11)unrealised ex.rate_(3)Aging AR" xfId="1007"/>
    <cellStyle name="_Quotation for TTnT Project (OSS Parts ) (Internal Version) 051121_New_(11)unrealised ex.rate_(3)Aging AR 2" xfId="1008"/>
    <cellStyle name="_Quotation for TTnT Project (OSS Parts ) (Internal Version) 051121_New_(11)unrealised ex.rate_(3)Aging AR 3" xfId="1009"/>
    <cellStyle name="_Quotation for TTnT Project (OSS Parts ) (Internal Version) 051121_New_(11)unrealised ex.rate_(3)Aging AR 4" xfId="1010"/>
    <cellStyle name="_Quotation for TTnT Project (OSS Parts ) (Internal Version) 051121_New_(11)unrealised ex.rate_(3)Aging AR 5" xfId="1011"/>
    <cellStyle name="_Quotation for TTnT Project (OSS Parts ) (Internal Version) 051121_New_2008Q1_JI Group - Note R11" xfId="1012"/>
    <cellStyle name="_Quotation for TTnT Project (OSS Parts ) (Internal Version) 051121_New_2008Q1_JI Group - Note R11_(11)unrealised ex.rate" xfId="1013"/>
    <cellStyle name="_Quotation for TTnT Project (OSS Parts ) (Internal Version) 051121_New_2008Q1_JI Group - Note R11_(11)unrealised ex.rate 2" xfId="1014"/>
    <cellStyle name="_Quotation for TTnT Project (OSS Parts ) (Internal Version) 051121_New_2008Q1_JI Group - Note R11_(11)unrealised ex.rate 3" xfId="1015"/>
    <cellStyle name="_Quotation for TTnT Project (OSS Parts ) (Internal Version) 051121_New_2008Q1_JI Group - Note R11_(11)unrealised ex.rate 4" xfId="1016"/>
    <cellStyle name="_Quotation for TTnT Project (OSS Parts ) (Internal Version) 051121_New_2008Q1_JI Group - Note R11_(11)unrealised ex.rate 5" xfId="1017"/>
    <cellStyle name="_Quotation for TTnT Project (OSS Parts ) (Internal Version) 051121_New_2008Q1_JI Group - Note R11_(11)unrealised ex.rate_(2)Sum of cash&amp;cash equipvalent" xfId="1018"/>
    <cellStyle name="_Quotation for TTnT Project (OSS Parts ) (Internal Version) 051121_New_2008Q1_JI Group - Note R11_(11)unrealised ex.rate_(2)Sum of cash&amp;cash equipvalent 2" xfId="1019"/>
    <cellStyle name="_Quotation for TTnT Project (OSS Parts ) (Internal Version) 051121_New_2008Q1_JI Group - Note R11_(11)unrealised ex.rate_(2)Sum of cash&amp;cash equipvalent 3" xfId="1020"/>
    <cellStyle name="_Quotation for TTnT Project (OSS Parts ) (Internal Version) 051121_New_2008Q1_JI Group - Note R11_(11)unrealised ex.rate_(2)Sum of cash&amp;cash equipvalent 4" xfId="1021"/>
    <cellStyle name="_Quotation for TTnT Project (OSS Parts ) (Internal Version) 051121_New_2008Q1_JI Group - Note R11_(11)unrealised ex.rate_(2)Sum of cash&amp;cash equipvalent 5" xfId="1022"/>
    <cellStyle name="_Quotation for TTnT Project (OSS Parts ) (Internal Version) 051121_New_2008Q1_JI Group - Note R11_(11)unrealised ex.rate_(3)Aging AR" xfId="1023"/>
    <cellStyle name="_Quotation for TTnT Project (OSS Parts ) (Internal Version) 051121_New_2008Q1_JI Group - Note R11_(11)unrealised ex.rate_(3)Aging AR 2" xfId="1024"/>
    <cellStyle name="_Quotation for TTnT Project (OSS Parts ) (Internal Version) 051121_New_2008Q1_JI Group - Note R11_(11)unrealised ex.rate_(3)Aging AR 3" xfId="1025"/>
    <cellStyle name="_Quotation for TTnT Project (OSS Parts ) (Internal Version) 051121_New_2008Q1_JI Group - Note R11_(11)unrealised ex.rate_(3)Aging AR 4" xfId="1026"/>
    <cellStyle name="_Quotation for TTnT Project (OSS Parts ) (Internal Version) 051121_New_2008Q1_JI Group - Note R11_(11)unrealised ex.rate_(3)Aging AR 5" xfId="1027"/>
    <cellStyle name="_Quotation for TTnT Project (OSS Parts ) (Internal Version) 051121_New_Q1 2008 - J027 - cash flow conso - WP" xfId="1028"/>
    <cellStyle name="_Quotation for TTnT Project (OSS Parts ) (Internal Version) 051121_New_Q1 2008 - J027 - cash flow conso - WP_(11)unrealised ex.rate" xfId="1029"/>
    <cellStyle name="_Quotation for TTnT Project (OSS Parts ) (Internal Version) 051121_New_Q1 2008 - J027 - cash flow conso - WP_(11)unrealised ex.rate 2" xfId="1030"/>
    <cellStyle name="_Quotation for TTnT Project (OSS Parts ) (Internal Version) 051121_New_Q1 2008 - J027 - cash flow conso - WP_(11)unrealised ex.rate 3" xfId="1031"/>
    <cellStyle name="_Quotation for TTnT Project (OSS Parts ) (Internal Version) 051121_New_Q1 2008 - J027 - cash flow conso - WP_(11)unrealised ex.rate 4" xfId="1032"/>
    <cellStyle name="_Quotation for TTnT Project (OSS Parts ) (Internal Version) 051121_New_Q1 2008 - J027 - cash flow conso - WP_(11)unrealised ex.rate 5" xfId="1033"/>
    <cellStyle name="_Quotation for TTnT Project (OSS Parts ) (Internal Version) 051121_New_Q1 2008 - J027 - cash flow conso - WP_(11)unrealised ex.rate_(2)Sum of cash&amp;cash equipvalent" xfId="1034"/>
    <cellStyle name="_Quotation for TTnT Project (OSS Parts ) (Internal Version) 051121_New_Q1 2008 - J027 - cash flow conso - WP_(11)unrealised ex.rate_(2)Sum of cash&amp;cash equipvalent 2" xfId="1035"/>
    <cellStyle name="_Quotation for TTnT Project (OSS Parts ) (Internal Version) 051121_New_Q1 2008 - J027 - cash flow conso - WP_(11)unrealised ex.rate_(2)Sum of cash&amp;cash equipvalent 3" xfId="1036"/>
    <cellStyle name="_Quotation for TTnT Project (OSS Parts ) (Internal Version) 051121_New_Q1 2008 - J027 - cash flow conso - WP_(11)unrealised ex.rate_(2)Sum of cash&amp;cash equipvalent 4" xfId="1037"/>
    <cellStyle name="_Quotation for TTnT Project (OSS Parts ) (Internal Version) 051121_New_Q1 2008 - J027 - cash flow conso - WP_(11)unrealised ex.rate_(2)Sum of cash&amp;cash equipvalent 5" xfId="1038"/>
    <cellStyle name="_Quotation for TTnT Project (OSS Parts ) (Internal Version) 051121_New_Q1 2008 - J027 - cash flow conso - WP_(11)unrealised ex.rate_(3)Aging AR" xfId="1039"/>
    <cellStyle name="_Quotation for TTnT Project (OSS Parts ) (Internal Version) 051121_New_Q1 2008 - J027 - cash flow conso - WP_(11)unrealised ex.rate_(3)Aging AR 2" xfId="1040"/>
    <cellStyle name="_Quotation for TTnT Project (OSS Parts ) (Internal Version) 051121_New_Q1 2008 - J027 - cash flow conso - WP_(11)unrealised ex.rate_(3)Aging AR 3" xfId="1041"/>
    <cellStyle name="_Quotation for TTnT Project (OSS Parts ) (Internal Version) 051121_New_Q1 2008 - J027 - cash flow conso - WP_(11)unrealised ex.rate_(3)Aging AR 4" xfId="1042"/>
    <cellStyle name="_Quotation for TTnT Project (OSS Parts ) (Internal Version) 051121_New_Q1 2008 - J027 - cash flow conso - WP_(11)unrealised ex.rate_(3)Aging AR 5" xfId="1043"/>
    <cellStyle name="_Quotation for TTnT Project (OSS Parts ) (Internal Version) 051121_New_Q1 2008 - J027 - JI Group - Note R11" xfId="1044"/>
    <cellStyle name="_Quotation for TTnT Project (OSS Parts ) (Internal Version) 051121_New_Q1 2008 - J027 - JI Group - Note R11_(11)unrealised ex.rate" xfId="1045"/>
    <cellStyle name="_Quotation for TTnT Project (OSS Parts ) (Internal Version) 051121_New_Q1 2008 - J027 - JI Group - Note R11_(11)unrealised ex.rate 2" xfId="1046"/>
    <cellStyle name="_Quotation for TTnT Project (OSS Parts ) (Internal Version) 051121_New_Q1 2008 - J027 - JI Group - Note R11_(11)unrealised ex.rate 3" xfId="1047"/>
    <cellStyle name="_Quotation for TTnT Project (OSS Parts ) (Internal Version) 051121_New_Q1 2008 - J027 - JI Group - Note R11_(11)unrealised ex.rate 4" xfId="1048"/>
    <cellStyle name="_Quotation for TTnT Project (OSS Parts ) (Internal Version) 051121_New_Q1 2008 - J027 - JI Group - Note R11_(11)unrealised ex.rate 5" xfId="1049"/>
    <cellStyle name="_Quotation for TTnT Project (OSS Parts ) (Internal Version) 051121_New_Q1 2008 - J027 - JI Group - Note R11_(11)unrealised ex.rate_(2)Sum of cash&amp;cash equipvalent" xfId="1050"/>
    <cellStyle name="_Quotation for TTnT Project (OSS Parts ) (Internal Version) 051121_New_Q1 2008 - J027 - JI Group - Note R11_(11)unrealised ex.rate_(2)Sum of cash&amp;cash equipvalent 2" xfId="1051"/>
    <cellStyle name="_Quotation for TTnT Project (OSS Parts ) (Internal Version) 051121_New_Q1 2008 - J027 - JI Group - Note R11_(11)unrealised ex.rate_(2)Sum of cash&amp;cash equipvalent 3" xfId="1052"/>
    <cellStyle name="_Quotation for TTnT Project (OSS Parts ) (Internal Version) 051121_New_Q1 2008 - J027 - JI Group - Note R11_(11)unrealised ex.rate_(2)Sum of cash&amp;cash equipvalent 4" xfId="1053"/>
    <cellStyle name="_Quotation for TTnT Project (OSS Parts ) (Internal Version) 051121_New_Q1 2008 - J027 - JI Group - Note R11_(11)unrealised ex.rate_(2)Sum of cash&amp;cash equipvalent 5" xfId="1054"/>
    <cellStyle name="_Quotation for TTnT Project (OSS Parts ) (Internal Version) 051121_New_Q1 2008 - J027 - JI Group - Note R11_(11)unrealised ex.rate_(3)Aging AR" xfId="1055"/>
    <cellStyle name="_Quotation for TTnT Project (OSS Parts ) (Internal Version) 051121_New_Q1 2008 - J027 - JI Group - Note R11_(11)unrealised ex.rate_(3)Aging AR 2" xfId="1056"/>
    <cellStyle name="_Quotation for TTnT Project (OSS Parts ) (Internal Version) 051121_New_Q1 2008 - J027 - JI Group - Note R11_(11)unrealised ex.rate_(3)Aging AR 3" xfId="1057"/>
    <cellStyle name="_Quotation for TTnT Project (OSS Parts ) (Internal Version) 051121_New_Q1 2008 - J027 - JI Group - Note R11_(11)unrealised ex.rate_(3)Aging AR 4" xfId="1058"/>
    <cellStyle name="_Quotation for TTnT Project (OSS Parts ) (Internal Version) 051121_New_Q1 2008 - J027 - JI Group - Note R11_(11)unrealised ex.rate_(3)Aging AR 5" xfId="1059"/>
    <cellStyle name="_Quotation for TTnT Project (OSS Parts ) (Internal Version) 051121_New_R11_Detail cash flow" xfId="1060"/>
    <cellStyle name="_Quotation for TTnT Project (Warranty Part , Option 1) (Internal Version) 051123_New" xfId="1061"/>
    <cellStyle name="_R11_Detail cash flow" xfId="1062"/>
    <cellStyle name="_R11_Detail cash flow_(2)Sum of cash&amp;cash equivalent" xfId="1063"/>
    <cellStyle name="_Summary_Value_13Dec05" xfId="1064"/>
    <cellStyle name="_Summary_Value_13Dec05_(11)unrealised ex.rate" xfId="1065"/>
    <cellStyle name="_Summary_Value_13Dec05_(11)unrealised ex.rate 2" xfId="1066"/>
    <cellStyle name="_Summary_Value_13Dec05_(11)unrealised ex.rate 3" xfId="1067"/>
    <cellStyle name="_Summary_Value_13Dec05_(11)unrealised ex.rate 4" xfId="1068"/>
    <cellStyle name="_Summary_Value_13Dec05_(11)unrealised ex.rate 5" xfId="1069"/>
    <cellStyle name="_Summary_Value_13Dec05_(11)unrealised ex.rate_(2)Sum of cash&amp;cash equipvalent" xfId="1070"/>
    <cellStyle name="_Summary_Value_13Dec05_(11)unrealised ex.rate_(2)Sum of cash&amp;cash equipvalent 2" xfId="1071"/>
    <cellStyle name="_Summary_Value_13Dec05_(11)unrealised ex.rate_(2)Sum of cash&amp;cash equipvalent 3" xfId="1072"/>
    <cellStyle name="_Summary_Value_13Dec05_(11)unrealised ex.rate_(2)Sum of cash&amp;cash equipvalent 4" xfId="1073"/>
    <cellStyle name="_Summary_Value_13Dec05_(11)unrealised ex.rate_(2)Sum of cash&amp;cash equipvalent 5" xfId="1074"/>
    <cellStyle name="_Summary_Value_13Dec05_(11)unrealised ex.rate_(3)Aging AR" xfId="1075"/>
    <cellStyle name="_Summary_Value_13Dec05_(11)unrealised ex.rate_(3)Aging AR 2" xfId="1076"/>
    <cellStyle name="_Summary_Value_13Dec05_(11)unrealised ex.rate_(3)Aging AR 3" xfId="1077"/>
    <cellStyle name="_Summary_Value_13Dec05_(11)unrealised ex.rate_(3)Aging AR 4" xfId="1078"/>
    <cellStyle name="_Summary_Value_13Dec05_(11)unrealised ex.rate_(3)Aging AR 5" xfId="1079"/>
    <cellStyle name="_Summary_Value_13Dec05_2008Q1_JI Group - Note R11" xfId="1080"/>
    <cellStyle name="_Summary_Value_13Dec05_2008Q1_JI Group - Note R11_(11)unrealised ex.rate" xfId="1081"/>
    <cellStyle name="_Summary_Value_13Dec05_2008Q1_JI Group - Note R11_(11)unrealised ex.rate 2" xfId="1082"/>
    <cellStyle name="_Summary_Value_13Dec05_2008Q1_JI Group - Note R11_(11)unrealised ex.rate 3" xfId="1083"/>
    <cellStyle name="_Summary_Value_13Dec05_2008Q1_JI Group - Note R11_(11)unrealised ex.rate 4" xfId="1084"/>
    <cellStyle name="_Summary_Value_13Dec05_2008Q1_JI Group - Note R11_(11)unrealised ex.rate 5" xfId="1085"/>
    <cellStyle name="_Summary_Value_13Dec05_2008Q1_JI Group - Note R11_(11)unrealised ex.rate_(2)Sum of cash&amp;cash equipvalent" xfId="1086"/>
    <cellStyle name="_Summary_Value_13Dec05_2008Q1_JI Group - Note R11_(11)unrealised ex.rate_(2)Sum of cash&amp;cash equipvalent 2" xfId="1087"/>
    <cellStyle name="_Summary_Value_13Dec05_2008Q1_JI Group - Note R11_(11)unrealised ex.rate_(2)Sum of cash&amp;cash equipvalent 3" xfId="1088"/>
    <cellStyle name="_Summary_Value_13Dec05_2008Q1_JI Group - Note R11_(11)unrealised ex.rate_(2)Sum of cash&amp;cash equipvalent 4" xfId="1089"/>
    <cellStyle name="_Summary_Value_13Dec05_2008Q1_JI Group - Note R11_(11)unrealised ex.rate_(2)Sum of cash&amp;cash equipvalent 5" xfId="1090"/>
    <cellStyle name="_Summary_Value_13Dec05_2008Q1_JI Group - Note R11_(11)unrealised ex.rate_(3)Aging AR" xfId="1091"/>
    <cellStyle name="_Summary_Value_13Dec05_2008Q1_JI Group - Note R11_(11)unrealised ex.rate_(3)Aging AR 2" xfId="1092"/>
    <cellStyle name="_Summary_Value_13Dec05_2008Q1_JI Group - Note R11_(11)unrealised ex.rate_(3)Aging AR 3" xfId="1093"/>
    <cellStyle name="_Summary_Value_13Dec05_2008Q1_JI Group - Note R11_(11)unrealised ex.rate_(3)Aging AR 4" xfId="1094"/>
    <cellStyle name="_Summary_Value_13Dec05_2008Q1_JI Group - Note R11_(11)unrealised ex.rate_(3)Aging AR 5" xfId="1095"/>
    <cellStyle name="_Summary_Value_13Dec05_Q1 2008 - J027 - cash flow conso - WP" xfId="1096"/>
    <cellStyle name="_Summary_Value_13Dec05_Q1 2008 - J027 - cash flow conso - WP_(11)unrealised ex.rate" xfId="1097"/>
    <cellStyle name="_Summary_Value_13Dec05_Q1 2008 - J027 - cash flow conso - WP_(11)unrealised ex.rate 2" xfId="1098"/>
    <cellStyle name="_Summary_Value_13Dec05_Q1 2008 - J027 - cash flow conso - WP_(11)unrealised ex.rate 3" xfId="1099"/>
    <cellStyle name="_Summary_Value_13Dec05_Q1 2008 - J027 - cash flow conso - WP_(11)unrealised ex.rate 4" xfId="1100"/>
    <cellStyle name="_Summary_Value_13Dec05_Q1 2008 - J027 - cash flow conso - WP_(11)unrealised ex.rate 5" xfId="1101"/>
    <cellStyle name="_Summary_Value_13Dec05_Q1 2008 - J027 - cash flow conso - WP_(11)unrealised ex.rate_(2)Sum of cash&amp;cash equipvalent" xfId="1102"/>
    <cellStyle name="_Summary_Value_13Dec05_Q1 2008 - J027 - cash flow conso - WP_(11)unrealised ex.rate_(2)Sum of cash&amp;cash equipvalent 2" xfId="1103"/>
    <cellStyle name="_Summary_Value_13Dec05_Q1 2008 - J027 - cash flow conso - WP_(11)unrealised ex.rate_(2)Sum of cash&amp;cash equipvalent 3" xfId="1104"/>
    <cellStyle name="_Summary_Value_13Dec05_Q1 2008 - J027 - cash flow conso - WP_(11)unrealised ex.rate_(2)Sum of cash&amp;cash equipvalent 4" xfId="1105"/>
    <cellStyle name="_Summary_Value_13Dec05_Q1 2008 - J027 - cash flow conso - WP_(11)unrealised ex.rate_(2)Sum of cash&amp;cash equipvalent 5" xfId="1106"/>
    <cellStyle name="_Summary_Value_13Dec05_Q1 2008 - J027 - cash flow conso - WP_(11)unrealised ex.rate_(3)Aging AR" xfId="1107"/>
    <cellStyle name="_Summary_Value_13Dec05_Q1 2008 - J027 - cash flow conso - WP_(11)unrealised ex.rate_(3)Aging AR 2" xfId="1108"/>
    <cellStyle name="_Summary_Value_13Dec05_Q1 2008 - J027 - cash flow conso - WP_(11)unrealised ex.rate_(3)Aging AR 3" xfId="1109"/>
    <cellStyle name="_Summary_Value_13Dec05_Q1 2008 - J027 - cash flow conso - WP_(11)unrealised ex.rate_(3)Aging AR 4" xfId="1110"/>
    <cellStyle name="_Summary_Value_13Dec05_Q1 2008 - J027 - cash flow conso - WP_(11)unrealised ex.rate_(3)Aging AR 5" xfId="1111"/>
    <cellStyle name="_Summary_Value_13Dec05_Q1 2008 - J027 - JI Group - Note R11" xfId="1112"/>
    <cellStyle name="_Summary_Value_13Dec05_Q1 2008 - J027 - JI Group - Note R11_(11)unrealised ex.rate" xfId="1113"/>
    <cellStyle name="_Summary_Value_13Dec05_Q1 2008 - J027 - JI Group - Note R11_(11)unrealised ex.rate 2" xfId="1114"/>
    <cellStyle name="_Summary_Value_13Dec05_Q1 2008 - J027 - JI Group - Note R11_(11)unrealised ex.rate 3" xfId="1115"/>
    <cellStyle name="_Summary_Value_13Dec05_Q1 2008 - J027 - JI Group - Note R11_(11)unrealised ex.rate 4" xfId="1116"/>
    <cellStyle name="_Summary_Value_13Dec05_Q1 2008 - J027 - JI Group - Note R11_(11)unrealised ex.rate 5" xfId="1117"/>
    <cellStyle name="_Summary_Value_13Dec05_Q1 2008 - J027 - JI Group - Note R11_(11)unrealised ex.rate_(2)Sum of cash&amp;cash equipvalent" xfId="1118"/>
    <cellStyle name="_Summary_Value_13Dec05_Q1 2008 - J027 - JI Group - Note R11_(11)unrealised ex.rate_(2)Sum of cash&amp;cash equipvalent 2" xfId="1119"/>
    <cellStyle name="_Summary_Value_13Dec05_Q1 2008 - J027 - JI Group - Note R11_(11)unrealised ex.rate_(2)Sum of cash&amp;cash equipvalent 3" xfId="1120"/>
    <cellStyle name="_Summary_Value_13Dec05_Q1 2008 - J027 - JI Group - Note R11_(11)unrealised ex.rate_(2)Sum of cash&amp;cash equipvalent 4" xfId="1121"/>
    <cellStyle name="_Summary_Value_13Dec05_Q1 2008 - J027 - JI Group - Note R11_(11)unrealised ex.rate_(2)Sum of cash&amp;cash equipvalent 5" xfId="1122"/>
    <cellStyle name="_Summary_Value_13Dec05_Q1 2008 - J027 - JI Group - Note R11_(11)unrealised ex.rate_(3)Aging AR" xfId="1123"/>
    <cellStyle name="_Summary_Value_13Dec05_Q1 2008 - J027 - JI Group - Note R11_(11)unrealised ex.rate_(3)Aging AR 2" xfId="1124"/>
    <cellStyle name="_Summary_Value_13Dec05_Q1 2008 - J027 - JI Group - Note R11_(11)unrealised ex.rate_(3)Aging AR 3" xfId="1125"/>
    <cellStyle name="_Summary_Value_13Dec05_Q1 2008 - J027 - JI Group - Note R11_(11)unrealised ex.rate_(3)Aging AR 4" xfId="1126"/>
    <cellStyle name="_Summary_Value_13Dec05_Q1 2008 - J027 - JI Group - Note R11_(11)unrealised ex.rate_(3)Aging AR 5" xfId="1127"/>
    <cellStyle name="_Summary_Value_13Dec05_R11_Detail cash flow" xfId="1128"/>
    <cellStyle name="_Summary_Value_13Dec05_R11_Detail cash flow_(2)Sum of cash&amp;cash equivalent" xfId="1129"/>
    <cellStyle name="_TELLIN Rack Layout V20041214" xfId="1130"/>
    <cellStyle name="_TTT BB Price summary to JTS_030206" xfId="1131"/>
    <cellStyle name="_UIN综合智能网USAU报价模板-040318修改版" xfId="1132"/>
    <cellStyle name="_排队机单板清单050508" xfId="1133"/>
    <cellStyle name="_数据业务机柜配置大全051020" xfId="1134"/>
    <cellStyle name="_模板" xfId="1135"/>
    <cellStyle name="_模板_(11)unrealised ex.rate" xfId="1136"/>
    <cellStyle name="_模板_(11)unrealised ex.rate 2" xfId="1137"/>
    <cellStyle name="_模板_(11)unrealised ex.rate 3" xfId="1138"/>
    <cellStyle name="_模板_(11)unrealised ex.rate 4" xfId="1139"/>
    <cellStyle name="_模板_(11)unrealised ex.rate 5" xfId="1140"/>
    <cellStyle name="_模板_(11)unrealised ex.rate_(2)Sum of cash&amp;cash equipvalent" xfId="1141"/>
    <cellStyle name="_模板_(11)unrealised ex.rate_(2)Sum of cash&amp;cash equipvalent 2" xfId="1142"/>
    <cellStyle name="_模板_(11)unrealised ex.rate_(2)Sum of cash&amp;cash equipvalent 3" xfId="1143"/>
    <cellStyle name="_模板_(11)unrealised ex.rate_(2)Sum of cash&amp;cash equipvalent 4" xfId="1144"/>
    <cellStyle name="_模板_(11)unrealised ex.rate_(2)Sum of cash&amp;cash equipvalent 5" xfId="1145"/>
    <cellStyle name="_模板_(11)unrealised ex.rate_(3)Aging AR" xfId="1146"/>
    <cellStyle name="_模板_(11)unrealised ex.rate_(3)Aging AR 2" xfId="1147"/>
    <cellStyle name="_模板_(11)unrealised ex.rate_(3)Aging AR 3" xfId="1148"/>
    <cellStyle name="_模板_(11)unrealised ex.rate_(3)Aging AR 4" xfId="1149"/>
    <cellStyle name="_模板_(11)unrealised ex.rate_(3)Aging AR 5" xfId="1150"/>
    <cellStyle name="_模板_2008Q1_JI Group - Note R11" xfId="1151"/>
    <cellStyle name="_模板_2008Q1_JI Group - Note R11_(11)unrealised ex.rate" xfId="1152"/>
    <cellStyle name="_模板_2008Q1_JI Group - Note R11_(11)unrealised ex.rate 2" xfId="1153"/>
    <cellStyle name="_模板_2008Q1_JI Group - Note R11_(11)unrealised ex.rate 3" xfId="1154"/>
    <cellStyle name="_模板_2008Q1_JI Group - Note R11_(11)unrealised ex.rate 4" xfId="1155"/>
    <cellStyle name="_模板_2008Q1_JI Group - Note R11_(11)unrealised ex.rate 5" xfId="1156"/>
    <cellStyle name="_模板_2008Q1_JI Group - Note R11_(11)unrealised ex.rate_(2)Sum of cash&amp;cash equipvalent" xfId="1157"/>
    <cellStyle name="_模板_2008Q1_JI Group - Note R11_(11)unrealised ex.rate_(2)Sum of cash&amp;cash equipvalent 2" xfId="1158"/>
    <cellStyle name="_模板_2008Q1_JI Group - Note R11_(11)unrealised ex.rate_(2)Sum of cash&amp;cash equipvalent 3" xfId="1159"/>
    <cellStyle name="_模板_2008Q1_JI Group - Note R11_(11)unrealised ex.rate_(2)Sum of cash&amp;cash equipvalent 4" xfId="1160"/>
    <cellStyle name="_模板_2008Q1_JI Group - Note R11_(11)unrealised ex.rate_(2)Sum of cash&amp;cash equipvalent 5" xfId="1161"/>
    <cellStyle name="_模板_2008Q1_JI Group - Note R11_(11)unrealised ex.rate_(3)Aging AR" xfId="1162"/>
    <cellStyle name="_模板_2008Q1_JI Group - Note R11_(11)unrealised ex.rate_(3)Aging AR 2" xfId="1163"/>
    <cellStyle name="_模板_2008Q1_JI Group - Note R11_(11)unrealised ex.rate_(3)Aging AR 3" xfId="1164"/>
    <cellStyle name="_模板_2008Q1_JI Group - Note R11_(11)unrealised ex.rate_(3)Aging AR 4" xfId="1165"/>
    <cellStyle name="_模板_2008Q1_JI Group - Note R11_(11)unrealised ex.rate_(3)Aging AR 5" xfId="1166"/>
    <cellStyle name="_模板_Q1 2008 - J027 - cash flow conso - WP" xfId="1167"/>
    <cellStyle name="_模板_Q1 2008 - J027 - cash flow conso - WP_(11)unrealised ex.rate" xfId="1168"/>
    <cellStyle name="_模板_Q1 2008 - J027 - cash flow conso - WP_(11)unrealised ex.rate 2" xfId="1169"/>
    <cellStyle name="_模板_Q1 2008 - J027 - cash flow conso - WP_(11)unrealised ex.rate 3" xfId="1170"/>
    <cellStyle name="_模板_Q1 2008 - J027 - cash flow conso - WP_(11)unrealised ex.rate 4" xfId="1171"/>
    <cellStyle name="_模板_Q1 2008 - J027 - cash flow conso - WP_(11)unrealised ex.rate 5" xfId="1172"/>
    <cellStyle name="_模板_Q1 2008 - J027 - cash flow conso - WP_(11)unrealised ex.rate_(2)Sum of cash&amp;cash equipvalent" xfId="1173"/>
    <cellStyle name="_模板_Q1 2008 - J027 - cash flow conso - WP_(11)unrealised ex.rate_(2)Sum of cash&amp;cash equipvalent 2" xfId="1174"/>
    <cellStyle name="_模板_Q1 2008 - J027 - cash flow conso - WP_(11)unrealised ex.rate_(2)Sum of cash&amp;cash equipvalent 3" xfId="1175"/>
    <cellStyle name="_模板_Q1 2008 - J027 - cash flow conso - WP_(11)unrealised ex.rate_(2)Sum of cash&amp;cash equipvalent 4" xfId="1176"/>
    <cellStyle name="_模板_Q1 2008 - J027 - cash flow conso - WP_(11)unrealised ex.rate_(2)Sum of cash&amp;cash equipvalent 5" xfId="1177"/>
    <cellStyle name="_模板_Q1 2008 - J027 - cash flow conso - WP_(11)unrealised ex.rate_(3)Aging AR" xfId="1178"/>
    <cellStyle name="_模板_Q1 2008 - J027 - cash flow conso - WP_(11)unrealised ex.rate_(3)Aging AR 2" xfId="1179"/>
    <cellStyle name="_模板_Q1 2008 - J027 - cash flow conso - WP_(11)unrealised ex.rate_(3)Aging AR 3" xfId="1180"/>
    <cellStyle name="_模板_Q1 2008 - J027 - cash flow conso - WP_(11)unrealised ex.rate_(3)Aging AR 4" xfId="1181"/>
    <cellStyle name="_模板_Q1 2008 - J027 - cash flow conso - WP_(11)unrealised ex.rate_(3)Aging AR 5" xfId="1182"/>
    <cellStyle name="_模板_Q1 2008 - J027 - JI Group - Note R11" xfId="1183"/>
    <cellStyle name="_模板_Q1 2008 - J027 - JI Group - Note R11_(11)unrealised ex.rate" xfId="1184"/>
    <cellStyle name="_模板_Q1 2008 - J027 - JI Group - Note R11_(11)unrealised ex.rate 2" xfId="1185"/>
    <cellStyle name="_模板_Q1 2008 - J027 - JI Group - Note R11_(11)unrealised ex.rate 3" xfId="1186"/>
    <cellStyle name="_模板_Q1 2008 - J027 - JI Group - Note R11_(11)unrealised ex.rate 4" xfId="1187"/>
    <cellStyle name="_模板_Q1 2008 - J027 - JI Group - Note R11_(11)unrealised ex.rate 5" xfId="1188"/>
    <cellStyle name="_模板_Q1 2008 - J027 - JI Group - Note R11_(11)unrealised ex.rate_(2)Sum of cash&amp;cash equipvalent" xfId="1189"/>
    <cellStyle name="_模板_Q1 2008 - J027 - JI Group - Note R11_(11)unrealised ex.rate_(2)Sum of cash&amp;cash equipvalent 2" xfId="1190"/>
    <cellStyle name="_模板_Q1 2008 - J027 - JI Group - Note R11_(11)unrealised ex.rate_(2)Sum of cash&amp;cash equipvalent 3" xfId="1191"/>
    <cellStyle name="_模板_Q1 2008 - J027 - JI Group - Note R11_(11)unrealised ex.rate_(2)Sum of cash&amp;cash equipvalent 4" xfId="1192"/>
    <cellStyle name="_模板_Q1 2008 - J027 - JI Group - Note R11_(11)unrealised ex.rate_(2)Sum of cash&amp;cash equipvalent 5" xfId="1193"/>
    <cellStyle name="_模板_Q1 2008 - J027 - JI Group - Note R11_(11)unrealised ex.rate_(3)Aging AR" xfId="1194"/>
    <cellStyle name="_模板_Q1 2008 - J027 - JI Group - Note R11_(11)unrealised ex.rate_(3)Aging AR 2" xfId="1195"/>
    <cellStyle name="_模板_Q1 2008 - J027 - JI Group - Note R11_(11)unrealised ex.rate_(3)Aging AR 3" xfId="1196"/>
    <cellStyle name="_模板_Q1 2008 - J027 - JI Group - Note R11_(11)unrealised ex.rate_(3)Aging AR 4" xfId="1197"/>
    <cellStyle name="_模板_Q1 2008 - J027 - JI Group - Note R11_(11)unrealised ex.rate_(3)Aging AR 5" xfId="1198"/>
    <cellStyle name="_模板_R11_Detail cash flow" xfId="1199"/>
    <cellStyle name="_模板_R11_Detail cash flow_(2)Sum of cash&amp;cash equivalent" xfId="1200"/>
    <cellStyle name="_移动ICD报价模板V3.0（B排，20050301,HP）" xfId="1201"/>
    <cellStyle name="0,0_x000d__x000a_NA_x000d__x000a_" xfId="1202"/>
    <cellStyle name="1.1" xfId="1203"/>
    <cellStyle name="1.10" xfId="1204"/>
    <cellStyle name="20% - Accent1 2" xfId="1205"/>
    <cellStyle name="20% - Accent1 2 2" xfId="1206"/>
    <cellStyle name="20% - Accent1 2 3" xfId="1207"/>
    <cellStyle name="20% - Accent1 3" xfId="1208"/>
    <cellStyle name="20% - Accent1 3 2" xfId="1209"/>
    <cellStyle name="20% - Accent1 3 3" xfId="1210"/>
    <cellStyle name="20% - Accent1 4" xfId="1211"/>
    <cellStyle name="20% - Accent1 5" xfId="1212"/>
    <cellStyle name="20% - Accent1 6" xfId="1213"/>
    <cellStyle name="20% - Accent1 7" xfId="1214"/>
    <cellStyle name="20% - Accent1 8" xfId="1215"/>
    <cellStyle name="20% - Accent1 9" xfId="1216"/>
    <cellStyle name="20% - Accent2 2" xfId="1217"/>
    <cellStyle name="20% - Accent2 2 2" xfId="1218"/>
    <cellStyle name="20% - Accent2 2 3" xfId="1219"/>
    <cellStyle name="20% - Accent2 3" xfId="1220"/>
    <cellStyle name="20% - Accent2 3 2" xfId="1221"/>
    <cellStyle name="20% - Accent2 3 3" xfId="1222"/>
    <cellStyle name="20% - Accent2 4" xfId="1223"/>
    <cellStyle name="20% - Accent2 5" xfId="1224"/>
    <cellStyle name="20% - Accent2 6" xfId="1225"/>
    <cellStyle name="20% - Accent2 7" xfId="1226"/>
    <cellStyle name="20% - Accent2 8" xfId="1227"/>
    <cellStyle name="20% - Accent2 9" xfId="1228"/>
    <cellStyle name="20% - Accent3 2" xfId="1229"/>
    <cellStyle name="20% - Accent3 2 2" xfId="1230"/>
    <cellStyle name="20% - Accent3 2 3" xfId="1231"/>
    <cellStyle name="20% - Accent3 3" xfId="1232"/>
    <cellStyle name="20% - Accent3 3 2" xfId="1233"/>
    <cellStyle name="20% - Accent3 3 3" xfId="1234"/>
    <cellStyle name="20% - Accent3 4" xfId="1235"/>
    <cellStyle name="20% - Accent3 5" xfId="1236"/>
    <cellStyle name="20% - Accent3 6" xfId="1237"/>
    <cellStyle name="20% - Accent3 7" xfId="1238"/>
    <cellStyle name="20% - Accent4 2" xfId="1239"/>
    <cellStyle name="20% - Accent4 3" xfId="1240"/>
    <cellStyle name="20% - Accent4 4" xfId="1241"/>
    <cellStyle name="20% - Accent4 5" xfId="1242"/>
    <cellStyle name="20% - Accent4 6" xfId="1243"/>
    <cellStyle name="20% - Accent5 2" xfId="1244"/>
    <cellStyle name="20% - Accent5 3" xfId="1245"/>
    <cellStyle name="20% - Accent5 4" xfId="1246"/>
    <cellStyle name="20% - Accent5 5" xfId="1247"/>
    <cellStyle name="20% - Accent5 6" xfId="1248"/>
    <cellStyle name="20% - Accent6 2" xfId="1249"/>
    <cellStyle name="20% - Accent6 3" xfId="1250"/>
    <cellStyle name="20% - Accent6 4" xfId="1251"/>
    <cellStyle name="20% - Accent6 5" xfId="1252"/>
    <cellStyle name="20% - Accent6 6" xfId="1253"/>
    <cellStyle name="20% - ส่วนที่ถูกเน้น1" xfId="1254"/>
    <cellStyle name="20% - ส่วนที่ถูกเน้น2" xfId="1255"/>
    <cellStyle name="20% - ส่วนที่ถูกเน้น3" xfId="1256"/>
    <cellStyle name="20% - ส่วนที่ถูกเน้น4" xfId="1257"/>
    <cellStyle name="20% - ส่วนที่ถูกเน้น5" xfId="1258"/>
    <cellStyle name="20% - ส่วนที่ถูกเน้น6" xfId="1259"/>
    <cellStyle name="40% - Accent1 2" xfId="1260"/>
    <cellStyle name="40% - Accent1 3" xfId="1261"/>
    <cellStyle name="40% - Accent1 4" xfId="1262"/>
    <cellStyle name="40% - Accent1 5" xfId="1263"/>
    <cellStyle name="40% - Accent1 6" xfId="1264"/>
    <cellStyle name="40% - Accent2 2" xfId="1265"/>
    <cellStyle name="40% - Accent2 3" xfId="1266"/>
    <cellStyle name="40% - Accent2 4" xfId="1267"/>
    <cellStyle name="40% - Accent2 5" xfId="1268"/>
    <cellStyle name="40% - Accent2 6" xfId="1269"/>
    <cellStyle name="40% - Accent3 2" xfId="1270"/>
    <cellStyle name="40% - Accent3 3" xfId="1271"/>
    <cellStyle name="40% - Accent3 4" xfId="1272"/>
    <cellStyle name="40% - Accent3 5" xfId="1273"/>
    <cellStyle name="40% - Accent3 6" xfId="1274"/>
    <cellStyle name="40% - Accent4 2" xfId="1275"/>
    <cellStyle name="40% - Accent4 3" xfId="1276"/>
    <cellStyle name="40% - Accent4 4" xfId="1277"/>
    <cellStyle name="40% - Accent4 5" xfId="1278"/>
    <cellStyle name="40% - Accent4 6" xfId="1279"/>
    <cellStyle name="40% - Accent5 2" xfId="1280"/>
    <cellStyle name="40% - Accent5 3" xfId="1281"/>
    <cellStyle name="40% - Accent5 4" xfId="1282"/>
    <cellStyle name="40% - Accent5 5" xfId="1283"/>
    <cellStyle name="40% - Accent5 6" xfId="1284"/>
    <cellStyle name="40% - Accent6 2" xfId="1285"/>
    <cellStyle name="40% - Accent6 3" xfId="1286"/>
    <cellStyle name="40% - Accent6 4" xfId="1287"/>
    <cellStyle name="40% - Accent6 5" xfId="1288"/>
    <cellStyle name="40% - Accent6 6" xfId="1289"/>
    <cellStyle name="40% - ส่วนที่ถูกเน้น1" xfId="1290"/>
    <cellStyle name="40% - ส่วนที่ถูกเน้น2" xfId="1291"/>
    <cellStyle name="40% - ส่วนที่ถูกเน้น3" xfId="1292"/>
    <cellStyle name="40% - ส่วนที่ถูกเน้น4" xfId="1293"/>
    <cellStyle name="40% - ส่วนที่ถูกเน้น5" xfId="1294"/>
    <cellStyle name="40% - ส่วนที่ถูกเน้น6" xfId="1295"/>
    <cellStyle name="60% - Accent1 2" xfId="1296"/>
    <cellStyle name="60% - Accent1 3" xfId="1297"/>
    <cellStyle name="60% - Accent1 4" xfId="1298"/>
    <cellStyle name="60% - Accent1 5" xfId="1299"/>
    <cellStyle name="60% - Accent1 6" xfId="1300"/>
    <cellStyle name="60% - Accent2 2" xfId="1301"/>
    <cellStyle name="60% - Accent2 3" xfId="1302"/>
    <cellStyle name="60% - Accent2 4" xfId="1303"/>
    <cellStyle name="60% - Accent2 5" xfId="1304"/>
    <cellStyle name="60% - Accent2 6" xfId="1305"/>
    <cellStyle name="60% - Accent3 2" xfId="1306"/>
    <cellStyle name="60% - Accent3 3" xfId="1307"/>
    <cellStyle name="60% - Accent3 4" xfId="1308"/>
    <cellStyle name="60% - Accent3 5" xfId="1309"/>
    <cellStyle name="60% - Accent3 6" xfId="1310"/>
    <cellStyle name="60% - Accent4 2" xfId="1311"/>
    <cellStyle name="60% - Accent4 3" xfId="1312"/>
    <cellStyle name="60% - Accent4 4" xfId="1313"/>
    <cellStyle name="60% - Accent4 5" xfId="1314"/>
    <cellStyle name="60% - Accent4 6" xfId="1315"/>
    <cellStyle name="60% - Accent5 2" xfId="1316"/>
    <cellStyle name="60% - Accent5 3" xfId="1317"/>
    <cellStyle name="60% - Accent5 4" xfId="1318"/>
    <cellStyle name="60% - Accent5 5" xfId="1319"/>
    <cellStyle name="60% - Accent5 6" xfId="1320"/>
    <cellStyle name="60% - Accent6 2" xfId="1321"/>
    <cellStyle name="60% - Accent6 3" xfId="1322"/>
    <cellStyle name="60% - Accent6 4" xfId="1323"/>
    <cellStyle name="60% - Accent6 5" xfId="1324"/>
    <cellStyle name="60% - Accent6 6" xfId="1325"/>
    <cellStyle name="60% - ส่วนที่ถูกเน้น1" xfId="1326"/>
    <cellStyle name="60% - ส่วนที่ถูกเน้น2" xfId="1327"/>
    <cellStyle name="60% - ส่วนที่ถูกเน้น3" xfId="1328"/>
    <cellStyle name="60% - ส่วนที่ถูกเน้น4" xfId="1329"/>
    <cellStyle name="60% - ส่วนที่ถูกเน้น5" xfId="1330"/>
    <cellStyle name="60% - ส่วนที่ถูกเน้น6" xfId="1331"/>
    <cellStyle name="75" xfId="1332"/>
    <cellStyle name="Accent1 2" xfId="1333"/>
    <cellStyle name="Accent1 3" xfId="1334"/>
    <cellStyle name="Accent1 4" xfId="1335"/>
    <cellStyle name="Accent1 5" xfId="1336"/>
    <cellStyle name="Accent1 6" xfId="1337"/>
    <cellStyle name="Accent2 2" xfId="1338"/>
    <cellStyle name="Accent2 3" xfId="1339"/>
    <cellStyle name="Accent2 4" xfId="1340"/>
    <cellStyle name="Accent2 5" xfId="1341"/>
    <cellStyle name="Accent2 6" xfId="1342"/>
    <cellStyle name="Accent3 2" xfId="1343"/>
    <cellStyle name="Accent3 3" xfId="1344"/>
    <cellStyle name="Accent3 4" xfId="1345"/>
    <cellStyle name="Accent3 5" xfId="1346"/>
    <cellStyle name="Accent3 6" xfId="1347"/>
    <cellStyle name="Accent4 2" xfId="1348"/>
    <cellStyle name="Accent4 3" xfId="1349"/>
    <cellStyle name="Accent4 4" xfId="1350"/>
    <cellStyle name="Accent4 5" xfId="1351"/>
    <cellStyle name="Accent4 6" xfId="1352"/>
    <cellStyle name="Accent5 2" xfId="1353"/>
    <cellStyle name="Accent5 3" xfId="1354"/>
    <cellStyle name="Accent5 4" xfId="1355"/>
    <cellStyle name="Accent5 5" xfId="1356"/>
    <cellStyle name="Accent5 6" xfId="1357"/>
    <cellStyle name="Accent6 2" xfId="1358"/>
    <cellStyle name="Accent6 2 2" xfId="1359"/>
    <cellStyle name="Accent6 2 3" xfId="1360"/>
    <cellStyle name="Accent6 3" xfId="1361"/>
    <cellStyle name="Accent6 4" xfId="1362"/>
    <cellStyle name="Accent6 5" xfId="1363"/>
    <cellStyle name="ÅëÈ­ [0]_laroux" xfId="1364"/>
    <cellStyle name="ÅëÈ­_laroux" xfId="1365"/>
    <cellStyle name="ÄÞ¸¶ [0]_laroux" xfId="1366"/>
    <cellStyle name="ÄÞ¸¶_laroux" xfId="1367"/>
    <cellStyle name="axlcolour" xfId="1368"/>
    <cellStyle name="Bad 2" xfId="1369"/>
    <cellStyle name="Bad 3" xfId="1370"/>
    <cellStyle name="Bad 4" xfId="1371"/>
    <cellStyle name="Bad 5" xfId="1372"/>
    <cellStyle name="Body" xfId="1373"/>
    <cellStyle name="Ç¥ÁØ_ÀÎÀç°³¹ß¿ø" xfId="1374"/>
    <cellStyle name="Calc Currency (0)" xfId="1375"/>
    <cellStyle name="Calc Currency (0) 2" xfId="1376"/>
    <cellStyle name="Calc Currency (0) 3" xfId="1377"/>
    <cellStyle name="Calc Currency (2)" xfId="1378"/>
    <cellStyle name="Calc Currency (2) 2" xfId="1379"/>
    <cellStyle name="Calc Currency (2) 3" xfId="1380"/>
    <cellStyle name="Calc Percent (0)" xfId="1381"/>
    <cellStyle name="Calc Percent (0) 2" xfId="1382"/>
    <cellStyle name="Calc Percent (0) 3" xfId="1383"/>
    <cellStyle name="Calc Percent (1)" xfId="1384"/>
    <cellStyle name="Calc Percent (1) 2" xfId="1385"/>
    <cellStyle name="Calc Percent (1) 3" xfId="1386"/>
    <cellStyle name="Calc Percent (2)" xfId="1387"/>
    <cellStyle name="Calc Percent (2) 2" xfId="1388"/>
    <cellStyle name="Calc Percent (2) 3" xfId="1389"/>
    <cellStyle name="Calc Units (0)" xfId="1390"/>
    <cellStyle name="Calc Units (0) 2" xfId="1391"/>
    <cellStyle name="Calc Units (0) 3" xfId="1392"/>
    <cellStyle name="Calc Units (1)" xfId="1393"/>
    <cellStyle name="Calc Units (1) 2" xfId="1394"/>
    <cellStyle name="Calc Units (1) 3" xfId="1395"/>
    <cellStyle name="Calc Units (2)" xfId="1396"/>
    <cellStyle name="Calc Units (2) 2" xfId="1397"/>
    <cellStyle name="Calc Units (2) 3" xfId="1398"/>
    <cellStyle name="Calculated" xfId="1399"/>
    <cellStyle name="Calculation 2" xfId="1400"/>
    <cellStyle name="Calculation 3" xfId="1401"/>
    <cellStyle name="Calculation 4" xfId="1402"/>
    <cellStyle name="Calculation 5" xfId="1403"/>
    <cellStyle name="Calculation 6" xfId="1404"/>
    <cellStyle name="category" xfId="1405"/>
    <cellStyle name="category 2" xfId="1406"/>
    <cellStyle name="category 3" xfId="1407"/>
    <cellStyle name="Check Cell 2" xfId="1408"/>
    <cellStyle name="Check Cell 3" xfId="1409"/>
    <cellStyle name="Check Cell 4" xfId="1410"/>
    <cellStyle name="Check Cell 5" xfId="1411"/>
    <cellStyle name="Check Cell 6" xfId="1412"/>
    <cellStyle name="Collegamento ipertestuale" xfId="1413"/>
    <cellStyle name="Collegamento ipertestuale visitato" xfId="1414"/>
    <cellStyle name="Collegamento ipertestuale_2008Q1_JI Group - Note R11" xfId="1415"/>
    <cellStyle name="Comma" xfId="1" builtinId="3"/>
    <cellStyle name="Comma  - Style1" xfId="1417"/>
    <cellStyle name="Comma  - Style2" xfId="1418"/>
    <cellStyle name="Comma  - Style3" xfId="1419"/>
    <cellStyle name="Comma  - Style4" xfId="1420"/>
    <cellStyle name="Comma  - Style5" xfId="1421"/>
    <cellStyle name="Comma  - Style6" xfId="1422"/>
    <cellStyle name="Comma  - Style7" xfId="1423"/>
    <cellStyle name="Comma  - Style7 2" xfId="1424"/>
    <cellStyle name="Comma  - Style7 3" xfId="1425"/>
    <cellStyle name="Comma  - Style8" xfId="1426"/>
    <cellStyle name="Comma  - Style8 2" xfId="1427"/>
    <cellStyle name="Comma  - Style8 3" xfId="1428"/>
    <cellStyle name="Comma [00]" xfId="1429"/>
    <cellStyle name="Comma [00] 2" xfId="1430"/>
    <cellStyle name="Comma [00] 3" xfId="1431"/>
    <cellStyle name="Comma 10" xfId="1432"/>
    <cellStyle name="Comma 11" xfId="1433"/>
    <cellStyle name="Comma 12" xfId="1434"/>
    <cellStyle name="Comma 13" xfId="1435"/>
    <cellStyle name="Comma 14" xfId="1436"/>
    <cellStyle name="Comma 15" xfId="1437"/>
    <cellStyle name="Comma 16" xfId="1438"/>
    <cellStyle name="Comma 17" xfId="1439"/>
    <cellStyle name="Comma 18" xfId="1440"/>
    <cellStyle name="Comma 19" xfId="1441"/>
    <cellStyle name="Comma 2" xfId="1442"/>
    <cellStyle name="Comma 2 2" xfId="1443"/>
    <cellStyle name="Comma 2 3" xfId="1444"/>
    <cellStyle name="Comma 2 4" xfId="1445"/>
    <cellStyle name="Comma 2 5" xfId="1446"/>
    <cellStyle name="Comma 2 6" xfId="1447"/>
    <cellStyle name="Comma 20" xfId="1448"/>
    <cellStyle name="Comma 21" xfId="1449"/>
    <cellStyle name="Comma 22" xfId="1450"/>
    <cellStyle name="Comma 23" xfId="1451"/>
    <cellStyle name="Comma 24" xfId="1452"/>
    <cellStyle name="Comma 25" xfId="1416"/>
    <cellStyle name="Comma 3" xfId="1453"/>
    <cellStyle name="Comma 3 2" xfId="1454"/>
    <cellStyle name="Comma 3 3" xfId="1455"/>
    <cellStyle name="Comma 3 4" xfId="1456"/>
    <cellStyle name="Comma 3 5" xfId="1457"/>
    <cellStyle name="Comma 3 6" xfId="1458"/>
    <cellStyle name="Comma 3 6 2" xfId="1459"/>
    <cellStyle name="Comma 3 7" xfId="1460"/>
    <cellStyle name="Comma 4" xfId="1461"/>
    <cellStyle name="Comma 4 2" xfId="1462"/>
    <cellStyle name="Comma 4 3" xfId="1463"/>
    <cellStyle name="Comma 4 3 2" xfId="1464"/>
    <cellStyle name="Comma 4 4" xfId="1465"/>
    <cellStyle name="Comma 5" xfId="1466"/>
    <cellStyle name="Comma 6" xfId="1467"/>
    <cellStyle name="Comma 7" xfId="1468"/>
    <cellStyle name="Comma 8" xfId="1469"/>
    <cellStyle name="Comma 9" xfId="1470"/>
    <cellStyle name="comma zerodec" xfId="2"/>
    <cellStyle name="comma zerodec 2" xfId="1472"/>
    <cellStyle name="comma zerodec 2 2" xfId="1473"/>
    <cellStyle name="comma zerodec 2 3" xfId="1474"/>
    <cellStyle name="comma zerodec 3" xfId="1475"/>
    <cellStyle name="comma zerodec 4" xfId="1476"/>
    <cellStyle name="comma zerodec 5" xfId="1471"/>
    <cellStyle name="Credit" xfId="1477"/>
    <cellStyle name="Credit subtotal" xfId="1478"/>
    <cellStyle name="Credit Total" xfId="1479"/>
    <cellStyle name="Credit_(2)Sum of cash&amp;cash equivalent" xfId="1480"/>
    <cellStyle name="Currency [00]" xfId="1481"/>
    <cellStyle name="Currency [00] 2" xfId="1482"/>
    <cellStyle name="Currency [00] 3" xfId="1483"/>
    <cellStyle name="Currency1" xfId="3"/>
    <cellStyle name="Currency1 2" xfId="1485"/>
    <cellStyle name="Currency1 3" xfId="1484"/>
    <cellStyle name="Date" xfId="1486"/>
    <cellStyle name="Date 2" xfId="1487"/>
    <cellStyle name="Date 3" xfId="1488"/>
    <cellStyle name="Date Short" xfId="1489"/>
    <cellStyle name="Date Short 2" xfId="1490"/>
    <cellStyle name="Date Short 3" xfId="1491"/>
    <cellStyle name="Date_(15) Inventory" xfId="1492"/>
    <cellStyle name="Debit" xfId="1493"/>
    <cellStyle name="Debit subtotal" xfId="1494"/>
    <cellStyle name="Debit Total" xfId="1495"/>
    <cellStyle name="Debit_(2)Sum of cash&amp;cash equivalent" xfId="1496"/>
    <cellStyle name="Dezimal [0]_Referenzkonfigurationen; Vergult 14.7" xfId="1497"/>
    <cellStyle name="Dezimal_Referenzkonfigurationen; Vergult 14.7" xfId="1498"/>
    <cellStyle name="Dollar (zero dec)" xfId="4"/>
    <cellStyle name="Dollar (zero dec) 2" xfId="1500"/>
    <cellStyle name="Dollar (zero dec) 3" xfId="1499"/>
    <cellStyle name="Dollars" xfId="1501"/>
    <cellStyle name="Dollars 2" xfId="1502"/>
    <cellStyle name="Dollars 3" xfId="1503"/>
    <cellStyle name="E&amp;Y House" xfId="5"/>
    <cellStyle name="E&amp;Y House 2" xfId="1504"/>
    <cellStyle name="E&amp;Y House 3" xfId="1505"/>
    <cellStyle name="E&amp;Y House 4" xfId="1506"/>
    <cellStyle name="En-t?te 1" xfId="1507"/>
    <cellStyle name="En-t?te 2" xfId="1508"/>
    <cellStyle name="Enter Currency (0)" xfId="1509"/>
    <cellStyle name="Enter Currency (0) 2" xfId="1510"/>
    <cellStyle name="Enter Currency (0) 3" xfId="1511"/>
    <cellStyle name="Enter Currency (2)" xfId="1512"/>
    <cellStyle name="Enter Currency (2) 2" xfId="1513"/>
    <cellStyle name="Enter Currency (2) 3" xfId="1514"/>
    <cellStyle name="Enter Units (0)" xfId="1515"/>
    <cellStyle name="Enter Units (0) 2" xfId="1516"/>
    <cellStyle name="Enter Units (0) 3" xfId="1517"/>
    <cellStyle name="Enter Units (1)" xfId="1518"/>
    <cellStyle name="Enter Units (1) 2" xfId="1519"/>
    <cellStyle name="Enter Units (1) 3" xfId="1520"/>
    <cellStyle name="Enter Units (2)" xfId="1521"/>
    <cellStyle name="Enter Units (2) 2" xfId="1522"/>
    <cellStyle name="Enter Units (2) 3" xfId="1523"/>
    <cellStyle name="En-tête 1" xfId="1524"/>
    <cellStyle name="En-tête 2" xfId="1525"/>
    <cellStyle name="entry box" xfId="1526"/>
    <cellStyle name="En-t๊te 1" xfId="1527"/>
    <cellStyle name="En-t๊te 2" xfId="1528"/>
    <cellStyle name="Euro" xfId="1529"/>
    <cellStyle name="Euro 10" xfId="1530"/>
    <cellStyle name="Euro 2" xfId="1531"/>
    <cellStyle name="Euro 3" xfId="1532"/>
    <cellStyle name="Euro 4" xfId="1533"/>
    <cellStyle name="Euro 5" xfId="1534"/>
    <cellStyle name="Euro 6" xfId="1535"/>
    <cellStyle name="Euro 7" xfId="1536"/>
    <cellStyle name="Euro 8" xfId="1537"/>
    <cellStyle name="Euro 9" xfId="1538"/>
    <cellStyle name="Euro_(2)Sum of cash&amp;cash equivalent" xfId="1539"/>
    <cellStyle name="Excel Built-in Normal" xfId="1540"/>
    <cellStyle name="explanation" xfId="1541"/>
    <cellStyle name="Explanatory Text 2" xfId="1542"/>
    <cellStyle name="Explanatory Text 3" xfId="1543"/>
    <cellStyle name="Explanatory Text 4" xfId="1544"/>
    <cellStyle name="Explanatory Text 5" xfId="1545"/>
    <cellStyle name="Explanatory Text 6" xfId="1546"/>
    <cellStyle name="Feld_muß" xfId="1547"/>
    <cellStyle name="Financier0" xfId="1548"/>
    <cellStyle name="Fixed" xfId="1549"/>
    <cellStyle name="Fixed 2" xfId="1550"/>
    <cellStyle name="Fixed 3" xfId="1551"/>
    <cellStyle name="Folloŷed Hyperlink" xfId="1552"/>
    <cellStyle name="Good 2" xfId="1553"/>
    <cellStyle name="Good 3" xfId="1554"/>
    <cellStyle name="Good 4" xfId="1555"/>
    <cellStyle name="Good 5" xfId="1556"/>
    <cellStyle name="Good 6" xfId="1557"/>
    <cellStyle name="Grey" xfId="6"/>
    <cellStyle name="Grey 2" xfId="1558"/>
    <cellStyle name="HEADER" xfId="1559"/>
    <cellStyle name="Header - Style1" xfId="1560"/>
    <cellStyle name="Header - Style1 2" xfId="1561"/>
    <cellStyle name="Header - Style1 3" xfId="1562"/>
    <cellStyle name="HEADER 2" xfId="1563"/>
    <cellStyle name="HEADER 3" xfId="1564"/>
    <cellStyle name="HEADER 4" xfId="1565"/>
    <cellStyle name="HEADER 5" xfId="1566"/>
    <cellStyle name="HEADER 6" xfId="1567"/>
    <cellStyle name="HEADER 7" xfId="1568"/>
    <cellStyle name="HEADER 8" xfId="1569"/>
    <cellStyle name="HEADER_(15) Inventory" xfId="1570"/>
    <cellStyle name="Header1" xfId="1571"/>
    <cellStyle name="Header1 2" xfId="1572"/>
    <cellStyle name="Header1 3" xfId="1573"/>
    <cellStyle name="Header2" xfId="1574"/>
    <cellStyle name="Header2 2" xfId="1575"/>
    <cellStyle name="Header2 3" xfId="1576"/>
    <cellStyle name="Heading" xfId="1577"/>
    <cellStyle name="Heading 1 2" xfId="1578"/>
    <cellStyle name="Heading 1 3" xfId="1579"/>
    <cellStyle name="Heading 1 4" xfId="1580"/>
    <cellStyle name="Heading 1 5" xfId="1581"/>
    <cellStyle name="Heading 1 6" xfId="1582"/>
    <cellStyle name="Heading 2 2" xfId="1583"/>
    <cellStyle name="Heading 2 3" xfId="1584"/>
    <cellStyle name="Heading 2 4" xfId="1585"/>
    <cellStyle name="Heading 2 5" xfId="1586"/>
    <cellStyle name="Heading 2 6" xfId="1587"/>
    <cellStyle name="Heading 3 2" xfId="1588"/>
    <cellStyle name="Heading 3 3" xfId="1589"/>
    <cellStyle name="Heading 3 4" xfId="1590"/>
    <cellStyle name="Heading 3 5" xfId="1591"/>
    <cellStyle name="Heading 3 6" xfId="1592"/>
    <cellStyle name="Heading 4 2" xfId="1593"/>
    <cellStyle name="Heading 4 3" xfId="1594"/>
    <cellStyle name="Heading 4 4" xfId="1595"/>
    <cellStyle name="Heading 4 5" xfId="1596"/>
    <cellStyle name="Heading 4 6" xfId="1597"/>
    <cellStyle name="Heading 5" xfId="1598"/>
    <cellStyle name="Heading 6" xfId="1599"/>
    <cellStyle name="HEADING1" xfId="1600"/>
    <cellStyle name="HEADING1 2" xfId="1601"/>
    <cellStyle name="HEADING1 3" xfId="1602"/>
    <cellStyle name="HEADING2" xfId="1603"/>
    <cellStyle name="HEADING2 2" xfId="1604"/>
    <cellStyle name="HEADING2 3" xfId="1605"/>
    <cellStyle name="hidden" xfId="1606"/>
    <cellStyle name="imp-pr-item" xfId="1607"/>
    <cellStyle name="Input [yellow]" xfId="7"/>
    <cellStyle name="Input [yellow] 2" xfId="1608"/>
    <cellStyle name="Input 10" xfId="1609"/>
    <cellStyle name="Input 11" xfId="1610"/>
    <cellStyle name="Input 12" xfId="1611"/>
    <cellStyle name="Input 13" xfId="1612"/>
    <cellStyle name="Input 14" xfId="1613"/>
    <cellStyle name="Input 15" xfId="1614"/>
    <cellStyle name="Input 16" xfId="1615"/>
    <cellStyle name="Input 17" xfId="1616"/>
    <cellStyle name="Input 18" xfId="1617"/>
    <cellStyle name="Input 19" xfId="1618"/>
    <cellStyle name="Input 2" xfId="1619"/>
    <cellStyle name="Input 20" xfId="1620"/>
    <cellStyle name="Input 21" xfId="1621"/>
    <cellStyle name="Input 22" xfId="1622"/>
    <cellStyle name="Input 23" xfId="1623"/>
    <cellStyle name="Input 24" xfId="1624"/>
    <cellStyle name="Input 25" xfId="1625"/>
    <cellStyle name="Input 26" xfId="1626"/>
    <cellStyle name="Input 27" xfId="1627"/>
    <cellStyle name="Input 28" xfId="1628"/>
    <cellStyle name="Input 29" xfId="1629"/>
    <cellStyle name="Input 3" xfId="1630"/>
    <cellStyle name="Input 30" xfId="1631"/>
    <cellStyle name="Input 4" xfId="1632"/>
    <cellStyle name="Input 5" xfId="1633"/>
    <cellStyle name="Input 6" xfId="1634"/>
    <cellStyle name="Input 7" xfId="1635"/>
    <cellStyle name="Input 8" xfId="1636"/>
    <cellStyle name="Input 9" xfId="1637"/>
    <cellStyle name="Link Currency (0)" xfId="1638"/>
    <cellStyle name="Link Currency (0) 2" xfId="1639"/>
    <cellStyle name="Link Currency (0) 3" xfId="1640"/>
    <cellStyle name="Link Currency (2)" xfId="1641"/>
    <cellStyle name="Link Currency (2) 2" xfId="1642"/>
    <cellStyle name="Link Currency (2) 3" xfId="1643"/>
    <cellStyle name="Link Units (0)" xfId="1644"/>
    <cellStyle name="Link Units (0) 2" xfId="1645"/>
    <cellStyle name="Link Units (0) 3" xfId="1646"/>
    <cellStyle name="Link Units (1)" xfId="1647"/>
    <cellStyle name="Link Units (1) 2" xfId="1648"/>
    <cellStyle name="Link Units (1) 3" xfId="1649"/>
    <cellStyle name="Link Units (2)" xfId="1650"/>
    <cellStyle name="Link Units (2) 2" xfId="1651"/>
    <cellStyle name="Link Units (2) 3" xfId="1652"/>
    <cellStyle name="Linked Cell 2" xfId="1653"/>
    <cellStyle name="Linked Cell 3" xfId="1654"/>
    <cellStyle name="Linked Cell 4" xfId="1655"/>
    <cellStyle name="Linked Cell 5" xfId="1656"/>
    <cellStyle name="Linked Cell 6" xfId="1657"/>
    <cellStyle name="MARQ" xfId="1658"/>
    <cellStyle name="Migliaia (0)_1320 NX" xfId="1659"/>
    <cellStyle name="Migliaia_1320 NX" xfId="1660"/>
    <cellStyle name="Millares [0]_DEVISCAN" xfId="1661"/>
    <cellStyle name="Millares_DEVISCAN" xfId="1662"/>
    <cellStyle name="Milliers [0]_1300NM" xfId="1663"/>
    <cellStyle name="Milliers_1300NM" xfId="1664"/>
    <cellStyle name="Model" xfId="1665"/>
    <cellStyle name="Model 2" xfId="1666"/>
    <cellStyle name="Model 3" xfId="1667"/>
    <cellStyle name="Mon?taire [0]_ADMFT1" xfId="1668"/>
    <cellStyle name="Mon?taire_ADMFT1" xfId="1669"/>
    <cellStyle name="Mon?taire0" xfId="1670"/>
    <cellStyle name="Moneda [0]_DEVISCAN" xfId="1671"/>
    <cellStyle name="Moneda_DEVISCAN" xfId="1672"/>
    <cellStyle name="Monétaire [0]_1300NM" xfId="1673"/>
    <cellStyle name="Monétaire_1300NM" xfId="1674"/>
    <cellStyle name="Monétaire0" xfId="1675"/>
    <cellStyle name="Mon้taire [0]_ADMFT1" xfId="1676"/>
    <cellStyle name="Mon้taire_ADMFT1" xfId="1677"/>
    <cellStyle name="Mon้taire0" xfId="1678"/>
    <cellStyle name="Neutral 2" xfId="1679"/>
    <cellStyle name="Neutral 3" xfId="1680"/>
    <cellStyle name="Neutral 4" xfId="1681"/>
    <cellStyle name="Neutral 5" xfId="1682"/>
    <cellStyle name="Neutral 6" xfId="1683"/>
    <cellStyle name="no dec" xfId="8"/>
    <cellStyle name="no dec 2" xfId="1684"/>
    <cellStyle name="Normal" xfId="0" builtinId="0"/>
    <cellStyle name="Normal - Style1" xfId="9"/>
    <cellStyle name="Normal - Style1 2" xfId="1686"/>
    <cellStyle name="Normal - Style1 3" xfId="1687"/>
    <cellStyle name="Normal - Style1 4" xfId="1685"/>
    <cellStyle name="Normal 10" xfId="1688"/>
    <cellStyle name="Normal 11" xfId="1689"/>
    <cellStyle name="Normal 12" xfId="1690"/>
    <cellStyle name="Normal 13" xfId="1691"/>
    <cellStyle name="Normal 14" xfId="1692"/>
    <cellStyle name="Normal 15" xfId="1693"/>
    <cellStyle name="Normal 16" xfId="1694"/>
    <cellStyle name="Normal 17" xfId="1695"/>
    <cellStyle name="Normal 18" xfId="1696"/>
    <cellStyle name="Normal 18 2" xfId="1697"/>
    <cellStyle name="Normal 19" xfId="1698"/>
    <cellStyle name="Normal 19 2" xfId="1699"/>
    <cellStyle name="Normal 2" xfId="1700"/>
    <cellStyle name="Normal 2 2" xfId="1701"/>
    <cellStyle name="Normal 2 3" xfId="1702"/>
    <cellStyle name="Normal 2 4" xfId="1703"/>
    <cellStyle name="Normal 2 5" xfId="1704"/>
    <cellStyle name="Normal 20" xfId="1705"/>
    <cellStyle name="Normal 20 2" xfId="1706"/>
    <cellStyle name="Normal 21" xfId="1707"/>
    <cellStyle name="Normal 21 2" xfId="1708"/>
    <cellStyle name="Normal 22" xfId="1709"/>
    <cellStyle name="Normal 22 2" xfId="1710"/>
    <cellStyle name="Normal 23" xfId="1711"/>
    <cellStyle name="Normal 23 2" xfId="1712"/>
    <cellStyle name="Normal 24" xfId="1713"/>
    <cellStyle name="Normal 25" xfId="1714"/>
    <cellStyle name="Normal 26" xfId="1715"/>
    <cellStyle name="Normal 27" xfId="1716"/>
    <cellStyle name="Normal 28" xfId="1717"/>
    <cellStyle name="Normal 29" xfId="1718"/>
    <cellStyle name="Normal 3" xfId="1719"/>
    <cellStyle name="Normal 3 2" xfId="1720"/>
    <cellStyle name="Normal 3 2 2" xfId="1721"/>
    <cellStyle name="Normal 3 2 3" xfId="1722"/>
    <cellStyle name="Normal 3 2 3 2" xfId="1723"/>
    <cellStyle name="Normal 3 2 4" xfId="1724"/>
    <cellStyle name="Normal 3 3" xfId="1725"/>
    <cellStyle name="Normal 3 4" xfId="1726"/>
    <cellStyle name="Normal 3 5" xfId="1727"/>
    <cellStyle name="Normal 3 5 2" xfId="1728"/>
    <cellStyle name="Normal 3 6" xfId="1729"/>
    <cellStyle name="Normal 30" xfId="1730"/>
    <cellStyle name="Normal 31" xfId="1731"/>
    <cellStyle name="Normal 32" xfId="1732"/>
    <cellStyle name="Normal 33" xfId="1733"/>
    <cellStyle name="Normal 34" xfId="1734"/>
    <cellStyle name="Normal 35" xfId="1735"/>
    <cellStyle name="Normal 36" xfId="1736"/>
    <cellStyle name="Normal 37" xfId="1737"/>
    <cellStyle name="Normal 38" xfId="1738"/>
    <cellStyle name="Normal 39" xfId="20"/>
    <cellStyle name="Normal 4" xfId="1739"/>
    <cellStyle name="Normal 4 2" xfId="1740"/>
    <cellStyle name="Normal 4 2 2" xfId="19"/>
    <cellStyle name="Normal 4 3" xfId="1741"/>
    <cellStyle name="Normal 4 4" xfId="1742"/>
    <cellStyle name="Normal 4 5" xfId="1743"/>
    <cellStyle name="Normal 4 5 2" xfId="1744"/>
    <cellStyle name="Normal 4 6" xfId="1745"/>
    <cellStyle name="Normal 40" xfId="1953"/>
    <cellStyle name="Normal 5" xfId="1746"/>
    <cellStyle name="Normal 5 2" xfId="1747"/>
    <cellStyle name="Normal 5 2 2" xfId="1748"/>
    <cellStyle name="Normal 5 3" xfId="1749"/>
    <cellStyle name="Normal 5 4" xfId="1750"/>
    <cellStyle name="Normal 5 4 2" xfId="1751"/>
    <cellStyle name="Normal 5 5" xfId="1752"/>
    <cellStyle name="Normal 5 5 2" xfId="1753"/>
    <cellStyle name="Normal 5 6" xfId="1754"/>
    <cellStyle name="Normal 6" xfId="1755"/>
    <cellStyle name="Normal 6 2" xfId="1756"/>
    <cellStyle name="Normal 6 2 2" xfId="1757"/>
    <cellStyle name="Normal 6 3" xfId="1758"/>
    <cellStyle name="Normal 6 4" xfId="1759"/>
    <cellStyle name="Normal 7" xfId="1760"/>
    <cellStyle name="Normal 8" xfId="1761"/>
    <cellStyle name="Normal 9" xfId="1762"/>
    <cellStyle name="Normal_BS&amp;PLT Q1'2006" xfId="10"/>
    <cellStyle name="Normal_Sheet1_งบการเงิน MP-RK รวม Y'49" xfId="1952"/>
    <cellStyle name="Normale_1320 NX" xfId="1763"/>
    <cellStyle name="Normalny_Arkusz1" xfId="1764"/>
    <cellStyle name="Note 2" xfId="1765"/>
    <cellStyle name="Note 3" xfId="1766"/>
    <cellStyle name="Note 4" xfId="1767"/>
    <cellStyle name="Note 5" xfId="1768"/>
    <cellStyle name="Output 2" xfId="1769"/>
    <cellStyle name="Output 3" xfId="1770"/>
    <cellStyle name="Output 4" xfId="1771"/>
    <cellStyle name="Output 5" xfId="1772"/>
    <cellStyle name="Output 6" xfId="1773"/>
    <cellStyle name="Percent" xfId="18" builtinId="5"/>
    <cellStyle name="Percent (0)" xfId="1774"/>
    <cellStyle name="Percent [0]" xfId="1775"/>
    <cellStyle name="Percent [0] 2" xfId="1776"/>
    <cellStyle name="Percent [0] 3" xfId="1777"/>
    <cellStyle name="Percent [00]" xfId="1778"/>
    <cellStyle name="Percent [00] 2" xfId="1779"/>
    <cellStyle name="Percent [00] 3" xfId="1780"/>
    <cellStyle name="Percent [2]" xfId="11"/>
    <cellStyle name="Percent [2] 2" xfId="1781"/>
    <cellStyle name="Percent [2] 3" xfId="1782"/>
    <cellStyle name="Percent 10" xfId="1783"/>
    <cellStyle name="Percent 11" xfId="1784"/>
    <cellStyle name="Percent 12" xfId="1785"/>
    <cellStyle name="Percent 13" xfId="1786"/>
    <cellStyle name="Percent 14" xfId="1787"/>
    <cellStyle name="Percent 15" xfId="1788"/>
    <cellStyle name="Percent 16" xfId="1789"/>
    <cellStyle name="Percent 17" xfId="1790"/>
    <cellStyle name="Percent 18" xfId="1791"/>
    <cellStyle name="Percent 19" xfId="1792"/>
    <cellStyle name="Percent 2" xfId="1793"/>
    <cellStyle name="Percent 2 2" xfId="1794"/>
    <cellStyle name="Percent 2 3" xfId="1795"/>
    <cellStyle name="Percent 2 4" xfId="1796"/>
    <cellStyle name="Percent 2 5" xfId="1797"/>
    <cellStyle name="Percent 2 5 2" xfId="1798"/>
    <cellStyle name="Percent 2 6" xfId="1799"/>
    <cellStyle name="Percent 3" xfId="1800"/>
    <cellStyle name="Percent 4" xfId="1801"/>
    <cellStyle name="Percent 5" xfId="1802"/>
    <cellStyle name="Percent 6" xfId="1803"/>
    <cellStyle name="Percent 7" xfId="1804"/>
    <cellStyle name="Percent 8" xfId="1805"/>
    <cellStyle name="Percent 9" xfId="1806"/>
    <cellStyle name="Pilkku_BINV" xfId="1807"/>
    <cellStyle name="Pourcentage_TEMPTRAN" xfId="1808"/>
    <cellStyle name="Prefilled" xfId="1809"/>
    <cellStyle name="PrePop Currency (0)" xfId="1810"/>
    <cellStyle name="PrePop Currency (0) 2" xfId="1811"/>
    <cellStyle name="PrePop Currency (0) 3" xfId="1812"/>
    <cellStyle name="PrePop Currency (2)" xfId="1813"/>
    <cellStyle name="PrePop Currency (2) 2" xfId="1814"/>
    <cellStyle name="PrePop Currency (2) 3" xfId="1815"/>
    <cellStyle name="PrePop Units (0)" xfId="1816"/>
    <cellStyle name="PrePop Units (0) 2" xfId="1817"/>
    <cellStyle name="PrePop Units (0) 3" xfId="1818"/>
    <cellStyle name="PrePop Units (1)" xfId="1819"/>
    <cellStyle name="PrePop Units (1) 2" xfId="1820"/>
    <cellStyle name="PrePop Units (1) 3" xfId="1821"/>
    <cellStyle name="PrePop Units (2)" xfId="1822"/>
    <cellStyle name="PrePop Units (2) 2" xfId="1823"/>
    <cellStyle name="PrePop Units (2) 3" xfId="1824"/>
    <cellStyle name="price_item" xfId="1825"/>
    <cellStyle name="PropGenCurrencyFormat" xfId="1826"/>
    <cellStyle name="proposal1" xfId="1827"/>
    <cellStyle name="Py?r. luku_BINV" xfId="1828"/>
    <cellStyle name="Py?r. valuutta_BINV" xfId="1829"/>
    <cellStyle name="Qt้ calcul้es" xfId="1830"/>
    <cellStyle name="QT้ entr้es" xfId="1831"/>
    <cellStyle name="Qt? calcul?es" xfId="1832"/>
    <cellStyle name="QT? entr?es" xfId="1833"/>
    <cellStyle name="Qté calculées" xfId="1834"/>
    <cellStyle name="QTé entrées" xfId="1835"/>
    <cellStyle name="Quantity" xfId="12"/>
    <cellStyle name="Quantity 2" xfId="1836"/>
    <cellStyle name="Quantity 3" xfId="1837"/>
    <cellStyle name="Rack_kit" xfId="1838"/>
    <cellStyle name="Rittichai" xfId="1839"/>
    <cellStyle name="Rittichai 2" xfId="1840"/>
    <cellStyle name="Rittichai 3" xfId="1841"/>
    <cellStyle name="SDH PROPOSAL" xfId="1842"/>
    <cellStyle name="Standard_1678MCC_Illigan" xfId="1843"/>
    <cellStyle name="Style 1" xfId="1844"/>
    <cellStyle name="subcalc" xfId="1845"/>
    <cellStyle name="subhead" xfId="1846"/>
    <cellStyle name="subhead 2" xfId="1847"/>
    <cellStyle name="subhead 3" xfId="1848"/>
    <cellStyle name="SUPPR" xfId="1849"/>
    <cellStyle name="Table" xfId="1850"/>
    <cellStyle name="TANAWAT" xfId="1851"/>
    <cellStyle name="Text Indent A" xfId="1852"/>
    <cellStyle name="Text Indent A 2" xfId="1853"/>
    <cellStyle name="Text Indent A 3" xfId="1854"/>
    <cellStyle name="Text Indent B" xfId="1855"/>
    <cellStyle name="Text Indent B 2" xfId="1856"/>
    <cellStyle name="Text Indent B 3" xfId="1857"/>
    <cellStyle name="Text Indent C" xfId="1858"/>
    <cellStyle name="Text Indent C 2" xfId="1859"/>
    <cellStyle name="Text Indent C 3" xfId="1860"/>
    <cellStyle name="Tickmark" xfId="1861"/>
    <cellStyle name="Times New Roman" xfId="1862"/>
    <cellStyle name="Times New Roman 2" xfId="1863"/>
    <cellStyle name="Times New Roman 3" xfId="1864"/>
    <cellStyle name="Title 10" xfId="1865"/>
    <cellStyle name="Title 2" xfId="1866"/>
    <cellStyle name="Title 3" xfId="1867"/>
    <cellStyle name="title 4" xfId="1868"/>
    <cellStyle name="title 5" xfId="1869"/>
    <cellStyle name="title 6" xfId="1870"/>
    <cellStyle name="Title 7" xfId="1871"/>
    <cellStyle name="Title 8" xfId="1872"/>
    <cellStyle name="Title 9" xfId="1873"/>
    <cellStyle name="titre1" xfId="1874"/>
    <cellStyle name="Total" xfId="13" builtinId="25" customBuiltin="1"/>
    <cellStyle name="Total 2" xfId="1875"/>
    <cellStyle name="Total 3" xfId="1876"/>
    <cellStyle name="Total 4" xfId="1877"/>
    <cellStyle name="Total 5" xfId="1878"/>
    <cellStyle name="Total 6" xfId="1879"/>
    <cellStyle name="Tusental_A-listan (fixad)" xfId="1880"/>
    <cellStyle name="Valuta (0)_1 new STM 16 ring" xfId="1881"/>
    <cellStyle name="Valuta_1 new STM 16 ring" xfId="1882"/>
    <cellStyle name="Valuutta_BINV" xfId="1883"/>
    <cellStyle name="Virgule fixe" xfId="1884"/>
    <cellStyle name="Währung [0]_Referenzkonfigurationen; Vergult 14.7" xfId="1885"/>
    <cellStyle name="Währung_Referenzkonfigurationen; Vergult 14.7" xfId="1886"/>
    <cellStyle name="Warning Text 2" xfId="1887"/>
    <cellStyle name="Warning Text 3" xfId="1888"/>
    <cellStyle name="Warning Text 4" xfId="1889"/>
    <cellStyle name="Warning Text 5" xfId="1890"/>
    <cellStyle name="Warning Text 6" xfId="1891"/>
    <cellStyle name="WHead - Style2" xfId="1892"/>
    <cellStyle name="WHead - Style2 2" xfId="1893"/>
    <cellStyle name="WHead - Style2 3" xfId="1894"/>
    <cellStyle name="การคำนวณ" xfId="1895"/>
    <cellStyle name="ข้อความเตือน" xfId="1896"/>
    <cellStyle name="ข้อความอธิบาย" xfId="1897"/>
    <cellStyle name="เครื่องหมายจุลภาค [0]_1" xfId="1898"/>
    <cellStyle name="เครื่องหมายจุลภาค 2" xfId="1899"/>
    <cellStyle name="เครื่องหมายจุลภาค_1" xfId="1900"/>
    <cellStyle name="เครื่องหมายสกุลเงิน [0]_1" xfId="14"/>
    <cellStyle name="เครื่องหมายสกุลเงิน_1" xfId="15"/>
    <cellStyle name="ชื่อเรื่อง" xfId="1901"/>
    <cellStyle name="เชื่อมโยงหลายมิติ" xfId="16"/>
    <cellStyle name="เชื่อมโยงหลายมิติ 2" xfId="1902"/>
    <cellStyle name="เชื่อมโยงหลายมิติ 3" xfId="1903"/>
    <cellStyle name="เซลล์ตรวจสอบ" xfId="1904"/>
    <cellStyle name="เซลล์ที่มีการเชื่อมโยง" xfId="1905"/>
    <cellStyle name="ณfน๔_NTCณ๘ป๙ (2)" xfId="1906"/>
    <cellStyle name="ดี" xfId="1907"/>
    <cellStyle name="ตามการเชื่อมโยงหลายมิติ" xfId="17"/>
    <cellStyle name="ตามการเชื่อมโยงหลายมิติ 2" xfId="1909"/>
    <cellStyle name="ตามการเชื่อมโยงหลายมิติ 3" xfId="1910"/>
    <cellStyle name="ตามการเชื่อมโยงหลายมิติ 4" xfId="1911"/>
    <cellStyle name="ตามการเชื่อมโยงหลายมิติ 5" xfId="1908"/>
    <cellStyle name="น้บะภฒ_95" xfId="1912"/>
    <cellStyle name="ปกติ 2" xfId="1913"/>
    <cellStyle name="ปกติ_01C" xfId="1914"/>
    <cellStyle name="ป้อนค่า" xfId="1915"/>
    <cellStyle name="ปานกลาง" xfId="1916"/>
    <cellStyle name="เปอร์เซ็นต์_Lead 280203" xfId="1917"/>
    <cellStyle name="ผลรวม" xfId="1918"/>
    <cellStyle name="แย่" xfId="1919"/>
    <cellStyle name="ฤธถ [0]_95" xfId="1920"/>
    <cellStyle name="ฤธถ_95" xfId="1921"/>
    <cellStyle name="ล๋ศญ [0]_95" xfId="1922"/>
    <cellStyle name="ล๋ศญ_95" xfId="1923"/>
    <cellStyle name="ลักษณะ 1" xfId="1924"/>
    <cellStyle name="วฅมุ_4ฟ๙ฝวภ๛" xfId="1925"/>
    <cellStyle name="ส่วนที่ถูกเน้น1" xfId="1926"/>
    <cellStyle name="ส่วนที่ถูกเน้น2" xfId="1927"/>
    <cellStyle name="ส่วนที่ถูกเน้น3" xfId="1928"/>
    <cellStyle name="ส่วนที่ถูกเน้น4" xfId="1929"/>
    <cellStyle name="ส่วนที่ถูกเน้น5" xfId="1930"/>
    <cellStyle name="ส่วนที่ถูกเน้น6" xfId="1931"/>
    <cellStyle name="แสดงผล" xfId="1932"/>
    <cellStyle name="หมายเหตุ" xfId="1933"/>
    <cellStyle name="หัวเรื่อง 1" xfId="1934"/>
    <cellStyle name="หัวเรื่อง 2" xfId="1935"/>
    <cellStyle name="หัวเรื่อง 3" xfId="1936"/>
    <cellStyle name="หัวเรื่อง 4" xfId="1937"/>
    <cellStyle name="一般_1696MFINAL" xfId="1938"/>
    <cellStyle name="千位[0]_laroux" xfId="1939"/>
    <cellStyle name="千位_laroux" xfId="1940"/>
    <cellStyle name="千位分隔[0]_2.5G报价模板" xfId="1941"/>
    <cellStyle name="千位分隔_2.5G报价模板" xfId="1942"/>
    <cellStyle name="千分位[0]_BOM_Rel.4" xfId="1943"/>
    <cellStyle name="千分位_CPC5040_ED01_DL" xfId="1944"/>
    <cellStyle name="后继超级链接_~0055202" xfId="1945"/>
    <cellStyle name="常规_~0053317" xfId="1946"/>
    <cellStyle name="普通_laroux" xfId="1947"/>
    <cellStyle name="桁区切り_GRASH1" xfId="1948"/>
    <cellStyle name="標準_Book1" xfId="1949"/>
    <cellStyle name="標準数式" xfId="1950"/>
    <cellStyle name="超级链接_~0055202" xfId="1951"/>
  </cellStyles>
  <dxfs count="0"/>
  <tableStyles count="0" defaultTableStyle="TableStyleMedium9" defaultPivotStyle="PivotStyleLight16"/>
  <colors>
    <mruColors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showGridLines="0" tabSelected="1" view="pageBreakPreview" zoomScaleNormal="100" zoomScaleSheetLayoutView="100" workbookViewId="0">
      <selection activeCell="G83" sqref="G83"/>
    </sheetView>
  </sheetViews>
  <sheetFormatPr defaultColWidth="7.875" defaultRowHeight="23.85" customHeight="1"/>
  <cols>
    <col min="1" max="1" width="24" style="3" customWidth="1"/>
    <col min="2" max="2" width="17" style="3" customWidth="1"/>
    <col min="3" max="3" width="6.5" style="3" customWidth="1"/>
    <col min="4" max="4" width="1.125" style="3" customWidth="1"/>
    <col min="5" max="5" width="13.625" style="3" customWidth="1"/>
    <col min="6" max="6" width="1.125" style="3" customWidth="1"/>
    <col min="7" max="7" width="13.625" style="3" customWidth="1"/>
    <col min="8" max="8" width="1.125" style="1" customWidth="1"/>
    <col min="9" max="9" width="13.625" style="3" customWidth="1"/>
    <col min="10" max="10" width="1.125" style="1" customWidth="1"/>
    <col min="11" max="11" width="13.625" style="3" customWidth="1"/>
    <col min="12" max="12" width="3.375" style="3" customWidth="1"/>
    <col min="13" max="13" width="7.875" style="3"/>
    <col min="14" max="14" width="10.75" style="3" bestFit="1" customWidth="1"/>
    <col min="15" max="256" width="7.875" style="3"/>
    <col min="257" max="257" width="24" style="3" customWidth="1"/>
    <col min="258" max="258" width="17" style="3" customWidth="1"/>
    <col min="259" max="259" width="6.5" style="3" customWidth="1"/>
    <col min="260" max="260" width="1.125" style="3" customWidth="1"/>
    <col min="261" max="261" width="13.625" style="3" customWidth="1"/>
    <col min="262" max="262" width="1.125" style="3" customWidth="1"/>
    <col min="263" max="263" width="13.625" style="3" customWidth="1"/>
    <col min="264" max="264" width="1.125" style="3" customWidth="1"/>
    <col min="265" max="265" width="13.625" style="3" customWidth="1"/>
    <col min="266" max="266" width="1.125" style="3" customWidth="1"/>
    <col min="267" max="267" width="13.625" style="3" customWidth="1"/>
    <col min="268" max="268" width="3.375" style="3" customWidth="1"/>
    <col min="269" max="269" width="7.875" style="3"/>
    <col min="270" max="270" width="10.75" style="3" bestFit="1" customWidth="1"/>
    <col min="271" max="512" width="7.875" style="3"/>
    <col min="513" max="513" width="24" style="3" customWidth="1"/>
    <col min="514" max="514" width="17" style="3" customWidth="1"/>
    <col min="515" max="515" width="6.5" style="3" customWidth="1"/>
    <col min="516" max="516" width="1.125" style="3" customWidth="1"/>
    <col min="517" max="517" width="13.625" style="3" customWidth="1"/>
    <col min="518" max="518" width="1.125" style="3" customWidth="1"/>
    <col min="519" max="519" width="13.625" style="3" customWidth="1"/>
    <col min="520" max="520" width="1.125" style="3" customWidth="1"/>
    <col min="521" max="521" width="13.625" style="3" customWidth="1"/>
    <col min="522" max="522" width="1.125" style="3" customWidth="1"/>
    <col min="523" max="523" width="13.625" style="3" customWidth="1"/>
    <col min="524" max="524" width="3.375" style="3" customWidth="1"/>
    <col min="525" max="525" width="7.875" style="3"/>
    <col min="526" max="526" width="10.75" style="3" bestFit="1" customWidth="1"/>
    <col min="527" max="768" width="7.875" style="3"/>
    <col min="769" max="769" width="24" style="3" customWidth="1"/>
    <col min="770" max="770" width="17" style="3" customWidth="1"/>
    <col min="771" max="771" width="6.5" style="3" customWidth="1"/>
    <col min="772" max="772" width="1.125" style="3" customWidth="1"/>
    <col min="773" max="773" width="13.625" style="3" customWidth="1"/>
    <col min="774" max="774" width="1.125" style="3" customWidth="1"/>
    <col min="775" max="775" width="13.625" style="3" customWidth="1"/>
    <col min="776" max="776" width="1.125" style="3" customWidth="1"/>
    <col min="777" max="777" width="13.625" style="3" customWidth="1"/>
    <col min="778" max="778" width="1.125" style="3" customWidth="1"/>
    <col min="779" max="779" width="13.625" style="3" customWidth="1"/>
    <col min="780" max="780" width="3.375" style="3" customWidth="1"/>
    <col min="781" max="781" width="7.875" style="3"/>
    <col min="782" max="782" width="10.75" style="3" bestFit="1" customWidth="1"/>
    <col min="783" max="1024" width="7.875" style="3"/>
    <col min="1025" max="1025" width="24" style="3" customWidth="1"/>
    <col min="1026" max="1026" width="17" style="3" customWidth="1"/>
    <col min="1027" max="1027" width="6.5" style="3" customWidth="1"/>
    <col min="1028" max="1028" width="1.125" style="3" customWidth="1"/>
    <col min="1029" max="1029" width="13.625" style="3" customWidth="1"/>
    <col min="1030" max="1030" width="1.125" style="3" customWidth="1"/>
    <col min="1031" max="1031" width="13.625" style="3" customWidth="1"/>
    <col min="1032" max="1032" width="1.125" style="3" customWidth="1"/>
    <col min="1033" max="1033" width="13.625" style="3" customWidth="1"/>
    <col min="1034" max="1034" width="1.125" style="3" customWidth="1"/>
    <col min="1035" max="1035" width="13.625" style="3" customWidth="1"/>
    <col min="1036" max="1036" width="3.375" style="3" customWidth="1"/>
    <col min="1037" max="1037" width="7.875" style="3"/>
    <col min="1038" max="1038" width="10.75" style="3" bestFit="1" customWidth="1"/>
    <col min="1039" max="1280" width="7.875" style="3"/>
    <col min="1281" max="1281" width="24" style="3" customWidth="1"/>
    <col min="1282" max="1282" width="17" style="3" customWidth="1"/>
    <col min="1283" max="1283" width="6.5" style="3" customWidth="1"/>
    <col min="1284" max="1284" width="1.125" style="3" customWidth="1"/>
    <col min="1285" max="1285" width="13.625" style="3" customWidth="1"/>
    <col min="1286" max="1286" width="1.125" style="3" customWidth="1"/>
    <col min="1287" max="1287" width="13.625" style="3" customWidth="1"/>
    <col min="1288" max="1288" width="1.125" style="3" customWidth="1"/>
    <col min="1289" max="1289" width="13.625" style="3" customWidth="1"/>
    <col min="1290" max="1290" width="1.125" style="3" customWidth="1"/>
    <col min="1291" max="1291" width="13.625" style="3" customWidth="1"/>
    <col min="1292" max="1292" width="3.375" style="3" customWidth="1"/>
    <col min="1293" max="1293" width="7.875" style="3"/>
    <col min="1294" max="1294" width="10.75" style="3" bestFit="1" customWidth="1"/>
    <col min="1295" max="1536" width="7.875" style="3"/>
    <col min="1537" max="1537" width="24" style="3" customWidth="1"/>
    <col min="1538" max="1538" width="17" style="3" customWidth="1"/>
    <col min="1539" max="1539" width="6.5" style="3" customWidth="1"/>
    <col min="1540" max="1540" width="1.125" style="3" customWidth="1"/>
    <col min="1541" max="1541" width="13.625" style="3" customWidth="1"/>
    <col min="1542" max="1542" width="1.125" style="3" customWidth="1"/>
    <col min="1543" max="1543" width="13.625" style="3" customWidth="1"/>
    <col min="1544" max="1544" width="1.125" style="3" customWidth="1"/>
    <col min="1545" max="1545" width="13.625" style="3" customWidth="1"/>
    <col min="1546" max="1546" width="1.125" style="3" customWidth="1"/>
    <col min="1547" max="1547" width="13.625" style="3" customWidth="1"/>
    <col min="1548" max="1548" width="3.375" style="3" customWidth="1"/>
    <col min="1549" max="1549" width="7.875" style="3"/>
    <col min="1550" max="1550" width="10.75" style="3" bestFit="1" customWidth="1"/>
    <col min="1551" max="1792" width="7.875" style="3"/>
    <col min="1793" max="1793" width="24" style="3" customWidth="1"/>
    <col min="1794" max="1794" width="17" style="3" customWidth="1"/>
    <col min="1795" max="1795" width="6.5" style="3" customWidth="1"/>
    <col min="1796" max="1796" width="1.125" style="3" customWidth="1"/>
    <col min="1797" max="1797" width="13.625" style="3" customWidth="1"/>
    <col min="1798" max="1798" width="1.125" style="3" customWidth="1"/>
    <col min="1799" max="1799" width="13.625" style="3" customWidth="1"/>
    <col min="1800" max="1800" width="1.125" style="3" customWidth="1"/>
    <col min="1801" max="1801" width="13.625" style="3" customWidth="1"/>
    <col min="1802" max="1802" width="1.125" style="3" customWidth="1"/>
    <col min="1803" max="1803" width="13.625" style="3" customWidth="1"/>
    <col min="1804" max="1804" width="3.375" style="3" customWidth="1"/>
    <col min="1805" max="1805" width="7.875" style="3"/>
    <col min="1806" max="1806" width="10.75" style="3" bestFit="1" customWidth="1"/>
    <col min="1807" max="2048" width="7.875" style="3"/>
    <col min="2049" max="2049" width="24" style="3" customWidth="1"/>
    <col min="2050" max="2050" width="17" style="3" customWidth="1"/>
    <col min="2051" max="2051" width="6.5" style="3" customWidth="1"/>
    <col min="2052" max="2052" width="1.125" style="3" customWidth="1"/>
    <col min="2053" max="2053" width="13.625" style="3" customWidth="1"/>
    <col min="2054" max="2054" width="1.125" style="3" customWidth="1"/>
    <col min="2055" max="2055" width="13.625" style="3" customWidth="1"/>
    <col min="2056" max="2056" width="1.125" style="3" customWidth="1"/>
    <col min="2057" max="2057" width="13.625" style="3" customWidth="1"/>
    <col min="2058" max="2058" width="1.125" style="3" customWidth="1"/>
    <col min="2059" max="2059" width="13.625" style="3" customWidth="1"/>
    <col min="2060" max="2060" width="3.375" style="3" customWidth="1"/>
    <col min="2061" max="2061" width="7.875" style="3"/>
    <col min="2062" max="2062" width="10.75" style="3" bestFit="1" customWidth="1"/>
    <col min="2063" max="2304" width="7.875" style="3"/>
    <col min="2305" max="2305" width="24" style="3" customWidth="1"/>
    <col min="2306" max="2306" width="17" style="3" customWidth="1"/>
    <col min="2307" max="2307" width="6.5" style="3" customWidth="1"/>
    <col min="2308" max="2308" width="1.125" style="3" customWidth="1"/>
    <col min="2309" max="2309" width="13.625" style="3" customWidth="1"/>
    <col min="2310" max="2310" width="1.125" style="3" customWidth="1"/>
    <col min="2311" max="2311" width="13.625" style="3" customWidth="1"/>
    <col min="2312" max="2312" width="1.125" style="3" customWidth="1"/>
    <col min="2313" max="2313" width="13.625" style="3" customWidth="1"/>
    <col min="2314" max="2314" width="1.125" style="3" customWidth="1"/>
    <col min="2315" max="2315" width="13.625" style="3" customWidth="1"/>
    <col min="2316" max="2316" width="3.375" style="3" customWidth="1"/>
    <col min="2317" max="2317" width="7.875" style="3"/>
    <col min="2318" max="2318" width="10.75" style="3" bestFit="1" customWidth="1"/>
    <col min="2319" max="2560" width="7.875" style="3"/>
    <col min="2561" max="2561" width="24" style="3" customWidth="1"/>
    <col min="2562" max="2562" width="17" style="3" customWidth="1"/>
    <col min="2563" max="2563" width="6.5" style="3" customWidth="1"/>
    <col min="2564" max="2564" width="1.125" style="3" customWidth="1"/>
    <col min="2565" max="2565" width="13.625" style="3" customWidth="1"/>
    <col min="2566" max="2566" width="1.125" style="3" customWidth="1"/>
    <col min="2567" max="2567" width="13.625" style="3" customWidth="1"/>
    <col min="2568" max="2568" width="1.125" style="3" customWidth="1"/>
    <col min="2569" max="2569" width="13.625" style="3" customWidth="1"/>
    <col min="2570" max="2570" width="1.125" style="3" customWidth="1"/>
    <col min="2571" max="2571" width="13.625" style="3" customWidth="1"/>
    <col min="2572" max="2572" width="3.375" style="3" customWidth="1"/>
    <col min="2573" max="2573" width="7.875" style="3"/>
    <col min="2574" max="2574" width="10.75" style="3" bestFit="1" customWidth="1"/>
    <col min="2575" max="2816" width="7.875" style="3"/>
    <col min="2817" max="2817" width="24" style="3" customWidth="1"/>
    <col min="2818" max="2818" width="17" style="3" customWidth="1"/>
    <col min="2819" max="2819" width="6.5" style="3" customWidth="1"/>
    <col min="2820" max="2820" width="1.125" style="3" customWidth="1"/>
    <col min="2821" max="2821" width="13.625" style="3" customWidth="1"/>
    <col min="2822" max="2822" width="1.125" style="3" customWidth="1"/>
    <col min="2823" max="2823" width="13.625" style="3" customWidth="1"/>
    <col min="2824" max="2824" width="1.125" style="3" customWidth="1"/>
    <col min="2825" max="2825" width="13.625" style="3" customWidth="1"/>
    <col min="2826" max="2826" width="1.125" style="3" customWidth="1"/>
    <col min="2827" max="2827" width="13.625" style="3" customWidth="1"/>
    <col min="2828" max="2828" width="3.375" style="3" customWidth="1"/>
    <col min="2829" max="2829" width="7.875" style="3"/>
    <col min="2830" max="2830" width="10.75" style="3" bestFit="1" customWidth="1"/>
    <col min="2831" max="3072" width="7.875" style="3"/>
    <col min="3073" max="3073" width="24" style="3" customWidth="1"/>
    <col min="3074" max="3074" width="17" style="3" customWidth="1"/>
    <col min="3075" max="3075" width="6.5" style="3" customWidth="1"/>
    <col min="3076" max="3076" width="1.125" style="3" customWidth="1"/>
    <col min="3077" max="3077" width="13.625" style="3" customWidth="1"/>
    <col min="3078" max="3078" width="1.125" style="3" customWidth="1"/>
    <col min="3079" max="3079" width="13.625" style="3" customWidth="1"/>
    <col min="3080" max="3080" width="1.125" style="3" customWidth="1"/>
    <col min="3081" max="3081" width="13.625" style="3" customWidth="1"/>
    <col min="3082" max="3082" width="1.125" style="3" customWidth="1"/>
    <col min="3083" max="3083" width="13.625" style="3" customWidth="1"/>
    <col min="3084" max="3084" width="3.375" style="3" customWidth="1"/>
    <col min="3085" max="3085" width="7.875" style="3"/>
    <col min="3086" max="3086" width="10.75" style="3" bestFit="1" customWidth="1"/>
    <col min="3087" max="3328" width="7.875" style="3"/>
    <col min="3329" max="3329" width="24" style="3" customWidth="1"/>
    <col min="3330" max="3330" width="17" style="3" customWidth="1"/>
    <col min="3331" max="3331" width="6.5" style="3" customWidth="1"/>
    <col min="3332" max="3332" width="1.125" style="3" customWidth="1"/>
    <col min="3333" max="3333" width="13.625" style="3" customWidth="1"/>
    <col min="3334" max="3334" width="1.125" style="3" customWidth="1"/>
    <col min="3335" max="3335" width="13.625" style="3" customWidth="1"/>
    <col min="3336" max="3336" width="1.125" style="3" customWidth="1"/>
    <col min="3337" max="3337" width="13.625" style="3" customWidth="1"/>
    <col min="3338" max="3338" width="1.125" style="3" customWidth="1"/>
    <col min="3339" max="3339" width="13.625" style="3" customWidth="1"/>
    <col min="3340" max="3340" width="3.375" style="3" customWidth="1"/>
    <col min="3341" max="3341" width="7.875" style="3"/>
    <col min="3342" max="3342" width="10.75" style="3" bestFit="1" customWidth="1"/>
    <col min="3343" max="3584" width="7.875" style="3"/>
    <col min="3585" max="3585" width="24" style="3" customWidth="1"/>
    <col min="3586" max="3586" width="17" style="3" customWidth="1"/>
    <col min="3587" max="3587" width="6.5" style="3" customWidth="1"/>
    <col min="3588" max="3588" width="1.125" style="3" customWidth="1"/>
    <col min="3589" max="3589" width="13.625" style="3" customWidth="1"/>
    <col min="3590" max="3590" width="1.125" style="3" customWidth="1"/>
    <col min="3591" max="3591" width="13.625" style="3" customWidth="1"/>
    <col min="3592" max="3592" width="1.125" style="3" customWidth="1"/>
    <col min="3593" max="3593" width="13.625" style="3" customWidth="1"/>
    <col min="3594" max="3594" width="1.125" style="3" customWidth="1"/>
    <col min="3595" max="3595" width="13.625" style="3" customWidth="1"/>
    <col min="3596" max="3596" width="3.375" style="3" customWidth="1"/>
    <col min="3597" max="3597" width="7.875" style="3"/>
    <col min="3598" max="3598" width="10.75" style="3" bestFit="1" customWidth="1"/>
    <col min="3599" max="3840" width="7.875" style="3"/>
    <col min="3841" max="3841" width="24" style="3" customWidth="1"/>
    <col min="3842" max="3842" width="17" style="3" customWidth="1"/>
    <col min="3843" max="3843" width="6.5" style="3" customWidth="1"/>
    <col min="3844" max="3844" width="1.125" style="3" customWidth="1"/>
    <col min="3845" max="3845" width="13.625" style="3" customWidth="1"/>
    <col min="3846" max="3846" width="1.125" style="3" customWidth="1"/>
    <col min="3847" max="3847" width="13.625" style="3" customWidth="1"/>
    <col min="3848" max="3848" width="1.125" style="3" customWidth="1"/>
    <col min="3849" max="3849" width="13.625" style="3" customWidth="1"/>
    <col min="3850" max="3850" width="1.125" style="3" customWidth="1"/>
    <col min="3851" max="3851" width="13.625" style="3" customWidth="1"/>
    <col min="3852" max="3852" width="3.375" style="3" customWidth="1"/>
    <col min="3853" max="3853" width="7.875" style="3"/>
    <col min="3854" max="3854" width="10.75" style="3" bestFit="1" customWidth="1"/>
    <col min="3855" max="4096" width="7.875" style="3"/>
    <col min="4097" max="4097" width="24" style="3" customWidth="1"/>
    <col min="4098" max="4098" width="17" style="3" customWidth="1"/>
    <col min="4099" max="4099" width="6.5" style="3" customWidth="1"/>
    <col min="4100" max="4100" width="1.125" style="3" customWidth="1"/>
    <col min="4101" max="4101" width="13.625" style="3" customWidth="1"/>
    <col min="4102" max="4102" width="1.125" style="3" customWidth="1"/>
    <col min="4103" max="4103" width="13.625" style="3" customWidth="1"/>
    <col min="4104" max="4104" width="1.125" style="3" customWidth="1"/>
    <col min="4105" max="4105" width="13.625" style="3" customWidth="1"/>
    <col min="4106" max="4106" width="1.125" style="3" customWidth="1"/>
    <col min="4107" max="4107" width="13.625" style="3" customWidth="1"/>
    <col min="4108" max="4108" width="3.375" style="3" customWidth="1"/>
    <col min="4109" max="4109" width="7.875" style="3"/>
    <col min="4110" max="4110" width="10.75" style="3" bestFit="1" customWidth="1"/>
    <col min="4111" max="4352" width="7.875" style="3"/>
    <col min="4353" max="4353" width="24" style="3" customWidth="1"/>
    <col min="4354" max="4354" width="17" style="3" customWidth="1"/>
    <col min="4355" max="4355" width="6.5" style="3" customWidth="1"/>
    <col min="4356" max="4356" width="1.125" style="3" customWidth="1"/>
    <col min="4357" max="4357" width="13.625" style="3" customWidth="1"/>
    <col min="4358" max="4358" width="1.125" style="3" customWidth="1"/>
    <col min="4359" max="4359" width="13.625" style="3" customWidth="1"/>
    <col min="4360" max="4360" width="1.125" style="3" customWidth="1"/>
    <col min="4361" max="4361" width="13.625" style="3" customWidth="1"/>
    <col min="4362" max="4362" width="1.125" style="3" customWidth="1"/>
    <col min="4363" max="4363" width="13.625" style="3" customWidth="1"/>
    <col min="4364" max="4364" width="3.375" style="3" customWidth="1"/>
    <col min="4365" max="4365" width="7.875" style="3"/>
    <col min="4366" max="4366" width="10.75" style="3" bestFit="1" customWidth="1"/>
    <col min="4367" max="4608" width="7.875" style="3"/>
    <col min="4609" max="4609" width="24" style="3" customWidth="1"/>
    <col min="4610" max="4610" width="17" style="3" customWidth="1"/>
    <col min="4611" max="4611" width="6.5" style="3" customWidth="1"/>
    <col min="4612" max="4612" width="1.125" style="3" customWidth="1"/>
    <col min="4613" max="4613" width="13.625" style="3" customWidth="1"/>
    <col min="4614" max="4614" width="1.125" style="3" customWidth="1"/>
    <col min="4615" max="4615" width="13.625" style="3" customWidth="1"/>
    <col min="4616" max="4616" width="1.125" style="3" customWidth="1"/>
    <col min="4617" max="4617" width="13.625" style="3" customWidth="1"/>
    <col min="4618" max="4618" width="1.125" style="3" customWidth="1"/>
    <col min="4619" max="4619" width="13.625" style="3" customWidth="1"/>
    <col min="4620" max="4620" width="3.375" style="3" customWidth="1"/>
    <col min="4621" max="4621" width="7.875" style="3"/>
    <col min="4622" max="4622" width="10.75" style="3" bestFit="1" customWidth="1"/>
    <col min="4623" max="4864" width="7.875" style="3"/>
    <col min="4865" max="4865" width="24" style="3" customWidth="1"/>
    <col min="4866" max="4866" width="17" style="3" customWidth="1"/>
    <col min="4867" max="4867" width="6.5" style="3" customWidth="1"/>
    <col min="4868" max="4868" width="1.125" style="3" customWidth="1"/>
    <col min="4869" max="4869" width="13.625" style="3" customWidth="1"/>
    <col min="4870" max="4870" width="1.125" style="3" customWidth="1"/>
    <col min="4871" max="4871" width="13.625" style="3" customWidth="1"/>
    <col min="4872" max="4872" width="1.125" style="3" customWidth="1"/>
    <col min="4873" max="4873" width="13.625" style="3" customWidth="1"/>
    <col min="4874" max="4874" width="1.125" style="3" customWidth="1"/>
    <col min="4875" max="4875" width="13.625" style="3" customWidth="1"/>
    <col min="4876" max="4876" width="3.375" style="3" customWidth="1"/>
    <col min="4877" max="4877" width="7.875" style="3"/>
    <col min="4878" max="4878" width="10.75" style="3" bestFit="1" customWidth="1"/>
    <col min="4879" max="5120" width="7.875" style="3"/>
    <col min="5121" max="5121" width="24" style="3" customWidth="1"/>
    <col min="5122" max="5122" width="17" style="3" customWidth="1"/>
    <col min="5123" max="5123" width="6.5" style="3" customWidth="1"/>
    <col min="5124" max="5124" width="1.125" style="3" customWidth="1"/>
    <col min="5125" max="5125" width="13.625" style="3" customWidth="1"/>
    <col min="5126" max="5126" width="1.125" style="3" customWidth="1"/>
    <col min="5127" max="5127" width="13.625" style="3" customWidth="1"/>
    <col min="5128" max="5128" width="1.125" style="3" customWidth="1"/>
    <col min="5129" max="5129" width="13.625" style="3" customWidth="1"/>
    <col min="5130" max="5130" width="1.125" style="3" customWidth="1"/>
    <col min="5131" max="5131" width="13.625" style="3" customWidth="1"/>
    <col min="5132" max="5132" width="3.375" style="3" customWidth="1"/>
    <col min="5133" max="5133" width="7.875" style="3"/>
    <col min="5134" max="5134" width="10.75" style="3" bestFit="1" customWidth="1"/>
    <col min="5135" max="5376" width="7.875" style="3"/>
    <col min="5377" max="5377" width="24" style="3" customWidth="1"/>
    <col min="5378" max="5378" width="17" style="3" customWidth="1"/>
    <col min="5379" max="5379" width="6.5" style="3" customWidth="1"/>
    <col min="5380" max="5380" width="1.125" style="3" customWidth="1"/>
    <col min="5381" max="5381" width="13.625" style="3" customWidth="1"/>
    <col min="5382" max="5382" width="1.125" style="3" customWidth="1"/>
    <col min="5383" max="5383" width="13.625" style="3" customWidth="1"/>
    <col min="5384" max="5384" width="1.125" style="3" customWidth="1"/>
    <col min="5385" max="5385" width="13.625" style="3" customWidth="1"/>
    <col min="5386" max="5386" width="1.125" style="3" customWidth="1"/>
    <col min="5387" max="5387" width="13.625" style="3" customWidth="1"/>
    <col min="5388" max="5388" width="3.375" style="3" customWidth="1"/>
    <col min="5389" max="5389" width="7.875" style="3"/>
    <col min="5390" max="5390" width="10.75" style="3" bestFit="1" customWidth="1"/>
    <col min="5391" max="5632" width="7.875" style="3"/>
    <col min="5633" max="5633" width="24" style="3" customWidth="1"/>
    <col min="5634" max="5634" width="17" style="3" customWidth="1"/>
    <col min="5635" max="5635" width="6.5" style="3" customWidth="1"/>
    <col min="5636" max="5636" width="1.125" style="3" customWidth="1"/>
    <col min="5637" max="5637" width="13.625" style="3" customWidth="1"/>
    <col min="5638" max="5638" width="1.125" style="3" customWidth="1"/>
    <col min="5639" max="5639" width="13.625" style="3" customWidth="1"/>
    <col min="5640" max="5640" width="1.125" style="3" customWidth="1"/>
    <col min="5641" max="5641" width="13.625" style="3" customWidth="1"/>
    <col min="5642" max="5642" width="1.125" style="3" customWidth="1"/>
    <col min="5643" max="5643" width="13.625" style="3" customWidth="1"/>
    <col min="5644" max="5644" width="3.375" style="3" customWidth="1"/>
    <col min="5645" max="5645" width="7.875" style="3"/>
    <col min="5646" max="5646" width="10.75" style="3" bestFit="1" customWidth="1"/>
    <col min="5647" max="5888" width="7.875" style="3"/>
    <col min="5889" max="5889" width="24" style="3" customWidth="1"/>
    <col min="5890" max="5890" width="17" style="3" customWidth="1"/>
    <col min="5891" max="5891" width="6.5" style="3" customWidth="1"/>
    <col min="5892" max="5892" width="1.125" style="3" customWidth="1"/>
    <col min="5893" max="5893" width="13.625" style="3" customWidth="1"/>
    <col min="5894" max="5894" width="1.125" style="3" customWidth="1"/>
    <col min="5895" max="5895" width="13.625" style="3" customWidth="1"/>
    <col min="5896" max="5896" width="1.125" style="3" customWidth="1"/>
    <col min="5897" max="5897" width="13.625" style="3" customWidth="1"/>
    <col min="5898" max="5898" width="1.125" style="3" customWidth="1"/>
    <col min="5899" max="5899" width="13.625" style="3" customWidth="1"/>
    <col min="5900" max="5900" width="3.375" style="3" customWidth="1"/>
    <col min="5901" max="5901" width="7.875" style="3"/>
    <col min="5902" max="5902" width="10.75" style="3" bestFit="1" customWidth="1"/>
    <col min="5903" max="6144" width="7.875" style="3"/>
    <col min="6145" max="6145" width="24" style="3" customWidth="1"/>
    <col min="6146" max="6146" width="17" style="3" customWidth="1"/>
    <col min="6147" max="6147" width="6.5" style="3" customWidth="1"/>
    <col min="6148" max="6148" width="1.125" style="3" customWidth="1"/>
    <col min="6149" max="6149" width="13.625" style="3" customWidth="1"/>
    <col min="6150" max="6150" width="1.125" style="3" customWidth="1"/>
    <col min="6151" max="6151" width="13.625" style="3" customWidth="1"/>
    <col min="6152" max="6152" width="1.125" style="3" customWidth="1"/>
    <col min="6153" max="6153" width="13.625" style="3" customWidth="1"/>
    <col min="6154" max="6154" width="1.125" style="3" customWidth="1"/>
    <col min="6155" max="6155" width="13.625" style="3" customWidth="1"/>
    <col min="6156" max="6156" width="3.375" style="3" customWidth="1"/>
    <col min="6157" max="6157" width="7.875" style="3"/>
    <col min="6158" max="6158" width="10.75" style="3" bestFit="1" customWidth="1"/>
    <col min="6159" max="6400" width="7.875" style="3"/>
    <col min="6401" max="6401" width="24" style="3" customWidth="1"/>
    <col min="6402" max="6402" width="17" style="3" customWidth="1"/>
    <col min="6403" max="6403" width="6.5" style="3" customWidth="1"/>
    <col min="6404" max="6404" width="1.125" style="3" customWidth="1"/>
    <col min="6405" max="6405" width="13.625" style="3" customWidth="1"/>
    <col min="6406" max="6406" width="1.125" style="3" customWidth="1"/>
    <col min="6407" max="6407" width="13.625" style="3" customWidth="1"/>
    <col min="6408" max="6408" width="1.125" style="3" customWidth="1"/>
    <col min="6409" max="6409" width="13.625" style="3" customWidth="1"/>
    <col min="6410" max="6410" width="1.125" style="3" customWidth="1"/>
    <col min="6411" max="6411" width="13.625" style="3" customWidth="1"/>
    <col min="6412" max="6412" width="3.375" style="3" customWidth="1"/>
    <col min="6413" max="6413" width="7.875" style="3"/>
    <col min="6414" max="6414" width="10.75" style="3" bestFit="1" customWidth="1"/>
    <col min="6415" max="6656" width="7.875" style="3"/>
    <col min="6657" max="6657" width="24" style="3" customWidth="1"/>
    <col min="6658" max="6658" width="17" style="3" customWidth="1"/>
    <col min="6659" max="6659" width="6.5" style="3" customWidth="1"/>
    <col min="6660" max="6660" width="1.125" style="3" customWidth="1"/>
    <col min="6661" max="6661" width="13.625" style="3" customWidth="1"/>
    <col min="6662" max="6662" width="1.125" style="3" customWidth="1"/>
    <col min="6663" max="6663" width="13.625" style="3" customWidth="1"/>
    <col min="6664" max="6664" width="1.125" style="3" customWidth="1"/>
    <col min="6665" max="6665" width="13.625" style="3" customWidth="1"/>
    <col min="6666" max="6666" width="1.125" style="3" customWidth="1"/>
    <col min="6667" max="6667" width="13.625" style="3" customWidth="1"/>
    <col min="6668" max="6668" width="3.375" style="3" customWidth="1"/>
    <col min="6669" max="6669" width="7.875" style="3"/>
    <col min="6670" max="6670" width="10.75" style="3" bestFit="1" customWidth="1"/>
    <col min="6671" max="6912" width="7.875" style="3"/>
    <col min="6913" max="6913" width="24" style="3" customWidth="1"/>
    <col min="6914" max="6914" width="17" style="3" customWidth="1"/>
    <col min="6915" max="6915" width="6.5" style="3" customWidth="1"/>
    <col min="6916" max="6916" width="1.125" style="3" customWidth="1"/>
    <col min="6917" max="6917" width="13.625" style="3" customWidth="1"/>
    <col min="6918" max="6918" width="1.125" style="3" customWidth="1"/>
    <col min="6919" max="6919" width="13.625" style="3" customWidth="1"/>
    <col min="6920" max="6920" width="1.125" style="3" customWidth="1"/>
    <col min="6921" max="6921" width="13.625" style="3" customWidth="1"/>
    <col min="6922" max="6922" width="1.125" style="3" customWidth="1"/>
    <col min="6923" max="6923" width="13.625" style="3" customWidth="1"/>
    <col min="6924" max="6924" width="3.375" style="3" customWidth="1"/>
    <col min="6925" max="6925" width="7.875" style="3"/>
    <col min="6926" max="6926" width="10.75" style="3" bestFit="1" customWidth="1"/>
    <col min="6927" max="7168" width="7.875" style="3"/>
    <col min="7169" max="7169" width="24" style="3" customWidth="1"/>
    <col min="7170" max="7170" width="17" style="3" customWidth="1"/>
    <col min="7171" max="7171" width="6.5" style="3" customWidth="1"/>
    <col min="7172" max="7172" width="1.125" style="3" customWidth="1"/>
    <col min="7173" max="7173" width="13.625" style="3" customWidth="1"/>
    <col min="7174" max="7174" width="1.125" style="3" customWidth="1"/>
    <col min="7175" max="7175" width="13.625" style="3" customWidth="1"/>
    <col min="7176" max="7176" width="1.125" style="3" customWidth="1"/>
    <col min="7177" max="7177" width="13.625" style="3" customWidth="1"/>
    <col min="7178" max="7178" width="1.125" style="3" customWidth="1"/>
    <col min="7179" max="7179" width="13.625" style="3" customWidth="1"/>
    <col min="7180" max="7180" width="3.375" style="3" customWidth="1"/>
    <col min="7181" max="7181" width="7.875" style="3"/>
    <col min="7182" max="7182" width="10.75" style="3" bestFit="1" customWidth="1"/>
    <col min="7183" max="7424" width="7.875" style="3"/>
    <col min="7425" max="7425" width="24" style="3" customWidth="1"/>
    <col min="7426" max="7426" width="17" style="3" customWidth="1"/>
    <col min="7427" max="7427" width="6.5" style="3" customWidth="1"/>
    <col min="7428" max="7428" width="1.125" style="3" customWidth="1"/>
    <col min="7429" max="7429" width="13.625" style="3" customWidth="1"/>
    <col min="7430" max="7430" width="1.125" style="3" customWidth="1"/>
    <col min="7431" max="7431" width="13.625" style="3" customWidth="1"/>
    <col min="7432" max="7432" width="1.125" style="3" customWidth="1"/>
    <col min="7433" max="7433" width="13.625" style="3" customWidth="1"/>
    <col min="7434" max="7434" width="1.125" style="3" customWidth="1"/>
    <col min="7435" max="7435" width="13.625" style="3" customWidth="1"/>
    <col min="7436" max="7436" width="3.375" style="3" customWidth="1"/>
    <col min="7437" max="7437" width="7.875" style="3"/>
    <col min="7438" max="7438" width="10.75" style="3" bestFit="1" customWidth="1"/>
    <col min="7439" max="7680" width="7.875" style="3"/>
    <col min="7681" max="7681" width="24" style="3" customWidth="1"/>
    <col min="7682" max="7682" width="17" style="3" customWidth="1"/>
    <col min="7683" max="7683" width="6.5" style="3" customWidth="1"/>
    <col min="7684" max="7684" width="1.125" style="3" customWidth="1"/>
    <col min="7685" max="7685" width="13.625" style="3" customWidth="1"/>
    <col min="7686" max="7686" width="1.125" style="3" customWidth="1"/>
    <col min="7687" max="7687" width="13.625" style="3" customWidth="1"/>
    <col min="7688" max="7688" width="1.125" style="3" customWidth="1"/>
    <col min="7689" max="7689" width="13.625" style="3" customWidth="1"/>
    <col min="7690" max="7690" width="1.125" style="3" customWidth="1"/>
    <col min="7691" max="7691" width="13.625" style="3" customWidth="1"/>
    <col min="7692" max="7692" width="3.375" style="3" customWidth="1"/>
    <col min="7693" max="7693" width="7.875" style="3"/>
    <col min="7694" max="7694" width="10.75" style="3" bestFit="1" customWidth="1"/>
    <col min="7695" max="7936" width="7.875" style="3"/>
    <col min="7937" max="7937" width="24" style="3" customWidth="1"/>
    <col min="7938" max="7938" width="17" style="3" customWidth="1"/>
    <col min="7939" max="7939" width="6.5" style="3" customWidth="1"/>
    <col min="7940" max="7940" width="1.125" style="3" customWidth="1"/>
    <col min="7941" max="7941" width="13.625" style="3" customWidth="1"/>
    <col min="7942" max="7942" width="1.125" style="3" customWidth="1"/>
    <col min="7943" max="7943" width="13.625" style="3" customWidth="1"/>
    <col min="7944" max="7944" width="1.125" style="3" customWidth="1"/>
    <col min="7945" max="7945" width="13.625" style="3" customWidth="1"/>
    <col min="7946" max="7946" width="1.125" style="3" customWidth="1"/>
    <col min="7947" max="7947" width="13.625" style="3" customWidth="1"/>
    <col min="7948" max="7948" width="3.375" style="3" customWidth="1"/>
    <col min="7949" max="7949" width="7.875" style="3"/>
    <col min="7950" max="7950" width="10.75" style="3" bestFit="1" customWidth="1"/>
    <col min="7951" max="8192" width="7.875" style="3"/>
    <col min="8193" max="8193" width="24" style="3" customWidth="1"/>
    <col min="8194" max="8194" width="17" style="3" customWidth="1"/>
    <col min="8195" max="8195" width="6.5" style="3" customWidth="1"/>
    <col min="8196" max="8196" width="1.125" style="3" customWidth="1"/>
    <col min="8197" max="8197" width="13.625" style="3" customWidth="1"/>
    <col min="8198" max="8198" width="1.125" style="3" customWidth="1"/>
    <col min="8199" max="8199" width="13.625" style="3" customWidth="1"/>
    <col min="8200" max="8200" width="1.125" style="3" customWidth="1"/>
    <col min="8201" max="8201" width="13.625" style="3" customWidth="1"/>
    <col min="8202" max="8202" width="1.125" style="3" customWidth="1"/>
    <col min="8203" max="8203" width="13.625" style="3" customWidth="1"/>
    <col min="8204" max="8204" width="3.375" style="3" customWidth="1"/>
    <col min="8205" max="8205" width="7.875" style="3"/>
    <col min="8206" max="8206" width="10.75" style="3" bestFit="1" customWidth="1"/>
    <col min="8207" max="8448" width="7.875" style="3"/>
    <col min="8449" max="8449" width="24" style="3" customWidth="1"/>
    <col min="8450" max="8450" width="17" style="3" customWidth="1"/>
    <col min="8451" max="8451" width="6.5" style="3" customWidth="1"/>
    <col min="8452" max="8452" width="1.125" style="3" customWidth="1"/>
    <col min="8453" max="8453" width="13.625" style="3" customWidth="1"/>
    <col min="8454" max="8454" width="1.125" style="3" customWidth="1"/>
    <col min="8455" max="8455" width="13.625" style="3" customWidth="1"/>
    <col min="8456" max="8456" width="1.125" style="3" customWidth="1"/>
    <col min="8457" max="8457" width="13.625" style="3" customWidth="1"/>
    <col min="8458" max="8458" width="1.125" style="3" customWidth="1"/>
    <col min="8459" max="8459" width="13.625" style="3" customWidth="1"/>
    <col min="8460" max="8460" width="3.375" style="3" customWidth="1"/>
    <col min="8461" max="8461" width="7.875" style="3"/>
    <col min="8462" max="8462" width="10.75" style="3" bestFit="1" customWidth="1"/>
    <col min="8463" max="8704" width="7.875" style="3"/>
    <col min="8705" max="8705" width="24" style="3" customWidth="1"/>
    <col min="8706" max="8706" width="17" style="3" customWidth="1"/>
    <col min="8707" max="8707" width="6.5" style="3" customWidth="1"/>
    <col min="8708" max="8708" width="1.125" style="3" customWidth="1"/>
    <col min="8709" max="8709" width="13.625" style="3" customWidth="1"/>
    <col min="8710" max="8710" width="1.125" style="3" customWidth="1"/>
    <col min="8711" max="8711" width="13.625" style="3" customWidth="1"/>
    <col min="8712" max="8712" width="1.125" style="3" customWidth="1"/>
    <col min="8713" max="8713" width="13.625" style="3" customWidth="1"/>
    <col min="8714" max="8714" width="1.125" style="3" customWidth="1"/>
    <col min="8715" max="8715" width="13.625" style="3" customWidth="1"/>
    <col min="8716" max="8716" width="3.375" style="3" customWidth="1"/>
    <col min="8717" max="8717" width="7.875" style="3"/>
    <col min="8718" max="8718" width="10.75" style="3" bestFit="1" customWidth="1"/>
    <col min="8719" max="8960" width="7.875" style="3"/>
    <col min="8961" max="8961" width="24" style="3" customWidth="1"/>
    <col min="8962" max="8962" width="17" style="3" customWidth="1"/>
    <col min="8963" max="8963" width="6.5" style="3" customWidth="1"/>
    <col min="8964" max="8964" width="1.125" style="3" customWidth="1"/>
    <col min="8965" max="8965" width="13.625" style="3" customWidth="1"/>
    <col min="8966" max="8966" width="1.125" style="3" customWidth="1"/>
    <col min="8967" max="8967" width="13.625" style="3" customWidth="1"/>
    <col min="8968" max="8968" width="1.125" style="3" customWidth="1"/>
    <col min="8969" max="8969" width="13.625" style="3" customWidth="1"/>
    <col min="8970" max="8970" width="1.125" style="3" customWidth="1"/>
    <col min="8971" max="8971" width="13.625" style="3" customWidth="1"/>
    <col min="8972" max="8972" width="3.375" style="3" customWidth="1"/>
    <col min="8973" max="8973" width="7.875" style="3"/>
    <col min="8974" max="8974" width="10.75" style="3" bestFit="1" customWidth="1"/>
    <col min="8975" max="9216" width="7.875" style="3"/>
    <col min="9217" max="9217" width="24" style="3" customWidth="1"/>
    <col min="9218" max="9218" width="17" style="3" customWidth="1"/>
    <col min="9219" max="9219" width="6.5" style="3" customWidth="1"/>
    <col min="9220" max="9220" width="1.125" style="3" customWidth="1"/>
    <col min="9221" max="9221" width="13.625" style="3" customWidth="1"/>
    <col min="9222" max="9222" width="1.125" style="3" customWidth="1"/>
    <col min="9223" max="9223" width="13.625" style="3" customWidth="1"/>
    <col min="9224" max="9224" width="1.125" style="3" customWidth="1"/>
    <col min="9225" max="9225" width="13.625" style="3" customWidth="1"/>
    <col min="9226" max="9226" width="1.125" style="3" customWidth="1"/>
    <col min="9227" max="9227" width="13.625" style="3" customWidth="1"/>
    <col min="9228" max="9228" width="3.375" style="3" customWidth="1"/>
    <col min="9229" max="9229" width="7.875" style="3"/>
    <col min="9230" max="9230" width="10.75" style="3" bestFit="1" customWidth="1"/>
    <col min="9231" max="9472" width="7.875" style="3"/>
    <col min="9473" max="9473" width="24" style="3" customWidth="1"/>
    <col min="9474" max="9474" width="17" style="3" customWidth="1"/>
    <col min="9475" max="9475" width="6.5" style="3" customWidth="1"/>
    <col min="9476" max="9476" width="1.125" style="3" customWidth="1"/>
    <col min="9477" max="9477" width="13.625" style="3" customWidth="1"/>
    <col min="9478" max="9478" width="1.125" style="3" customWidth="1"/>
    <col min="9479" max="9479" width="13.625" style="3" customWidth="1"/>
    <col min="9480" max="9480" width="1.125" style="3" customWidth="1"/>
    <col min="9481" max="9481" width="13.625" style="3" customWidth="1"/>
    <col min="9482" max="9482" width="1.125" style="3" customWidth="1"/>
    <col min="9483" max="9483" width="13.625" style="3" customWidth="1"/>
    <col min="9484" max="9484" width="3.375" style="3" customWidth="1"/>
    <col min="9485" max="9485" width="7.875" style="3"/>
    <col min="9486" max="9486" width="10.75" style="3" bestFit="1" customWidth="1"/>
    <col min="9487" max="9728" width="7.875" style="3"/>
    <col min="9729" max="9729" width="24" style="3" customWidth="1"/>
    <col min="9730" max="9730" width="17" style="3" customWidth="1"/>
    <col min="9731" max="9731" width="6.5" style="3" customWidth="1"/>
    <col min="9732" max="9732" width="1.125" style="3" customWidth="1"/>
    <col min="9733" max="9733" width="13.625" style="3" customWidth="1"/>
    <col min="9734" max="9734" width="1.125" style="3" customWidth="1"/>
    <col min="9735" max="9735" width="13.625" style="3" customWidth="1"/>
    <col min="9736" max="9736" width="1.125" style="3" customWidth="1"/>
    <col min="9737" max="9737" width="13.625" style="3" customWidth="1"/>
    <col min="9738" max="9738" width="1.125" style="3" customWidth="1"/>
    <col min="9739" max="9739" width="13.625" style="3" customWidth="1"/>
    <col min="9740" max="9740" width="3.375" style="3" customWidth="1"/>
    <col min="9741" max="9741" width="7.875" style="3"/>
    <col min="9742" max="9742" width="10.75" style="3" bestFit="1" customWidth="1"/>
    <col min="9743" max="9984" width="7.875" style="3"/>
    <col min="9985" max="9985" width="24" style="3" customWidth="1"/>
    <col min="9986" max="9986" width="17" style="3" customWidth="1"/>
    <col min="9987" max="9987" width="6.5" style="3" customWidth="1"/>
    <col min="9988" max="9988" width="1.125" style="3" customWidth="1"/>
    <col min="9989" max="9989" width="13.625" style="3" customWidth="1"/>
    <col min="9990" max="9990" width="1.125" style="3" customWidth="1"/>
    <col min="9991" max="9991" width="13.625" style="3" customWidth="1"/>
    <col min="9992" max="9992" width="1.125" style="3" customWidth="1"/>
    <col min="9993" max="9993" width="13.625" style="3" customWidth="1"/>
    <col min="9994" max="9994" width="1.125" style="3" customWidth="1"/>
    <col min="9995" max="9995" width="13.625" style="3" customWidth="1"/>
    <col min="9996" max="9996" width="3.375" style="3" customWidth="1"/>
    <col min="9997" max="9997" width="7.875" style="3"/>
    <col min="9998" max="9998" width="10.75" style="3" bestFit="1" customWidth="1"/>
    <col min="9999" max="10240" width="7.875" style="3"/>
    <col min="10241" max="10241" width="24" style="3" customWidth="1"/>
    <col min="10242" max="10242" width="17" style="3" customWidth="1"/>
    <col min="10243" max="10243" width="6.5" style="3" customWidth="1"/>
    <col min="10244" max="10244" width="1.125" style="3" customWidth="1"/>
    <col min="10245" max="10245" width="13.625" style="3" customWidth="1"/>
    <col min="10246" max="10246" width="1.125" style="3" customWidth="1"/>
    <col min="10247" max="10247" width="13.625" style="3" customWidth="1"/>
    <col min="10248" max="10248" width="1.125" style="3" customWidth="1"/>
    <col min="10249" max="10249" width="13.625" style="3" customWidth="1"/>
    <col min="10250" max="10250" width="1.125" style="3" customWidth="1"/>
    <col min="10251" max="10251" width="13.625" style="3" customWidth="1"/>
    <col min="10252" max="10252" width="3.375" style="3" customWidth="1"/>
    <col min="10253" max="10253" width="7.875" style="3"/>
    <col min="10254" max="10254" width="10.75" style="3" bestFit="1" customWidth="1"/>
    <col min="10255" max="10496" width="7.875" style="3"/>
    <col min="10497" max="10497" width="24" style="3" customWidth="1"/>
    <col min="10498" max="10498" width="17" style="3" customWidth="1"/>
    <col min="10499" max="10499" width="6.5" style="3" customWidth="1"/>
    <col min="10500" max="10500" width="1.125" style="3" customWidth="1"/>
    <col min="10501" max="10501" width="13.625" style="3" customWidth="1"/>
    <col min="10502" max="10502" width="1.125" style="3" customWidth="1"/>
    <col min="10503" max="10503" width="13.625" style="3" customWidth="1"/>
    <col min="10504" max="10504" width="1.125" style="3" customWidth="1"/>
    <col min="10505" max="10505" width="13.625" style="3" customWidth="1"/>
    <col min="10506" max="10506" width="1.125" style="3" customWidth="1"/>
    <col min="10507" max="10507" width="13.625" style="3" customWidth="1"/>
    <col min="10508" max="10508" width="3.375" style="3" customWidth="1"/>
    <col min="10509" max="10509" width="7.875" style="3"/>
    <col min="10510" max="10510" width="10.75" style="3" bestFit="1" customWidth="1"/>
    <col min="10511" max="10752" width="7.875" style="3"/>
    <col min="10753" max="10753" width="24" style="3" customWidth="1"/>
    <col min="10754" max="10754" width="17" style="3" customWidth="1"/>
    <col min="10755" max="10755" width="6.5" style="3" customWidth="1"/>
    <col min="10756" max="10756" width="1.125" style="3" customWidth="1"/>
    <col min="10757" max="10757" width="13.625" style="3" customWidth="1"/>
    <col min="10758" max="10758" width="1.125" style="3" customWidth="1"/>
    <col min="10759" max="10759" width="13.625" style="3" customWidth="1"/>
    <col min="10760" max="10760" width="1.125" style="3" customWidth="1"/>
    <col min="10761" max="10761" width="13.625" style="3" customWidth="1"/>
    <col min="10762" max="10762" width="1.125" style="3" customWidth="1"/>
    <col min="10763" max="10763" width="13.625" style="3" customWidth="1"/>
    <col min="10764" max="10764" width="3.375" style="3" customWidth="1"/>
    <col min="10765" max="10765" width="7.875" style="3"/>
    <col min="10766" max="10766" width="10.75" style="3" bestFit="1" customWidth="1"/>
    <col min="10767" max="11008" width="7.875" style="3"/>
    <col min="11009" max="11009" width="24" style="3" customWidth="1"/>
    <col min="11010" max="11010" width="17" style="3" customWidth="1"/>
    <col min="11011" max="11011" width="6.5" style="3" customWidth="1"/>
    <col min="11012" max="11012" width="1.125" style="3" customWidth="1"/>
    <col min="11013" max="11013" width="13.625" style="3" customWidth="1"/>
    <col min="11014" max="11014" width="1.125" style="3" customWidth="1"/>
    <col min="11015" max="11015" width="13.625" style="3" customWidth="1"/>
    <col min="11016" max="11016" width="1.125" style="3" customWidth="1"/>
    <col min="11017" max="11017" width="13.625" style="3" customWidth="1"/>
    <col min="11018" max="11018" width="1.125" style="3" customWidth="1"/>
    <col min="11019" max="11019" width="13.625" style="3" customWidth="1"/>
    <col min="11020" max="11020" width="3.375" style="3" customWidth="1"/>
    <col min="11021" max="11021" width="7.875" style="3"/>
    <col min="11022" max="11022" width="10.75" style="3" bestFit="1" customWidth="1"/>
    <col min="11023" max="11264" width="7.875" style="3"/>
    <col min="11265" max="11265" width="24" style="3" customWidth="1"/>
    <col min="11266" max="11266" width="17" style="3" customWidth="1"/>
    <col min="11267" max="11267" width="6.5" style="3" customWidth="1"/>
    <col min="11268" max="11268" width="1.125" style="3" customWidth="1"/>
    <col min="11269" max="11269" width="13.625" style="3" customWidth="1"/>
    <col min="11270" max="11270" width="1.125" style="3" customWidth="1"/>
    <col min="11271" max="11271" width="13.625" style="3" customWidth="1"/>
    <col min="11272" max="11272" width="1.125" style="3" customWidth="1"/>
    <col min="11273" max="11273" width="13.625" style="3" customWidth="1"/>
    <col min="11274" max="11274" width="1.125" style="3" customWidth="1"/>
    <col min="11275" max="11275" width="13.625" style="3" customWidth="1"/>
    <col min="11276" max="11276" width="3.375" style="3" customWidth="1"/>
    <col min="11277" max="11277" width="7.875" style="3"/>
    <col min="11278" max="11278" width="10.75" style="3" bestFit="1" customWidth="1"/>
    <col min="11279" max="11520" width="7.875" style="3"/>
    <col min="11521" max="11521" width="24" style="3" customWidth="1"/>
    <col min="11522" max="11522" width="17" style="3" customWidth="1"/>
    <col min="11523" max="11523" width="6.5" style="3" customWidth="1"/>
    <col min="11524" max="11524" width="1.125" style="3" customWidth="1"/>
    <col min="11525" max="11525" width="13.625" style="3" customWidth="1"/>
    <col min="11526" max="11526" width="1.125" style="3" customWidth="1"/>
    <col min="11527" max="11527" width="13.625" style="3" customWidth="1"/>
    <col min="11528" max="11528" width="1.125" style="3" customWidth="1"/>
    <col min="11529" max="11529" width="13.625" style="3" customWidth="1"/>
    <col min="11530" max="11530" width="1.125" style="3" customWidth="1"/>
    <col min="11531" max="11531" width="13.625" style="3" customWidth="1"/>
    <col min="11532" max="11532" width="3.375" style="3" customWidth="1"/>
    <col min="11533" max="11533" width="7.875" style="3"/>
    <col min="11534" max="11534" width="10.75" style="3" bestFit="1" customWidth="1"/>
    <col min="11535" max="11776" width="7.875" style="3"/>
    <col min="11777" max="11777" width="24" style="3" customWidth="1"/>
    <col min="11778" max="11778" width="17" style="3" customWidth="1"/>
    <col min="11779" max="11779" width="6.5" style="3" customWidth="1"/>
    <col min="11780" max="11780" width="1.125" style="3" customWidth="1"/>
    <col min="11781" max="11781" width="13.625" style="3" customWidth="1"/>
    <col min="11782" max="11782" width="1.125" style="3" customWidth="1"/>
    <col min="11783" max="11783" width="13.625" style="3" customWidth="1"/>
    <col min="11784" max="11784" width="1.125" style="3" customWidth="1"/>
    <col min="11785" max="11785" width="13.625" style="3" customWidth="1"/>
    <col min="11786" max="11786" width="1.125" style="3" customWidth="1"/>
    <col min="11787" max="11787" width="13.625" style="3" customWidth="1"/>
    <col min="11788" max="11788" width="3.375" style="3" customWidth="1"/>
    <col min="11789" max="11789" width="7.875" style="3"/>
    <col min="11790" max="11790" width="10.75" style="3" bestFit="1" customWidth="1"/>
    <col min="11791" max="12032" width="7.875" style="3"/>
    <col min="12033" max="12033" width="24" style="3" customWidth="1"/>
    <col min="12034" max="12034" width="17" style="3" customWidth="1"/>
    <col min="12035" max="12035" width="6.5" style="3" customWidth="1"/>
    <col min="12036" max="12036" width="1.125" style="3" customWidth="1"/>
    <col min="12037" max="12037" width="13.625" style="3" customWidth="1"/>
    <col min="12038" max="12038" width="1.125" style="3" customWidth="1"/>
    <col min="12039" max="12039" width="13.625" style="3" customWidth="1"/>
    <col min="12040" max="12040" width="1.125" style="3" customWidth="1"/>
    <col min="12041" max="12041" width="13.625" style="3" customWidth="1"/>
    <col min="12042" max="12042" width="1.125" style="3" customWidth="1"/>
    <col min="12043" max="12043" width="13.625" style="3" customWidth="1"/>
    <col min="12044" max="12044" width="3.375" style="3" customWidth="1"/>
    <col min="12045" max="12045" width="7.875" style="3"/>
    <col min="12046" max="12046" width="10.75" style="3" bestFit="1" customWidth="1"/>
    <col min="12047" max="12288" width="7.875" style="3"/>
    <col min="12289" max="12289" width="24" style="3" customWidth="1"/>
    <col min="12290" max="12290" width="17" style="3" customWidth="1"/>
    <col min="12291" max="12291" width="6.5" style="3" customWidth="1"/>
    <col min="12292" max="12292" width="1.125" style="3" customWidth="1"/>
    <col min="12293" max="12293" width="13.625" style="3" customWidth="1"/>
    <col min="12294" max="12294" width="1.125" style="3" customWidth="1"/>
    <col min="12295" max="12295" width="13.625" style="3" customWidth="1"/>
    <col min="12296" max="12296" width="1.125" style="3" customWidth="1"/>
    <col min="12297" max="12297" width="13.625" style="3" customWidth="1"/>
    <col min="12298" max="12298" width="1.125" style="3" customWidth="1"/>
    <col min="12299" max="12299" width="13.625" style="3" customWidth="1"/>
    <col min="12300" max="12300" width="3.375" style="3" customWidth="1"/>
    <col min="12301" max="12301" width="7.875" style="3"/>
    <col min="12302" max="12302" width="10.75" style="3" bestFit="1" customWidth="1"/>
    <col min="12303" max="12544" width="7.875" style="3"/>
    <col min="12545" max="12545" width="24" style="3" customWidth="1"/>
    <col min="12546" max="12546" width="17" style="3" customWidth="1"/>
    <col min="12547" max="12547" width="6.5" style="3" customWidth="1"/>
    <col min="12548" max="12548" width="1.125" style="3" customWidth="1"/>
    <col min="12549" max="12549" width="13.625" style="3" customWidth="1"/>
    <col min="12550" max="12550" width="1.125" style="3" customWidth="1"/>
    <col min="12551" max="12551" width="13.625" style="3" customWidth="1"/>
    <col min="12552" max="12552" width="1.125" style="3" customWidth="1"/>
    <col min="12553" max="12553" width="13.625" style="3" customWidth="1"/>
    <col min="12554" max="12554" width="1.125" style="3" customWidth="1"/>
    <col min="12555" max="12555" width="13.625" style="3" customWidth="1"/>
    <col min="12556" max="12556" width="3.375" style="3" customWidth="1"/>
    <col min="12557" max="12557" width="7.875" style="3"/>
    <col min="12558" max="12558" width="10.75" style="3" bestFit="1" customWidth="1"/>
    <col min="12559" max="12800" width="7.875" style="3"/>
    <col min="12801" max="12801" width="24" style="3" customWidth="1"/>
    <col min="12802" max="12802" width="17" style="3" customWidth="1"/>
    <col min="12803" max="12803" width="6.5" style="3" customWidth="1"/>
    <col min="12804" max="12804" width="1.125" style="3" customWidth="1"/>
    <col min="12805" max="12805" width="13.625" style="3" customWidth="1"/>
    <col min="12806" max="12806" width="1.125" style="3" customWidth="1"/>
    <col min="12807" max="12807" width="13.625" style="3" customWidth="1"/>
    <col min="12808" max="12808" width="1.125" style="3" customWidth="1"/>
    <col min="12809" max="12809" width="13.625" style="3" customWidth="1"/>
    <col min="12810" max="12810" width="1.125" style="3" customWidth="1"/>
    <col min="12811" max="12811" width="13.625" style="3" customWidth="1"/>
    <col min="12812" max="12812" width="3.375" style="3" customWidth="1"/>
    <col min="12813" max="12813" width="7.875" style="3"/>
    <col min="12814" max="12814" width="10.75" style="3" bestFit="1" customWidth="1"/>
    <col min="12815" max="13056" width="7.875" style="3"/>
    <col min="13057" max="13057" width="24" style="3" customWidth="1"/>
    <col min="13058" max="13058" width="17" style="3" customWidth="1"/>
    <col min="13059" max="13059" width="6.5" style="3" customWidth="1"/>
    <col min="13060" max="13060" width="1.125" style="3" customWidth="1"/>
    <col min="13061" max="13061" width="13.625" style="3" customWidth="1"/>
    <col min="13062" max="13062" width="1.125" style="3" customWidth="1"/>
    <col min="13063" max="13063" width="13.625" style="3" customWidth="1"/>
    <col min="13064" max="13064" width="1.125" style="3" customWidth="1"/>
    <col min="13065" max="13065" width="13.625" style="3" customWidth="1"/>
    <col min="13066" max="13066" width="1.125" style="3" customWidth="1"/>
    <col min="13067" max="13067" width="13.625" style="3" customWidth="1"/>
    <col min="13068" max="13068" width="3.375" style="3" customWidth="1"/>
    <col min="13069" max="13069" width="7.875" style="3"/>
    <col min="13070" max="13070" width="10.75" style="3" bestFit="1" customWidth="1"/>
    <col min="13071" max="13312" width="7.875" style="3"/>
    <col min="13313" max="13313" width="24" style="3" customWidth="1"/>
    <col min="13314" max="13314" width="17" style="3" customWidth="1"/>
    <col min="13315" max="13315" width="6.5" style="3" customWidth="1"/>
    <col min="13316" max="13316" width="1.125" style="3" customWidth="1"/>
    <col min="13317" max="13317" width="13.625" style="3" customWidth="1"/>
    <col min="13318" max="13318" width="1.125" style="3" customWidth="1"/>
    <col min="13319" max="13319" width="13.625" style="3" customWidth="1"/>
    <col min="13320" max="13320" width="1.125" style="3" customWidth="1"/>
    <col min="13321" max="13321" width="13.625" style="3" customWidth="1"/>
    <col min="13322" max="13322" width="1.125" style="3" customWidth="1"/>
    <col min="13323" max="13323" width="13.625" style="3" customWidth="1"/>
    <col min="13324" max="13324" width="3.375" style="3" customWidth="1"/>
    <col min="13325" max="13325" width="7.875" style="3"/>
    <col min="13326" max="13326" width="10.75" style="3" bestFit="1" customWidth="1"/>
    <col min="13327" max="13568" width="7.875" style="3"/>
    <col min="13569" max="13569" width="24" style="3" customWidth="1"/>
    <col min="13570" max="13570" width="17" style="3" customWidth="1"/>
    <col min="13571" max="13571" width="6.5" style="3" customWidth="1"/>
    <col min="13572" max="13572" width="1.125" style="3" customWidth="1"/>
    <col min="13573" max="13573" width="13.625" style="3" customWidth="1"/>
    <col min="13574" max="13574" width="1.125" style="3" customWidth="1"/>
    <col min="13575" max="13575" width="13.625" style="3" customWidth="1"/>
    <col min="13576" max="13576" width="1.125" style="3" customWidth="1"/>
    <col min="13577" max="13577" width="13.625" style="3" customWidth="1"/>
    <col min="13578" max="13578" width="1.125" style="3" customWidth="1"/>
    <col min="13579" max="13579" width="13.625" style="3" customWidth="1"/>
    <col min="13580" max="13580" width="3.375" style="3" customWidth="1"/>
    <col min="13581" max="13581" width="7.875" style="3"/>
    <col min="13582" max="13582" width="10.75" style="3" bestFit="1" customWidth="1"/>
    <col min="13583" max="13824" width="7.875" style="3"/>
    <col min="13825" max="13825" width="24" style="3" customWidth="1"/>
    <col min="13826" max="13826" width="17" style="3" customWidth="1"/>
    <col min="13827" max="13827" width="6.5" style="3" customWidth="1"/>
    <col min="13828" max="13828" width="1.125" style="3" customWidth="1"/>
    <col min="13829" max="13829" width="13.625" style="3" customWidth="1"/>
    <col min="13830" max="13830" width="1.125" style="3" customWidth="1"/>
    <col min="13831" max="13831" width="13.625" style="3" customWidth="1"/>
    <col min="13832" max="13832" width="1.125" style="3" customWidth="1"/>
    <col min="13833" max="13833" width="13.625" style="3" customWidth="1"/>
    <col min="13834" max="13834" width="1.125" style="3" customWidth="1"/>
    <col min="13835" max="13835" width="13.625" style="3" customWidth="1"/>
    <col min="13836" max="13836" width="3.375" style="3" customWidth="1"/>
    <col min="13837" max="13837" width="7.875" style="3"/>
    <col min="13838" max="13838" width="10.75" style="3" bestFit="1" customWidth="1"/>
    <col min="13839" max="14080" width="7.875" style="3"/>
    <col min="14081" max="14081" width="24" style="3" customWidth="1"/>
    <col min="14082" max="14082" width="17" style="3" customWidth="1"/>
    <col min="14083" max="14083" width="6.5" style="3" customWidth="1"/>
    <col min="14084" max="14084" width="1.125" style="3" customWidth="1"/>
    <col min="14085" max="14085" width="13.625" style="3" customWidth="1"/>
    <col min="14086" max="14086" width="1.125" style="3" customWidth="1"/>
    <col min="14087" max="14087" width="13.625" style="3" customWidth="1"/>
    <col min="14088" max="14088" width="1.125" style="3" customWidth="1"/>
    <col min="14089" max="14089" width="13.625" style="3" customWidth="1"/>
    <col min="14090" max="14090" width="1.125" style="3" customWidth="1"/>
    <col min="14091" max="14091" width="13.625" style="3" customWidth="1"/>
    <col min="14092" max="14092" width="3.375" style="3" customWidth="1"/>
    <col min="14093" max="14093" width="7.875" style="3"/>
    <col min="14094" max="14094" width="10.75" style="3" bestFit="1" customWidth="1"/>
    <col min="14095" max="14336" width="7.875" style="3"/>
    <col min="14337" max="14337" width="24" style="3" customWidth="1"/>
    <col min="14338" max="14338" width="17" style="3" customWidth="1"/>
    <col min="14339" max="14339" width="6.5" style="3" customWidth="1"/>
    <col min="14340" max="14340" width="1.125" style="3" customWidth="1"/>
    <col min="14341" max="14341" width="13.625" style="3" customWidth="1"/>
    <col min="14342" max="14342" width="1.125" style="3" customWidth="1"/>
    <col min="14343" max="14343" width="13.625" style="3" customWidth="1"/>
    <col min="14344" max="14344" width="1.125" style="3" customWidth="1"/>
    <col min="14345" max="14345" width="13.625" style="3" customWidth="1"/>
    <col min="14346" max="14346" width="1.125" style="3" customWidth="1"/>
    <col min="14347" max="14347" width="13.625" style="3" customWidth="1"/>
    <col min="14348" max="14348" width="3.375" style="3" customWidth="1"/>
    <col min="14349" max="14349" width="7.875" style="3"/>
    <col min="14350" max="14350" width="10.75" style="3" bestFit="1" customWidth="1"/>
    <col min="14351" max="14592" width="7.875" style="3"/>
    <col min="14593" max="14593" width="24" style="3" customWidth="1"/>
    <col min="14594" max="14594" width="17" style="3" customWidth="1"/>
    <col min="14595" max="14595" width="6.5" style="3" customWidth="1"/>
    <col min="14596" max="14596" width="1.125" style="3" customWidth="1"/>
    <col min="14597" max="14597" width="13.625" style="3" customWidth="1"/>
    <col min="14598" max="14598" width="1.125" style="3" customWidth="1"/>
    <col min="14599" max="14599" width="13.625" style="3" customWidth="1"/>
    <col min="14600" max="14600" width="1.125" style="3" customWidth="1"/>
    <col min="14601" max="14601" width="13.625" style="3" customWidth="1"/>
    <col min="14602" max="14602" width="1.125" style="3" customWidth="1"/>
    <col min="14603" max="14603" width="13.625" style="3" customWidth="1"/>
    <col min="14604" max="14604" width="3.375" style="3" customWidth="1"/>
    <col min="14605" max="14605" width="7.875" style="3"/>
    <col min="14606" max="14606" width="10.75" style="3" bestFit="1" customWidth="1"/>
    <col min="14607" max="14848" width="7.875" style="3"/>
    <col min="14849" max="14849" width="24" style="3" customWidth="1"/>
    <col min="14850" max="14850" width="17" style="3" customWidth="1"/>
    <col min="14851" max="14851" width="6.5" style="3" customWidth="1"/>
    <col min="14852" max="14852" width="1.125" style="3" customWidth="1"/>
    <col min="14853" max="14853" width="13.625" style="3" customWidth="1"/>
    <col min="14854" max="14854" width="1.125" style="3" customWidth="1"/>
    <col min="14855" max="14855" width="13.625" style="3" customWidth="1"/>
    <col min="14856" max="14856" width="1.125" style="3" customWidth="1"/>
    <col min="14857" max="14857" width="13.625" style="3" customWidth="1"/>
    <col min="14858" max="14858" width="1.125" style="3" customWidth="1"/>
    <col min="14859" max="14859" width="13.625" style="3" customWidth="1"/>
    <col min="14860" max="14860" width="3.375" style="3" customWidth="1"/>
    <col min="14861" max="14861" width="7.875" style="3"/>
    <col min="14862" max="14862" width="10.75" style="3" bestFit="1" customWidth="1"/>
    <col min="14863" max="15104" width="7.875" style="3"/>
    <col min="15105" max="15105" width="24" style="3" customWidth="1"/>
    <col min="15106" max="15106" width="17" style="3" customWidth="1"/>
    <col min="15107" max="15107" width="6.5" style="3" customWidth="1"/>
    <col min="15108" max="15108" width="1.125" style="3" customWidth="1"/>
    <col min="15109" max="15109" width="13.625" style="3" customWidth="1"/>
    <col min="15110" max="15110" width="1.125" style="3" customWidth="1"/>
    <col min="15111" max="15111" width="13.625" style="3" customWidth="1"/>
    <col min="15112" max="15112" width="1.125" style="3" customWidth="1"/>
    <col min="15113" max="15113" width="13.625" style="3" customWidth="1"/>
    <col min="15114" max="15114" width="1.125" style="3" customWidth="1"/>
    <col min="15115" max="15115" width="13.625" style="3" customWidth="1"/>
    <col min="15116" max="15116" width="3.375" style="3" customWidth="1"/>
    <col min="15117" max="15117" width="7.875" style="3"/>
    <col min="15118" max="15118" width="10.75" style="3" bestFit="1" customWidth="1"/>
    <col min="15119" max="15360" width="7.875" style="3"/>
    <col min="15361" max="15361" width="24" style="3" customWidth="1"/>
    <col min="15362" max="15362" width="17" style="3" customWidth="1"/>
    <col min="15363" max="15363" width="6.5" style="3" customWidth="1"/>
    <col min="15364" max="15364" width="1.125" style="3" customWidth="1"/>
    <col min="15365" max="15365" width="13.625" style="3" customWidth="1"/>
    <col min="15366" max="15366" width="1.125" style="3" customWidth="1"/>
    <col min="15367" max="15367" width="13.625" style="3" customWidth="1"/>
    <col min="15368" max="15368" width="1.125" style="3" customWidth="1"/>
    <col min="15369" max="15369" width="13.625" style="3" customWidth="1"/>
    <col min="15370" max="15370" width="1.125" style="3" customWidth="1"/>
    <col min="15371" max="15371" width="13.625" style="3" customWidth="1"/>
    <col min="15372" max="15372" width="3.375" style="3" customWidth="1"/>
    <col min="15373" max="15373" width="7.875" style="3"/>
    <col min="15374" max="15374" width="10.75" style="3" bestFit="1" customWidth="1"/>
    <col min="15375" max="15616" width="7.875" style="3"/>
    <col min="15617" max="15617" width="24" style="3" customWidth="1"/>
    <col min="15618" max="15618" width="17" style="3" customWidth="1"/>
    <col min="15619" max="15619" width="6.5" style="3" customWidth="1"/>
    <col min="15620" max="15620" width="1.125" style="3" customWidth="1"/>
    <col min="15621" max="15621" width="13.625" style="3" customWidth="1"/>
    <col min="15622" max="15622" width="1.125" style="3" customWidth="1"/>
    <col min="15623" max="15623" width="13.625" style="3" customWidth="1"/>
    <col min="15624" max="15624" width="1.125" style="3" customWidth="1"/>
    <col min="15625" max="15625" width="13.625" style="3" customWidth="1"/>
    <col min="15626" max="15626" width="1.125" style="3" customWidth="1"/>
    <col min="15627" max="15627" width="13.625" style="3" customWidth="1"/>
    <col min="15628" max="15628" width="3.375" style="3" customWidth="1"/>
    <col min="15629" max="15629" width="7.875" style="3"/>
    <col min="15630" max="15630" width="10.75" style="3" bestFit="1" customWidth="1"/>
    <col min="15631" max="15872" width="7.875" style="3"/>
    <col min="15873" max="15873" width="24" style="3" customWidth="1"/>
    <col min="15874" max="15874" width="17" style="3" customWidth="1"/>
    <col min="15875" max="15875" width="6.5" style="3" customWidth="1"/>
    <col min="15876" max="15876" width="1.125" style="3" customWidth="1"/>
    <col min="15877" max="15877" width="13.625" style="3" customWidth="1"/>
    <col min="15878" max="15878" width="1.125" style="3" customWidth="1"/>
    <col min="15879" max="15879" width="13.625" style="3" customWidth="1"/>
    <col min="15880" max="15880" width="1.125" style="3" customWidth="1"/>
    <col min="15881" max="15881" width="13.625" style="3" customWidth="1"/>
    <col min="15882" max="15882" width="1.125" style="3" customWidth="1"/>
    <col min="15883" max="15883" width="13.625" style="3" customWidth="1"/>
    <col min="15884" max="15884" width="3.375" style="3" customWidth="1"/>
    <col min="15885" max="15885" width="7.875" style="3"/>
    <col min="15886" max="15886" width="10.75" style="3" bestFit="1" customWidth="1"/>
    <col min="15887" max="16128" width="7.875" style="3"/>
    <col min="16129" max="16129" width="24" style="3" customWidth="1"/>
    <col min="16130" max="16130" width="17" style="3" customWidth="1"/>
    <col min="16131" max="16131" width="6.5" style="3" customWidth="1"/>
    <col min="16132" max="16132" width="1.125" style="3" customWidth="1"/>
    <col min="16133" max="16133" width="13.625" style="3" customWidth="1"/>
    <col min="16134" max="16134" width="1.125" style="3" customWidth="1"/>
    <col min="16135" max="16135" width="13.625" style="3" customWidth="1"/>
    <col min="16136" max="16136" width="1.125" style="3" customWidth="1"/>
    <col min="16137" max="16137" width="13.625" style="3" customWidth="1"/>
    <col min="16138" max="16138" width="1.125" style="3" customWidth="1"/>
    <col min="16139" max="16139" width="13.625" style="3" customWidth="1"/>
    <col min="16140" max="16140" width="3.375" style="3" customWidth="1"/>
    <col min="16141" max="16141" width="7.875" style="3"/>
    <col min="16142" max="16142" width="10.75" style="3" bestFit="1" customWidth="1"/>
    <col min="16143" max="16384" width="7.875" style="3"/>
  </cols>
  <sheetData>
    <row r="1" spans="1:14" s="44" customFormat="1" ht="24" customHeight="1">
      <c r="A1" s="103" t="s">
        <v>123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</row>
    <row r="2" spans="1:14" s="44" customFormat="1" ht="24" customHeight="1">
      <c r="A2" s="103" t="s">
        <v>66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4" s="44" customFormat="1" ht="24" customHeight="1">
      <c r="A3" s="103" t="s">
        <v>179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14" s="44" customFormat="1" ht="24" customHeight="1">
      <c r="A4" s="104" t="s">
        <v>77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</row>
    <row r="5" spans="1:14" s="1" customFormat="1" ht="24" customHeight="1">
      <c r="E5" s="105" t="s">
        <v>0</v>
      </c>
      <c r="F5" s="105"/>
      <c r="G5" s="105"/>
      <c r="H5" s="34"/>
      <c r="I5" s="105" t="s">
        <v>27</v>
      </c>
      <c r="J5" s="105"/>
      <c r="K5" s="105"/>
    </row>
    <row r="6" spans="1:14" s="1" customFormat="1" ht="24" customHeight="1">
      <c r="C6" s="45" t="s">
        <v>1</v>
      </c>
      <c r="E6" s="83" t="s">
        <v>180</v>
      </c>
      <c r="F6" s="83"/>
      <c r="G6" s="83" t="s">
        <v>161</v>
      </c>
      <c r="H6" s="83"/>
      <c r="I6" s="83" t="s">
        <v>180</v>
      </c>
      <c r="J6" s="83"/>
      <c r="K6" s="83" t="s">
        <v>161</v>
      </c>
    </row>
    <row r="7" spans="1:14" s="1" customFormat="1" ht="24" customHeight="1">
      <c r="C7" s="45"/>
      <c r="E7" s="101" t="s">
        <v>74</v>
      </c>
      <c r="F7" s="101"/>
      <c r="G7" s="35" t="s">
        <v>75</v>
      </c>
      <c r="H7" s="4"/>
      <c r="I7" s="101" t="s">
        <v>74</v>
      </c>
      <c r="J7" s="101"/>
      <c r="K7" s="4" t="s">
        <v>75</v>
      </c>
    </row>
    <row r="8" spans="1:14" s="1" customFormat="1" ht="24" customHeight="1">
      <c r="C8" s="45"/>
      <c r="E8" s="101" t="s">
        <v>76</v>
      </c>
      <c r="F8" s="101"/>
      <c r="G8" s="35" t="s">
        <v>220</v>
      </c>
      <c r="H8" s="4"/>
      <c r="I8" s="101" t="s">
        <v>76</v>
      </c>
      <c r="J8" s="101"/>
      <c r="K8" s="35"/>
    </row>
    <row r="9" spans="1:14" ht="24" customHeight="1">
      <c r="A9" s="2" t="s">
        <v>39</v>
      </c>
      <c r="E9" s="101"/>
      <c r="F9" s="101"/>
      <c r="G9" s="101"/>
      <c r="H9" s="4"/>
      <c r="I9" s="101"/>
      <c r="J9" s="101"/>
      <c r="K9" s="101"/>
    </row>
    <row r="10" spans="1:14" ht="24" customHeight="1">
      <c r="A10" s="2" t="s">
        <v>2</v>
      </c>
    </row>
    <row r="11" spans="1:14" ht="24" customHeight="1">
      <c r="A11" s="3" t="s">
        <v>31</v>
      </c>
      <c r="C11" s="5"/>
      <c r="E11" s="6">
        <v>423634</v>
      </c>
      <c r="F11" s="6"/>
      <c r="G11" s="6">
        <v>214773</v>
      </c>
      <c r="H11" s="7"/>
      <c r="I11" s="6">
        <v>381641</v>
      </c>
      <c r="J11" s="7"/>
      <c r="K11" s="6">
        <v>172449</v>
      </c>
      <c r="L11" s="8"/>
    </row>
    <row r="12" spans="1:14" ht="24" customHeight="1">
      <c r="A12" s="3" t="s">
        <v>128</v>
      </c>
      <c r="C12" s="5" t="s">
        <v>162</v>
      </c>
      <c r="E12" s="6">
        <v>332686</v>
      </c>
      <c r="F12" s="6"/>
      <c r="G12" s="6">
        <v>457316</v>
      </c>
      <c r="H12" s="7"/>
      <c r="I12" s="6">
        <v>323845</v>
      </c>
      <c r="J12" s="7"/>
      <c r="K12" s="6">
        <v>455575</v>
      </c>
      <c r="L12" s="8"/>
    </row>
    <row r="13" spans="1:14" ht="24" customHeight="1">
      <c r="A13" s="3" t="s">
        <v>163</v>
      </c>
      <c r="C13" s="5">
        <v>3</v>
      </c>
      <c r="E13" s="6">
        <v>1000</v>
      </c>
      <c r="F13" s="6"/>
      <c r="G13" s="6">
        <v>0</v>
      </c>
      <c r="H13" s="7"/>
      <c r="I13" s="6">
        <v>101000</v>
      </c>
      <c r="J13" s="7"/>
      <c r="K13" s="6">
        <v>81000</v>
      </c>
      <c r="L13" s="8"/>
    </row>
    <row r="14" spans="1:14" ht="24" customHeight="1">
      <c r="A14" s="3" t="s">
        <v>96</v>
      </c>
      <c r="C14" s="5">
        <v>5</v>
      </c>
      <c r="E14" s="6">
        <v>224749</v>
      </c>
      <c r="F14" s="6"/>
      <c r="G14" s="6">
        <v>236956</v>
      </c>
      <c r="H14" s="7"/>
      <c r="I14" s="6">
        <v>199580</v>
      </c>
      <c r="J14" s="7"/>
      <c r="K14" s="6">
        <v>196057</v>
      </c>
      <c r="L14" s="8"/>
      <c r="N14" s="8"/>
    </row>
    <row r="15" spans="1:14" ht="24" customHeight="1">
      <c r="A15" s="3" t="s">
        <v>101</v>
      </c>
      <c r="C15" s="5"/>
      <c r="E15" s="6">
        <v>10708</v>
      </c>
      <c r="F15" s="6"/>
      <c r="G15" s="6">
        <v>11695</v>
      </c>
      <c r="H15" s="7"/>
      <c r="I15" s="6">
        <v>7626</v>
      </c>
      <c r="J15" s="7"/>
      <c r="K15" s="6">
        <v>8147</v>
      </c>
      <c r="L15" s="8"/>
    </row>
    <row r="16" spans="1:14" ht="24" customHeight="1">
      <c r="A16" s="2" t="s">
        <v>94</v>
      </c>
      <c r="C16" s="5"/>
      <c r="E16" s="10">
        <f>SUM(E11:E15)</f>
        <v>992777</v>
      </c>
      <c r="F16" s="6"/>
      <c r="G16" s="10">
        <f>SUM(G11:G15)</f>
        <v>920740</v>
      </c>
      <c r="H16" s="7"/>
      <c r="I16" s="10">
        <f>SUM(I11:I15)</f>
        <v>1013692</v>
      </c>
      <c r="J16" s="7"/>
      <c r="K16" s="10">
        <f>SUM(K11:K15)</f>
        <v>913228</v>
      </c>
    </row>
    <row r="17" spans="1:12" ht="24" customHeight="1">
      <c r="A17" s="2" t="s">
        <v>3</v>
      </c>
      <c r="C17" s="5"/>
      <c r="E17" s="6"/>
      <c r="F17" s="6"/>
      <c r="G17" s="6"/>
      <c r="H17" s="7"/>
      <c r="I17" s="6"/>
      <c r="J17" s="7"/>
      <c r="K17" s="6"/>
    </row>
    <row r="18" spans="1:12" ht="24" customHeight="1">
      <c r="A18" s="48" t="s">
        <v>32</v>
      </c>
      <c r="C18" s="5"/>
      <c r="E18" s="6">
        <v>0</v>
      </c>
      <c r="F18" s="7"/>
      <c r="G18" s="6">
        <v>0</v>
      </c>
      <c r="H18" s="7"/>
      <c r="I18" s="7">
        <v>2277</v>
      </c>
      <c r="J18" s="7"/>
      <c r="K18" s="7">
        <v>2277</v>
      </c>
    </row>
    <row r="19" spans="1:12" ht="24" customHeight="1">
      <c r="A19" s="48" t="s">
        <v>164</v>
      </c>
      <c r="C19" s="5"/>
      <c r="E19" s="7">
        <v>190</v>
      </c>
      <c r="F19" s="7"/>
      <c r="G19" s="6">
        <v>0</v>
      </c>
      <c r="H19" s="7"/>
      <c r="I19" s="7">
        <v>0</v>
      </c>
      <c r="J19" s="7"/>
      <c r="K19" s="7">
        <v>0</v>
      </c>
    </row>
    <row r="20" spans="1:12" ht="24" customHeight="1">
      <c r="A20" s="48" t="s">
        <v>165</v>
      </c>
      <c r="C20" s="5"/>
      <c r="E20" s="6">
        <v>0</v>
      </c>
      <c r="F20" s="7"/>
      <c r="G20" s="6">
        <v>190</v>
      </c>
      <c r="H20" s="7"/>
      <c r="I20" s="7">
        <v>0</v>
      </c>
      <c r="J20" s="7"/>
      <c r="K20" s="7">
        <v>0</v>
      </c>
    </row>
    <row r="21" spans="1:12" ht="24" customHeight="1">
      <c r="A21" s="3" t="s">
        <v>68</v>
      </c>
      <c r="C21" s="5">
        <v>7</v>
      </c>
      <c r="E21" s="6">
        <v>344594</v>
      </c>
      <c r="F21" s="6"/>
      <c r="G21" s="6">
        <v>347064</v>
      </c>
      <c r="H21" s="7"/>
      <c r="I21" s="6">
        <v>313805</v>
      </c>
      <c r="J21" s="7"/>
      <c r="K21" s="7">
        <v>313828</v>
      </c>
      <c r="L21" s="8"/>
    </row>
    <row r="22" spans="1:12" ht="24" customHeight="1">
      <c r="A22" s="3" t="s">
        <v>166</v>
      </c>
      <c r="C22" s="5">
        <v>8</v>
      </c>
      <c r="E22" s="7">
        <v>26448</v>
      </c>
      <c r="F22" s="6"/>
      <c r="G22" s="6">
        <v>0</v>
      </c>
      <c r="H22" s="7"/>
      <c r="I22" s="7">
        <v>21859</v>
      </c>
      <c r="J22" s="7"/>
      <c r="K22" s="7">
        <v>0</v>
      </c>
      <c r="L22" s="8"/>
    </row>
    <row r="23" spans="1:12" ht="24" customHeight="1">
      <c r="A23" s="3" t="s">
        <v>184</v>
      </c>
      <c r="C23" s="5">
        <v>6</v>
      </c>
      <c r="E23" s="6">
        <v>2256</v>
      </c>
      <c r="F23" s="6"/>
      <c r="G23" s="6">
        <v>2256</v>
      </c>
      <c r="H23" s="7"/>
      <c r="I23" s="6">
        <v>0</v>
      </c>
      <c r="J23" s="7"/>
      <c r="K23" s="7">
        <v>0</v>
      </c>
      <c r="L23" s="8"/>
    </row>
    <row r="24" spans="1:12" ht="24" customHeight="1">
      <c r="A24" s="3" t="s">
        <v>97</v>
      </c>
      <c r="C24" s="5"/>
      <c r="E24" s="6">
        <v>8782</v>
      </c>
      <c r="F24" s="6"/>
      <c r="G24" s="6">
        <v>9826</v>
      </c>
      <c r="H24" s="7"/>
      <c r="I24" s="6">
        <v>5189</v>
      </c>
      <c r="J24" s="7"/>
      <c r="K24" s="7">
        <v>5968</v>
      </c>
      <c r="L24" s="8"/>
    </row>
    <row r="25" spans="1:12" ht="24" customHeight="1">
      <c r="A25" s="3" t="s">
        <v>87</v>
      </c>
      <c r="C25" s="5"/>
      <c r="E25" s="6">
        <v>17614</v>
      </c>
      <c r="F25" s="6"/>
      <c r="G25" s="6">
        <v>14586</v>
      </c>
      <c r="H25" s="7"/>
      <c r="I25" s="6">
        <v>15890</v>
      </c>
      <c r="J25" s="7"/>
      <c r="K25" s="7">
        <v>13269</v>
      </c>
      <c r="L25" s="8"/>
    </row>
    <row r="26" spans="1:12" ht="24" customHeight="1">
      <c r="A26" s="3" t="s">
        <v>33</v>
      </c>
      <c r="C26" s="5"/>
      <c r="E26" s="6">
        <v>3634</v>
      </c>
      <c r="F26" s="6"/>
      <c r="G26" s="6">
        <v>5106</v>
      </c>
      <c r="H26" s="7"/>
      <c r="I26" s="6">
        <v>1022</v>
      </c>
      <c r="J26" s="7"/>
      <c r="K26" s="7">
        <v>987</v>
      </c>
      <c r="L26" s="8"/>
    </row>
    <row r="27" spans="1:12" ht="24" customHeight="1">
      <c r="A27" s="2" t="s">
        <v>4</v>
      </c>
      <c r="E27" s="10">
        <f>SUM(E18:E26)</f>
        <v>403518</v>
      </c>
      <c r="F27" s="6"/>
      <c r="G27" s="10">
        <f>SUM(G18:G26)</f>
        <v>379028</v>
      </c>
      <c r="H27" s="7"/>
      <c r="I27" s="10">
        <f>SUM(I18:I26)</f>
        <v>360042</v>
      </c>
      <c r="J27" s="7"/>
      <c r="K27" s="10">
        <f>SUM(K18:K26)</f>
        <v>336329</v>
      </c>
      <c r="L27" s="8"/>
    </row>
    <row r="28" spans="1:12" ht="24" customHeight="1" thickBot="1">
      <c r="A28" s="2" t="s">
        <v>85</v>
      </c>
      <c r="E28" s="11">
        <f>SUM(E27,E16)</f>
        <v>1396295</v>
      </c>
      <c r="F28" s="6"/>
      <c r="G28" s="11">
        <f>SUM(G27,G16)</f>
        <v>1299768</v>
      </c>
      <c r="H28" s="7"/>
      <c r="I28" s="11">
        <f>SUM(I27,I16)</f>
        <v>1373734</v>
      </c>
      <c r="J28" s="7"/>
      <c r="K28" s="11">
        <f>SUM(K27,K16)</f>
        <v>1249557</v>
      </c>
      <c r="L28" s="8"/>
    </row>
    <row r="29" spans="1:12" ht="24" customHeight="1" thickTop="1">
      <c r="A29" s="2"/>
      <c r="E29" s="7"/>
      <c r="F29" s="6"/>
      <c r="G29" s="7"/>
      <c r="H29" s="7"/>
      <c r="I29" s="7"/>
      <c r="J29" s="7"/>
      <c r="K29" s="7"/>
      <c r="L29" s="8"/>
    </row>
    <row r="30" spans="1:12" ht="24" customHeight="1">
      <c r="A30" s="3" t="s">
        <v>83</v>
      </c>
      <c r="E30" s="66"/>
      <c r="F30" s="66"/>
      <c r="H30" s="12"/>
      <c r="I30" s="39"/>
      <c r="K30" s="39"/>
    </row>
    <row r="31" spans="1:12" ht="24" customHeight="1">
      <c r="A31" s="103" t="s">
        <v>123</v>
      </c>
      <c r="B31" s="103"/>
      <c r="C31" s="103"/>
      <c r="D31" s="103"/>
      <c r="E31" s="103"/>
      <c r="F31" s="103"/>
      <c r="G31" s="103"/>
      <c r="H31" s="103"/>
      <c r="I31" s="103"/>
      <c r="J31" s="103"/>
      <c r="K31" s="103"/>
    </row>
    <row r="32" spans="1:12" ht="24" customHeight="1">
      <c r="A32" s="103" t="s">
        <v>67</v>
      </c>
      <c r="B32" s="103"/>
      <c r="C32" s="103"/>
      <c r="D32" s="103"/>
      <c r="E32" s="103"/>
      <c r="F32" s="103"/>
      <c r="G32" s="103"/>
      <c r="H32" s="103"/>
      <c r="I32" s="103"/>
      <c r="J32" s="103"/>
      <c r="K32" s="103"/>
    </row>
    <row r="33" spans="1:14" ht="24" customHeight="1">
      <c r="A33" s="103" t="s">
        <v>179</v>
      </c>
      <c r="B33" s="103"/>
      <c r="C33" s="103"/>
      <c r="D33" s="103"/>
      <c r="E33" s="103"/>
      <c r="F33" s="103"/>
      <c r="G33" s="103"/>
      <c r="H33" s="103"/>
      <c r="I33" s="103"/>
      <c r="J33" s="103"/>
      <c r="K33" s="103"/>
    </row>
    <row r="34" spans="1:14" s="1" customFormat="1" ht="24" customHeight="1">
      <c r="A34" s="104" t="s">
        <v>77</v>
      </c>
      <c r="B34" s="104"/>
      <c r="C34" s="104"/>
      <c r="D34" s="104"/>
      <c r="E34" s="104"/>
      <c r="F34" s="104"/>
      <c r="G34" s="104"/>
      <c r="H34" s="104"/>
      <c r="I34" s="104"/>
      <c r="J34" s="104"/>
      <c r="K34" s="104"/>
    </row>
    <row r="35" spans="1:14" s="1" customFormat="1" ht="24" customHeight="1">
      <c r="E35" s="105" t="s">
        <v>0</v>
      </c>
      <c r="F35" s="105"/>
      <c r="G35" s="105"/>
      <c r="H35" s="34"/>
      <c r="I35" s="105" t="s">
        <v>27</v>
      </c>
      <c r="J35" s="105"/>
      <c r="K35" s="105"/>
    </row>
    <row r="36" spans="1:14" s="1" customFormat="1" ht="24" customHeight="1">
      <c r="C36" s="45" t="s">
        <v>1</v>
      </c>
      <c r="E36" s="83" t="s">
        <v>180</v>
      </c>
      <c r="F36" s="83"/>
      <c r="G36" s="83" t="s">
        <v>161</v>
      </c>
      <c r="H36" s="83"/>
      <c r="I36" s="83" t="s">
        <v>180</v>
      </c>
      <c r="J36" s="83"/>
      <c r="K36" s="83" t="s">
        <v>161</v>
      </c>
    </row>
    <row r="37" spans="1:14" s="1" customFormat="1" ht="24" customHeight="1">
      <c r="C37" s="45"/>
      <c r="E37" s="101" t="s">
        <v>74</v>
      </c>
      <c r="F37" s="101"/>
      <c r="G37" s="35" t="s">
        <v>75</v>
      </c>
      <c r="H37" s="4"/>
      <c r="I37" s="101" t="s">
        <v>74</v>
      </c>
      <c r="J37" s="101"/>
      <c r="K37" s="4" t="s">
        <v>75</v>
      </c>
    </row>
    <row r="38" spans="1:14" s="1" customFormat="1" ht="24" customHeight="1">
      <c r="C38" s="45"/>
      <c r="E38" s="101" t="s">
        <v>76</v>
      </c>
      <c r="F38" s="101"/>
      <c r="G38" s="35" t="s">
        <v>220</v>
      </c>
      <c r="H38" s="4"/>
      <c r="I38" s="101" t="s">
        <v>76</v>
      </c>
      <c r="J38" s="101"/>
      <c r="K38" s="35"/>
    </row>
    <row r="39" spans="1:14" ht="24" customHeight="1">
      <c r="A39" s="2" t="s">
        <v>34</v>
      </c>
      <c r="E39" s="101"/>
      <c r="F39" s="101"/>
      <c r="G39" s="101"/>
      <c r="H39" s="4"/>
      <c r="I39" s="101"/>
      <c r="J39" s="101"/>
      <c r="K39" s="101"/>
    </row>
    <row r="40" spans="1:14" ht="24" customHeight="1">
      <c r="A40" s="2" t="s">
        <v>5</v>
      </c>
      <c r="E40" s="101"/>
      <c r="F40" s="101"/>
      <c r="G40" s="101"/>
      <c r="H40" s="4"/>
      <c r="I40" s="101"/>
      <c r="J40" s="101"/>
      <c r="K40" s="101"/>
    </row>
    <row r="41" spans="1:14" ht="24" customHeight="1">
      <c r="A41" s="3" t="s">
        <v>167</v>
      </c>
      <c r="E41" s="101"/>
      <c r="F41" s="101"/>
      <c r="G41" s="101"/>
      <c r="H41" s="4"/>
      <c r="I41" s="101"/>
      <c r="J41" s="101"/>
      <c r="K41" s="101"/>
    </row>
    <row r="42" spans="1:14" ht="24" customHeight="1">
      <c r="A42" s="3" t="s">
        <v>168</v>
      </c>
      <c r="C42" s="5">
        <v>9</v>
      </c>
      <c r="E42" s="6">
        <v>454000</v>
      </c>
      <c r="F42" s="6"/>
      <c r="G42" s="6">
        <v>145971</v>
      </c>
      <c r="H42" s="7"/>
      <c r="I42" s="6">
        <v>454000</v>
      </c>
      <c r="J42" s="7"/>
      <c r="K42" s="6">
        <v>144000</v>
      </c>
      <c r="L42" s="8"/>
      <c r="N42" s="8"/>
    </row>
    <row r="43" spans="1:14" ht="24" customHeight="1">
      <c r="A43" s="3" t="s">
        <v>69</v>
      </c>
      <c r="C43" s="5"/>
      <c r="E43" s="6">
        <v>160577</v>
      </c>
      <c r="F43" s="6"/>
      <c r="G43" s="6">
        <v>342280</v>
      </c>
      <c r="H43" s="7"/>
      <c r="I43" s="6">
        <v>152371</v>
      </c>
      <c r="J43" s="7"/>
      <c r="K43" s="6">
        <v>326934</v>
      </c>
      <c r="L43" s="8"/>
      <c r="N43" s="8"/>
    </row>
    <row r="44" spans="1:14" ht="24" customHeight="1">
      <c r="A44" s="3" t="s">
        <v>169</v>
      </c>
      <c r="C44" s="5"/>
      <c r="E44" s="7">
        <v>0</v>
      </c>
      <c r="F44" s="65"/>
      <c r="G44" s="7">
        <v>5627</v>
      </c>
      <c r="H44" s="65"/>
      <c r="I44" s="7">
        <v>0</v>
      </c>
      <c r="J44" s="7"/>
      <c r="K44" s="7">
        <v>0</v>
      </c>
      <c r="L44" s="8"/>
      <c r="N44" s="8"/>
    </row>
    <row r="45" spans="1:14" ht="24" customHeight="1">
      <c r="A45" s="3" t="s">
        <v>170</v>
      </c>
      <c r="C45" s="5">
        <v>3</v>
      </c>
      <c r="E45" s="7">
        <v>0</v>
      </c>
      <c r="F45" s="65"/>
      <c r="G45" s="7">
        <v>451</v>
      </c>
      <c r="H45" s="65"/>
      <c r="I45" s="7">
        <v>0</v>
      </c>
      <c r="J45" s="7"/>
      <c r="K45" s="7">
        <v>0</v>
      </c>
      <c r="L45" s="8"/>
      <c r="N45" s="8"/>
    </row>
    <row r="46" spans="1:14" ht="24" customHeight="1">
      <c r="A46" s="3" t="s">
        <v>171</v>
      </c>
      <c r="C46" s="5"/>
      <c r="E46" s="7"/>
      <c r="F46" s="65"/>
      <c r="G46" s="7"/>
      <c r="H46" s="65"/>
      <c r="I46" s="7"/>
      <c r="J46" s="7"/>
      <c r="K46" s="7"/>
      <c r="L46" s="8"/>
      <c r="N46" s="8"/>
    </row>
    <row r="47" spans="1:14" ht="24" customHeight="1">
      <c r="A47" s="3" t="s">
        <v>172</v>
      </c>
      <c r="C47" s="5">
        <v>10</v>
      </c>
      <c r="E47" s="7">
        <v>2446</v>
      </c>
      <c r="F47" s="65"/>
      <c r="G47" s="7">
        <v>2369</v>
      </c>
      <c r="H47" s="65"/>
      <c r="I47" s="7">
        <v>0</v>
      </c>
      <c r="J47" s="7"/>
      <c r="K47" s="7">
        <v>0</v>
      </c>
      <c r="L47" s="8"/>
      <c r="N47" s="8"/>
    </row>
    <row r="48" spans="1:14" ht="24" customHeight="1">
      <c r="A48" s="3" t="s">
        <v>173</v>
      </c>
      <c r="C48" s="5"/>
      <c r="E48" s="7"/>
      <c r="F48" s="65"/>
      <c r="G48" s="7"/>
      <c r="H48" s="65"/>
      <c r="I48" s="7"/>
      <c r="J48" s="7"/>
      <c r="K48" s="7"/>
      <c r="L48" s="8"/>
      <c r="N48" s="8"/>
    </row>
    <row r="49" spans="1:14" ht="24" customHeight="1">
      <c r="A49" s="3" t="s">
        <v>174</v>
      </c>
      <c r="C49" s="5">
        <v>2.2000000000000002</v>
      </c>
      <c r="E49" s="7">
        <v>9450</v>
      </c>
      <c r="F49" s="65"/>
      <c r="G49" s="7">
        <v>0</v>
      </c>
      <c r="H49" s="65"/>
      <c r="I49" s="7">
        <v>7230</v>
      </c>
      <c r="J49" s="7"/>
      <c r="K49" s="7">
        <v>0</v>
      </c>
      <c r="L49" s="8"/>
      <c r="N49" s="8"/>
    </row>
    <row r="50" spans="1:14" ht="24" customHeight="1">
      <c r="A50" s="3" t="s">
        <v>88</v>
      </c>
      <c r="E50" s="7">
        <v>53012</v>
      </c>
      <c r="F50" s="65"/>
      <c r="G50" s="7">
        <v>42620</v>
      </c>
      <c r="H50" s="65"/>
      <c r="I50" s="7">
        <v>51966</v>
      </c>
      <c r="J50" s="7"/>
      <c r="K50" s="7">
        <v>41602</v>
      </c>
      <c r="L50" s="8"/>
      <c r="N50" s="8"/>
    </row>
    <row r="51" spans="1:14" ht="24" customHeight="1">
      <c r="A51" s="3" t="s">
        <v>102</v>
      </c>
      <c r="E51" s="7">
        <v>12154</v>
      </c>
      <c r="F51" s="65"/>
      <c r="G51" s="7">
        <v>13960</v>
      </c>
      <c r="H51" s="65"/>
      <c r="I51" s="7">
        <v>8729</v>
      </c>
      <c r="J51" s="7"/>
      <c r="K51" s="7">
        <v>12084</v>
      </c>
      <c r="L51" s="8"/>
    </row>
    <row r="52" spans="1:14" ht="24" customHeight="1">
      <c r="A52" s="2" t="s">
        <v>22</v>
      </c>
      <c r="E52" s="10">
        <f>SUM(E42:E51)</f>
        <v>691639</v>
      </c>
      <c r="F52" s="7"/>
      <c r="G52" s="10">
        <f>SUM(G42:G51)</f>
        <v>553278</v>
      </c>
      <c r="H52" s="7"/>
      <c r="I52" s="10">
        <f>SUM(I42:I51)</f>
        <v>674296</v>
      </c>
      <c r="J52" s="7"/>
      <c r="K52" s="10">
        <f>SUM(K42:K51)</f>
        <v>524620</v>
      </c>
    </row>
    <row r="53" spans="1:14" ht="24" customHeight="1">
      <c r="A53" s="2" t="s">
        <v>6</v>
      </c>
      <c r="E53" s="7"/>
      <c r="F53" s="7"/>
      <c r="G53" s="7"/>
      <c r="H53" s="7"/>
      <c r="I53" s="7"/>
      <c r="J53" s="7"/>
      <c r="K53" s="7"/>
    </row>
    <row r="54" spans="1:14" ht="24" customHeight="1">
      <c r="A54" s="3" t="s">
        <v>175</v>
      </c>
      <c r="C54" s="5"/>
      <c r="E54" s="7"/>
      <c r="F54" s="65"/>
      <c r="G54" s="7"/>
      <c r="H54" s="65"/>
      <c r="I54" s="7"/>
      <c r="J54" s="7"/>
      <c r="K54" s="7"/>
      <c r="L54" s="8"/>
      <c r="N54" s="8"/>
    </row>
    <row r="55" spans="1:14" ht="24" customHeight="1">
      <c r="A55" s="3" t="s">
        <v>172</v>
      </c>
      <c r="C55" s="5">
        <v>10</v>
      </c>
      <c r="E55" s="7">
        <v>2551</v>
      </c>
      <c r="F55" s="65"/>
      <c r="G55" s="7">
        <v>3352</v>
      </c>
      <c r="H55" s="65"/>
      <c r="I55" s="7">
        <v>0</v>
      </c>
      <c r="J55" s="7"/>
      <c r="K55" s="7">
        <v>0</v>
      </c>
      <c r="L55" s="8"/>
      <c r="N55" s="8"/>
    </row>
    <row r="56" spans="1:14" ht="24" customHeight="1">
      <c r="A56" s="3" t="s">
        <v>176</v>
      </c>
      <c r="C56" s="5"/>
      <c r="E56" s="7"/>
      <c r="F56" s="65"/>
      <c r="G56" s="7"/>
      <c r="H56" s="65"/>
      <c r="I56" s="7"/>
      <c r="J56" s="7"/>
      <c r="K56" s="7"/>
      <c r="L56" s="8"/>
      <c r="N56" s="8"/>
    </row>
    <row r="57" spans="1:14" ht="24" customHeight="1">
      <c r="A57" s="3" t="s">
        <v>172</v>
      </c>
      <c r="C57" s="5">
        <v>2.2000000000000002</v>
      </c>
      <c r="E57" s="7">
        <v>15104</v>
      </c>
      <c r="F57" s="65"/>
      <c r="G57" s="7">
        <v>0</v>
      </c>
      <c r="H57" s="65"/>
      <c r="I57" s="7">
        <v>12787</v>
      </c>
      <c r="J57" s="7"/>
      <c r="K57" s="7">
        <v>0</v>
      </c>
      <c r="L57" s="8"/>
      <c r="N57" s="8"/>
    </row>
    <row r="58" spans="1:14" ht="24" customHeight="1">
      <c r="A58" s="3" t="s">
        <v>103</v>
      </c>
      <c r="C58" s="5"/>
      <c r="E58" s="6">
        <v>39109</v>
      </c>
      <c r="F58" s="7"/>
      <c r="G58" s="6">
        <v>36385</v>
      </c>
      <c r="H58" s="7"/>
      <c r="I58" s="7">
        <v>36195</v>
      </c>
      <c r="J58" s="7"/>
      <c r="K58" s="7">
        <v>33835</v>
      </c>
      <c r="L58" s="8"/>
      <c r="N58" s="8"/>
    </row>
    <row r="59" spans="1:14" ht="24" customHeight="1">
      <c r="A59" s="3" t="s">
        <v>216</v>
      </c>
      <c r="C59" s="5"/>
      <c r="E59" s="6">
        <v>2889</v>
      </c>
      <c r="F59" s="7"/>
      <c r="G59" s="6">
        <v>3090</v>
      </c>
      <c r="H59" s="7"/>
      <c r="I59" s="7">
        <v>0</v>
      </c>
      <c r="J59" s="7"/>
      <c r="K59" s="7">
        <v>0</v>
      </c>
      <c r="L59" s="8"/>
      <c r="N59" s="8"/>
    </row>
    <row r="60" spans="1:14" ht="24" customHeight="1">
      <c r="A60" s="3" t="s">
        <v>177</v>
      </c>
      <c r="C60" s="5"/>
      <c r="E60" s="6">
        <v>763</v>
      </c>
      <c r="F60" s="7"/>
      <c r="G60" s="6">
        <v>1897</v>
      </c>
      <c r="H60" s="7"/>
      <c r="I60" s="7">
        <v>0</v>
      </c>
      <c r="J60" s="7"/>
      <c r="K60" s="7">
        <v>0</v>
      </c>
      <c r="L60" s="8"/>
      <c r="N60" s="8"/>
    </row>
    <row r="61" spans="1:14" ht="24" customHeight="1">
      <c r="A61" s="2" t="s">
        <v>7</v>
      </c>
      <c r="E61" s="10">
        <f>SUM(E54:E60)</f>
        <v>60416</v>
      </c>
      <c r="F61" s="13"/>
      <c r="G61" s="10">
        <f>SUM(G54:G60)</f>
        <v>44724</v>
      </c>
      <c r="H61" s="7"/>
      <c r="I61" s="10">
        <f>SUM(I54:I60)</f>
        <v>48982</v>
      </c>
      <c r="J61" s="7"/>
      <c r="K61" s="10">
        <f>SUM(K54:K60)</f>
        <v>33835</v>
      </c>
      <c r="L61" s="8"/>
    </row>
    <row r="62" spans="1:14" ht="24" customHeight="1">
      <c r="A62" s="2" t="s">
        <v>28</v>
      </c>
      <c r="E62" s="10">
        <f>SUM(E61,E52)</f>
        <v>752055</v>
      </c>
      <c r="F62" s="13"/>
      <c r="G62" s="10">
        <f>SUM(G61,G52)</f>
        <v>598002</v>
      </c>
      <c r="H62" s="7"/>
      <c r="I62" s="10">
        <f>SUM(I61,I52)</f>
        <v>723278</v>
      </c>
      <c r="J62" s="7"/>
      <c r="K62" s="10">
        <f>SUM(K61,K52)</f>
        <v>558455</v>
      </c>
      <c r="L62" s="8"/>
    </row>
    <row r="63" spans="1:14" ht="24" customHeight="1">
      <c r="E63" s="66"/>
      <c r="F63" s="66"/>
      <c r="H63" s="12"/>
      <c r="I63" s="39"/>
      <c r="K63" s="39"/>
    </row>
    <row r="64" spans="1:14" ht="24" customHeight="1">
      <c r="A64" s="3" t="s">
        <v>83</v>
      </c>
      <c r="H64" s="12"/>
      <c r="I64" s="39"/>
    </row>
    <row r="65" spans="1:11" ht="24" customHeight="1">
      <c r="A65" s="103" t="s">
        <v>123</v>
      </c>
      <c r="B65" s="103"/>
      <c r="C65" s="103"/>
      <c r="D65" s="103"/>
      <c r="E65" s="103"/>
      <c r="F65" s="103"/>
      <c r="G65" s="103"/>
      <c r="H65" s="103"/>
      <c r="I65" s="103"/>
      <c r="J65" s="103"/>
      <c r="K65" s="103"/>
    </row>
    <row r="66" spans="1:11" ht="24" customHeight="1">
      <c r="A66" s="103" t="s">
        <v>67</v>
      </c>
      <c r="B66" s="103"/>
      <c r="C66" s="103"/>
      <c r="D66" s="103"/>
      <c r="E66" s="103"/>
      <c r="F66" s="103"/>
      <c r="G66" s="103"/>
      <c r="H66" s="103"/>
      <c r="I66" s="103"/>
      <c r="J66" s="103"/>
      <c r="K66" s="103"/>
    </row>
    <row r="67" spans="1:11" ht="24" customHeight="1">
      <c r="A67" s="103" t="s">
        <v>179</v>
      </c>
      <c r="B67" s="103"/>
      <c r="C67" s="103"/>
      <c r="D67" s="103"/>
      <c r="E67" s="103"/>
      <c r="F67" s="103"/>
      <c r="G67" s="103"/>
      <c r="H67" s="103"/>
      <c r="I67" s="103"/>
      <c r="J67" s="103"/>
      <c r="K67" s="103"/>
    </row>
    <row r="68" spans="1:11" s="1" customFormat="1" ht="24" customHeight="1">
      <c r="A68" s="104" t="s">
        <v>77</v>
      </c>
      <c r="B68" s="104"/>
      <c r="C68" s="104"/>
      <c r="D68" s="104"/>
      <c r="E68" s="104"/>
      <c r="F68" s="104"/>
      <c r="G68" s="104"/>
      <c r="H68" s="104"/>
      <c r="I68" s="104"/>
      <c r="J68" s="104"/>
      <c r="K68" s="104"/>
    </row>
    <row r="69" spans="1:11" s="1" customFormat="1" ht="24" customHeight="1">
      <c r="E69" s="105" t="s">
        <v>0</v>
      </c>
      <c r="F69" s="105"/>
      <c r="G69" s="105"/>
      <c r="H69" s="34"/>
      <c r="I69" s="105" t="s">
        <v>27</v>
      </c>
      <c r="J69" s="105"/>
      <c r="K69" s="105"/>
    </row>
    <row r="70" spans="1:11" s="1" customFormat="1" ht="24" customHeight="1">
      <c r="C70" s="45" t="s">
        <v>1</v>
      </c>
      <c r="E70" s="83" t="s">
        <v>180</v>
      </c>
      <c r="F70" s="83"/>
      <c r="G70" s="83" t="s">
        <v>161</v>
      </c>
      <c r="H70" s="83"/>
      <c r="I70" s="83" t="s">
        <v>180</v>
      </c>
      <c r="J70" s="83"/>
      <c r="K70" s="83" t="s">
        <v>161</v>
      </c>
    </row>
    <row r="71" spans="1:11" s="1" customFormat="1" ht="24" customHeight="1">
      <c r="C71" s="45"/>
      <c r="E71" s="101" t="s">
        <v>74</v>
      </c>
      <c r="F71" s="101"/>
      <c r="G71" s="35" t="s">
        <v>75</v>
      </c>
      <c r="H71" s="4"/>
      <c r="I71" s="101" t="s">
        <v>74</v>
      </c>
      <c r="J71" s="101"/>
      <c r="K71" s="4" t="s">
        <v>75</v>
      </c>
    </row>
    <row r="72" spans="1:11" s="1" customFormat="1" ht="24" customHeight="1">
      <c r="C72" s="45"/>
      <c r="E72" s="101" t="s">
        <v>76</v>
      </c>
      <c r="F72" s="101"/>
      <c r="G72" s="35" t="s">
        <v>220</v>
      </c>
      <c r="H72" s="4"/>
      <c r="I72" s="101" t="s">
        <v>76</v>
      </c>
      <c r="J72" s="101"/>
      <c r="K72" s="35"/>
    </row>
    <row r="73" spans="1:11" ht="24" customHeight="1">
      <c r="A73" s="14" t="s">
        <v>8</v>
      </c>
      <c r="E73" s="46"/>
      <c r="F73" s="46"/>
      <c r="G73" s="46"/>
      <c r="H73" s="46"/>
      <c r="I73" s="47"/>
      <c r="J73" s="46"/>
      <c r="K73" s="47"/>
    </row>
    <row r="74" spans="1:11" ht="24" customHeight="1">
      <c r="A74" s="3" t="s">
        <v>17</v>
      </c>
      <c r="C74" s="5"/>
      <c r="E74" s="15"/>
      <c r="F74" s="15"/>
      <c r="G74" s="15"/>
      <c r="H74" s="16"/>
      <c r="I74" s="15"/>
      <c r="J74" s="16"/>
      <c r="K74" s="15"/>
    </row>
    <row r="75" spans="1:11" ht="24" customHeight="1">
      <c r="A75" s="3" t="s">
        <v>129</v>
      </c>
      <c r="E75" s="6"/>
      <c r="F75" s="6"/>
      <c r="G75" s="6"/>
      <c r="H75" s="7"/>
      <c r="I75" s="6"/>
      <c r="J75" s="7"/>
      <c r="K75" s="6"/>
    </row>
    <row r="76" spans="1:11" ht="24" customHeight="1" thickBot="1">
      <c r="A76" s="3" t="s">
        <v>130</v>
      </c>
      <c r="C76" s="5"/>
      <c r="E76" s="91">
        <v>232500</v>
      </c>
      <c r="F76" s="15"/>
      <c r="G76" s="91">
        <v>232500</v>
      </c>
      <c r="H76" s="6"/>
      <c r="I76" s="91">
        <v>232500</v>
      </c>
      <c r="J76" s="15"/>
      <c r="K76" s="91">
        <v>232500</v>
      </c>
    </row>
    <row r="77" spans="1:11" ht="24" customHeight="1" thickTop="1">
      <c r="A77" s="3" t="s">
        <v>131</v>
      </c>
      <c r="E77" s="6"/>
      <c r="F77" s="6"/>
      <c r="G77" s="6"/>
      <c r="H77" s="7"/>
      <c r="I77" s="6"/>
      <c r="J77" s="7"/>
      <c r="K77" s="6"/>
    </row>
    <row r="78" spans="1:11" ht="24" customHeight="1">
      <c r="A78" s="3" t="s">
        <v>181</v>
      </c>
      <c r="C78" s="5"/>
      <c r="E78" s="6"/>
      <c r="F78" s="6"/>
      <c r="G78" s="6"/>
      <c r="H78" s="6"/>
      <c r="I78" s="6"/>
      <c r="J78" s="6"/>
      <c r="K78" s="6"/>
    </row>
    <row r="79" spans="1:11" ht="24" customHeight="1">
      <c r="A79" s="3" t="s">
        <v>182</v>
      </c>
      <c r="C79" s="5"/>
      <c r="E79" s="6"/>
      <c r="F79" s="6"/>
      <c r="G79" s="6"/>
      <c r="H79" s="6"/>
      <c r="I79" s="6"/>
      <c r="J79" s="6"/>
      <c r="K79" s="6"/>
    </row>
    <row r="80" spans="1:11" ht="24" customHeight="1">
      <c r="A80" s="3" t="s">
        <v>183</v>
      </c>
      <c r="C80" s="5">
        <v>11</v>
      </c>
      <c r="E80" s="6">
        <f>'SE-CONSO'!B56</f>
        <v>156160</v>
      </c>
      <c r="F80" s="6"/>
      <c r="G80" s="6">
        <v>153333</v>
      </c>
      <c r="H80" s="6"/>
      <c r="I80" s="6">
        <f>'SE-Equity'!C47</f>
        <v>156160</v>
      </c>
      <c r="J80" s="6"/>
      <c r="K80" s="6">
        <v>153333</v>
      </c>
    </row>
    <row r="81" spans="1:11" ht="24" customHeight="1">
      <c r="A81" s="3" t="s">
        <v>35</v>
      </c>
      <c r="C81" s="5">
        <v>11</v>
      </c>
      <c r="E81" s="6">
        <f>'SE-CONSO'!D56</f>
        <v>93760</v>
      </c>
      <c r="F81" s="6"/>
      <c r="G81" s="6">
        <v>90933</v>
      </c>
      <c r="H81" s="6"/>
      <c r="I81" s="7">
        <f>'SE-Equity'!E47</f>
        <v>93760</v>
      </c>
      <c r="J81" s="6"/>
      <c r="K81" s="7">
        <v>90933</v>
      </c>
    </row>
    <row r="82" spans="1:11" ht="24" customHeight="1">
      <c r="A82" s="3" t="s">
        <v>178</v>
      </c>
      <c r="C82" s="5"/>
      <c r="E82" s="6">
        <f>'SE-CONSO'!F56</f>
        <v>3135</v>
      </c>
      <c r="F82" s="6"/>
      <c r="G82" s="6">
        <v>1567</v>
      </c>
      <c r="H82" s="6"/>
      <c r="I82" s="7">
        <f>'SE-Equity'!G47</f>
        <v>3135</v>
      </c>
      <c r="J82" s="6"/>
      <c r="K82" s="7">
        <v>1567</v>
      </c>
    </row>
    <row r="83" spans="1:11" ht="24" customHeight="1">
      <c r="A83" s="3" t="s">
        <v>18</v>
      </c>
      <c r="E83" s="7"/>
      <c r="F83" s="6"/>
      <c r="G83" s="7"/>
      <c r="H83" s="7"/>
      <c r="I83" s="7"/>
      <c r="J83" s="7"/>
      <c r="K83" s="7"/>
    </row>
    <row r="84" spans="1:11" ht="24" customHeight="1">
      <c r="A84" s="3" t="s">
        <v>36</v>
      </c>
      <c r="C84" s="5"/>
      <c r="E84" s="7">
        <v>23250</v>
      </c>
      <c r="F84" s="6"/>
      <c r="G84" s="7">
        <v>23250</v>
      </c>
      <c r="H84" s="6"/>
      <c r="I84" s="7">
        <v>23250</v>
      </c>
      <c r="J84" s="6"/>
      <c r="K84" s="7">
        <v>23250</v>
      </c>
    </row>
    <row r="85" spans="1:11" ht="24" customHeight="1">
      <c r="A85" s="3" t="s">
        <v>37</v>
      </c>
      <c r="E85" s="6">
        <f>'SE-CONSO'!J56</f>
        <v>360621</v>
      </c>
      <c r="F85" s="7"/>
      <c r="G85" s="6">
        <v>425547</v>
      </c>
      <c r="H85" s="7"/>
      <c r="I85" s="7">
        <f>'SE-Equity'!K47</f>
        <v>378751</v>
      </c>
      <c r="J85" s="7"/>
      <c r="K85" s="7">
        <v>426619</v>
      </c>
    </row>
    <row r="86" spans="1:11" ht="24" customHeight="1">
      <c r="A86" s="3" t="s">
        <v>57</v>
      </c>
      <c r="E86" s="6">
        <f>'SE-CONSO'!P56</f>
        <v>-3232</v>
      </c>
      <c r="F86" s="7"/>
      <c r="G86" s="6">
        <v>-2922</v>
      </c>
      <c r="H86" s="7"/>
      <c r="I86" s="7">
        <v>-4600</v>
      </c>
      <c r="J86" s="7"/>
      <c r="K86" s="7">
        <v>-4600</v>
      </c>
    </row>
    <row r="87" spans="1:11" ht="24" customHeight="1">
      <c r="A87" s="3" t="s">
        <v>46</v>
      </c>
      <c r="E87" s="17">
        <f>SUM(E80:E86)</f>
        <v>633694</v>
      </c>
      <c r="F87" s="7"/>
      <c r="G87" s="17">
        <f>SUM(G80:G86)</f>
        <v>691708</v>
      </c>
      <c r="H87" s="7"/>
      <c r="I87" s="17">
        <f>SUM(I80:I86)</f>
        <v>650456</v>
      </c>
      <c r="J87" s="7"/>
      <c r="K87" s="17">
        <f>SUM(K80:K86)</f>
        <v>691102</v>
      </c>
    </row>
    <row r="88" spans="1:11" ht="24" customHeight="1">
      <c r="A88" s="3" t="s">
        <v>70</v>
      </c>
      <c r="E88" s="18">
        <f>'SE-CONSO'!T56</f>
        <v>10546</v>
      </c>
      <c r="F88" s="7"/>
      <c r="G88" s="18">
        <v>10058</v>
      </c>
      <c r="H88" s="7"/>
      <c r="I88" s="18">
        <v>0</v>
      </c>
      <c r="J88" s="7"/>
      <c r="K88" s="18">
        <v>0</v>
      </c>
    </row>
    <row r="89" spans="1:11" ht="24" customHeight="1">
      <c r="A89" s="2" t="s">
        <v>9</v>
      </c>
      <c r="E89" s="6">
        <f>SUM(E87:E88)</f>
        <v>644240</v>
      </c>
      <c r="F89" s="7"/>
      <c r="G89" s="6">
        <f>SUM(G87:G88)</f>
        <v>701766</v>
      </c>
      <c r="H89" s="7"/>
      <c r="I89" s="6">
        <f>SUM(I87:I88)</f>
        <v>650456</v>
      </c>
      <c r="J89" s="7"/>
      <c r="K89" s="6">
        <f>SUM(K87:K88)</f>
        <v>691102</v>
      </c>
    </row>
    <row r="90" spans="1:11" ht="24" customHeight="1" thickBot="1">
      <c r="A90" s="2" t="s">
        <v>10</v>
      </c>
      <c r="E90" s="11">
        <f>SUM(E62,E89)</f>
        <v>1396295</v>
      </c>
      <c r="F90" s="7"/>
      <c r="G90" s="11">
        <f>SUM(G62,G89)</f>
        <v>1299768</v>
      </c>
      <c r="H90" s="7"/>
      <c r="I90" s="11">
        <f>SUM(I62,I89)</f>
        <v>1373734</v>
      </c>
      <c r="J90" s="7"/>
      <c r="K90" s="11">
        <f>SUM(K62,K89)</f>
        <v>1249557</v>
      </c>
    </row>
    <row r="91" spans="1:11" ht="24" customHeight="1" thickTop="1">
      <c r="E91" s="19">
        <f>E28-E90</f>
        <v>0</v>
      </c>
      <c r="F91" s="19"/>
      <c r="G91" s="19">
        <f>G28-G90</f>
        <v>0</v>
      </c>
      <c r="H91" s="20"/>
      <c r="I91" s="19">
        <f>I28-I90</f>
        <v>0</v>
      </c>
      <c r="J91" s="20"/>
      <c r="K91" s="19">
        <f>K28-K90</f>
        <v>0</v>
      </c>
    </row>
    <row r="92" spans="1:11" ht="24" customHeight="1">
      <c r="A92" s="3" t="s">
        <v>83</v>
      </c>
      <c r="E92" s="29"/>
      <c r="F92" s="29"/>
      <c r="G92" s="29"/>
      <c r="H92" s="29"/>
      <c r="I92" s="29"/>
      <c r="J92" s="29"/>
      <c r="K92" s="29"/>
    </row>
    <row r="93" spans="1:11" ht="24" customHeight="1">
      <c r="E93" s="29"/>
      <c r="H93" s="12"/>
      <c r="K93" s="39"/>
    </row>
    <row r="94" spans="1:11" ht="24" customHeight="1">
      <c r="A94" s="43"/>
      <c r="B94" s="43"/>
      <c r="C94" s="43"/>
      <c r="H94" s="12"/>
    </row>
    <row r="95" spans="1:11" ht="24" customHeight="1">
      <c r="A95" s="1"/>
      <c r="B95" s="1"/>
      <c r="C95" s="1"/>
      <c r="H95" s="12"/>
    </row>
    <row r="96" spans="1:11" ht="24" customHeight="1">
      <c r="D96" s="3" t="s">
        <v>11</v>
      </c>
      <c r="H96" s="12"/>
    </row>
    <row r="97" spans="1:8" ht="24" customHeight="1">
      <c r="A97" s="43"/>
      <c r="B97" s="43"/>
      <c r="C97" s="43"/>
      <c r="H97" s="12"/>
    </row>
  </sheetData>
  <dataConsolidate/>
  <mergeCells count="18">
    <mergeCell ref="A65:K65"/>
    <mergeCell ref="A66:K66"/>
    <mergeCell ref="A67:K67"/>
    <mergeCell ref="A68:K68"/>
    <mergeCell ref="E69:G69"/>
    <mergeCell ref="I69:K69"/>
    <mergeCell ref="A31:K31"/>
    <mergeCell ref="A32:K32"/>
    <mergeCell ref="A33:K33"/>
    <mergeCell ref="A34:K34"/>
    <mergeCell ref="E35:G35"/>
    <mergeCell ref="I35:K35"/>
    <mergeCell ref="A1:K1"/>
    <mergeCell ref="A2:K2"/>
    <mergeCell ref="A3:K3"/>
    <mergeCell ref="A4:K4"/>
    <mergeCell ref="E5:G5"/>
    <mergeCell ref="I5:K5"/>
  </mergeCells>
  <printOptions horizontalCentered="1"/>
  <pageMargins left="0.78740157480314998" right="0.39370078740157499" top="0.59055118110236204" bottom="0.196850393700787" header="0.196850393700787" footer="0.196850393700787"/>
  <pageSetup paperSize="9" scale="78" orientation="portrait" r:id="rId1"/>
  <headerFooter alignWithMargins="0"/>
  <rowBreaks count="2" manualBreakCount="2">
    <brk id="30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8"/>
  <sheetViews>
    <sheetView showGridLines="0" view="pageBreakPreview" topLeftCell="A193" zoomScale="80" zoomScaleNormal="100" zoomScaleSheetLayoutView="80" workbookViewId="0">
      <selection activeCell="I15" sqref="I15"/>
    </sheetView>
  </sheetViews>
  <sheetFormatPr defaultColWidth="9" defaultRowHeight="24" customHeight="1"/>
  <cols>
    <col min="1" max="1" width="26.75" style="86" customWidth="1"/>
    <col min="2" max="2" width="14.125" style="86" customWidth="1"/>
    <col min="3" max="3" width="5.625" style="86" customWidth="1"/>
    <col min="4" max="4" width="1.5" style="86" customWidth="1"/>
    <col min="5" max="5" width="13.625" style="86" customWidth="1"/>
    <col min="6" max="6" width="1" style="86" customWidth="1"/>
    <col min="7" max="7" width="13.625" style="86" customWidth="1"/>
    <col min="8" max="8" width="1" style="86" customWidth="1"/>
    <col min="9" max="9" width="13.625" style="86" customWidth="1"/>
    <col min="10" max="10" width="1" style="86" customWidth="1"/>
    <col min="11" max="11" width="13.625" style="86" customWidth="1"/>
    <col min="12" max="12" width="1.125" style="86" customWidth="1"/>
    <col min="13" max="13" width="9.625" style="86" bestFit="1" customWidth="1"/>
    <col min="14" max="14" width="11.125" style="86" bestFit="1" customWidth="1"/>
    <col min="15" max="15" width="11.125" style="87" bestFit="1" customWidth="1"/>
    <col min="16" max="16384" width="9" style="86"/>
  </cols>
  <sheetData>
    <row r="1" spans="1:17" ht="24" customHeight="1">
      <c r="A1" s="104" t="s">
        <v>78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</row>
    <row r="2" spans="1:17" ht="24" customHeight="1">
      <c r="A2" s="103" t="s">
        <v>123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7" ht="24" customHeight="1">
      <c r="A3" s="103" t="s">
        <v>48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17" ht="24" customHeight="1">
      <c r="A4" s="103" t="s">
        <v>160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</row>
    <row r="5" spans="1:17" ht="24" customHeight="1">
      <c r="A5" s="104" t="s">
        <v>146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</row>
    <row r="6" spans="1:17" ht="24" customHeight="1">
      <c r="A6" s="1"/>
      <c r="B6" s="1"/>
      <c r="C6" s="1"/>
      <c r="D6" s="1"/>
      <c r="E6" s="105" t="s">
        <v>0</v>
      </c>
      <c r="F6" s="105"/>
      <c r="G6" s="105"/>
      <c r="H6" s="34"/>
      <c r="I6" s="105" t="s">
        <v>27</v>
      </c>
      <c r="J6" s="105"/>
      <c r="K6" s="105"/>
    </row>
    <row r="7" spans="1:17" ht="24" customHeight="1">
      <c r="A7" s="1"/>
      <c r="B7" s="1"/>
      <c r="C7" s="45" t="s">
        <v>1</v>
      </c>
      <c r="D7" s="1"/>
      <c r="E7" s="21">
        <v>2563</v>
      </c>
      <c r="F7" s="22"/>
      <c r="G7" s="21">
        <v>2562</v>
      </c>
      <c r="H7" s="22"/>
      <c r="I7" s="21">
        <v>2563</v>
      </c>
      <c r="J7" s="21"/>
      <c r="K7" s="21">
        <v>2562</v>
      </c>
    </row>
    <row r="8" spans="1:17" ht="24" customHeight="1">
      <c r="A8" s="2" t="s">
        <v>12</v>
      </c>
      <c r="B8" s="3"/>
      <c r="C8" s="3"/>
      <c r="D8" s="3"/>
      <c r="E8" s="53"/>
      <c r="F8" s="53"/>
      <c r="G8" s="53"/>
      <c r="H8" s="53"/>
      <c r="I8" s="53"/>
      <c r="J8" s="53"/>
      <c r="K8" s="53"/>
    </row>
    <row r="9" spans="1:17" ht="24" customHeight="1">
      <c r="A9" s="3" t="s">
        <v>98</v>
      </c>
      <c r="B9" s="3"/>
      <c r="C9" s="3"/>
      <c r="D9" s="3"/>
      <c r="E9" s="53">
        <v>368141</v>
      </c>
      <c r="F9" s="53"/>
      <c r="G9" s="53">
        <v>294263</v>
      </c>
      <c r="H9" s="53"/>
      <c r="I9" s="53">
        <v>336515</v>
      </c>
      <c r="J9" s="53"/>
      <c r="K9" s="53">
        <v>258951</v>
      </c>
      <c r="M9" s="90"/>
      <c r="N9" s="99"/>
      <c r="P9" s="99"/>
      <c r="Q9" s="88"/>
    </row>
    <row r="10" spans="1:17" ht="24" customHeight="1">
      <c r="A10" s="3" t="s">
        <v>38</v>
      </c>
      <c r="B10" s="3"/>
      <c r="C10" s="54"/>
      <c r="D10" s="3"/>
      <c r="E10" s="53">
        <v>244</v>
      </c>
      <c r="F10" s="53"/>
      <c r="G10" s="53">
        <f>372-G18</f>
        <v>230</v>
      </c>
      <c r="H10" s="53"/>
      <c r="I10" s="53">
        <v>273</v>
      </c>
      <c r="J10" s="53"/>
      <c r="K10" s="53">
        <f>576-K18</f>
        <v>215</v>
      </c>
      <c r="N10" s="99"/>
    </row>
    <row r="11" spans="1:17" ht="24" customHeight="1">
      <c r="A11" s="2" t="s">
        <v>13</v>
      </c>
      <c r="B11" s="3"/>
      <c r="C11" s="5"/>
      <c r="D11" s="3"/>
      <c r="E11" s="10">
        <f>SUM(E9:E10)</f>
        <v>368385</v>
      </c>
      <c r="F11" s="7"/>
      <c r="G11" s="10">
        <f>SUM(G9:G10)</f>
        <v>294493</v>
      </c>
      <c r="H11" s="7"/>
      <c r="I11" s="10">
        <f>SUM(I9:I10)</f>
        <v>336788</v>
      </c>
      <c r="J11" s="7"/>
      <c r="K11" s="10">
        <f>SUM(K9:K10)</f>
        <v>259166</v>
      </c>
      <c r="N11" s="99"/>
    </row>
    <row r="12" spans="1:17" ht="24" customHeight="1">
      <c r="A12" s="2" t="s">
        <v>14</v>
      </c>
      <c r="B12" s="3"/>
      <c r="C12" s="5"/>
      <c r="D12" s="3"/>
      <c r="E12" s="6"/>
      <c r="F12" s="6"/>
      <c r="G12" s="6"/>
      <c r="H12" s="7"/>
      <c r="I12" s="6"/>
      <c r="J12" s="7"/>
      <c r="K12" s="6"/>
      <c r="N12" s="99"/>
    </row>
    <row r="13" spans="1:17" ht="24" customHeight="1">
      <c r="A13" s="3" t="s">
        <v>99</v>
      </c>
      <c r="B13" s="3"/>
      <c r="C13" s="3"/>
      <c r="D13" s="3"/>
      <c r="E13" s="6">
        <v>228112</v>
      </c>
      <c r="F13" s="6"/>
      <c r="G13" s="6">
        <v>185784</v>
      </c>
      <c r="H13" s="7"/>
      <c r="I13" s="6">
        <v>203680</v>
      </c>
      <c r="J13" s="7"/>
      <c r="K13" s="6">
        <v>164069</v>
      </c>
      <c r="N13" s="99"/>
      <c r="P13" s="88"/>
      <c r="Q13" s="88"/>
    </row>
    <row r="14" spans="1:17" ht="24" customHeight="1">
      <c r="A14" s="3" t="s">
        <v>132</v>
      </c>
      <c r="B14" s="3"/>
      <c r="C14" s="3"/>
      <c r="D14" s="3"/>
      <c r="E14" s="6">
        <v>56490</v>
      </c>
      <c r="F14" s="6"/>
      <c r="G14" s="6">
        <v>83643</v>
      </c>
      <c r="H14" s="7"/>
      <c r="I14" s="6">
        <v>47602</v>
      </c>
      <c r="J14" s="7"/>
      <c r="K14" s="6">
        <v>76467</v>
      </c>
      <c r="N14" s="99"/>
    </row>
    <row r="15" spans="1:17" ht="24" customHeight="1">
      <c r="A15" s="3" t="s">
        <v>42</v>
      </c>
      <c r="B15" s="3"/>
      <c r="C15" s="3"/>
      <c r="D15" s="3"/>
      <c r="E15" s="6">
        <v>59777</v>
      </c>
      <c r="F15" s="6"/>
      <c r="G15" s="6">
        <v>41467</v>
      </c>
      <c r="H15" s="7"/>
      <c r="I15" s="6">
        <v>53891</v>
      </c>
      <c r="J15" s="7"/>
      <c r="K15" s="6">
        <v>37508</v>
      </c>
      <c r="N15" s="99"/>
    </row>
    <row r="16" spans="1:17" ht="24" customHeight="1">
      <c r="A16" s="2" t="s">
        <v>15</v>
      </c>
      <c r="B16" s="3"/>
      <c r="C16" s="3"/>
      <c r="D16" s="3"/>
      <c r="E16" s="10">
        <f>SUM(E13:E15)</f>
        <v>344379</v>
      </c>
      <c r="F16" s="7"/>
      <c r="G16" s="10">
        <f>SUM(G13:G15)</f>
        <v>310894</v>
      </c>
      <c r="H16" s="7"/>
      <c r="I16" s="10">
        <f>SUM(I13:I15)</f>
        <v>305173</v>
      </c>
      <c r="J16" s="7"/>
      <c r="K16" s="10">
        <f>SUM(K13:K15)</f>
        <v>278044</v>
      </c>
      <c r="N16" s="99"/>
    </row>
    <row r="17" spans="1:14" s="92" customFormat="1" ht="24" customHeight="1">
      <c r="A17" s="2" t="s">
        <v>204</v>
      </c>
      <c r="B17" s="3"/>
      <c r="C17" s="3"/>
      <c r="D17" s="3"/>
      <c r="E17" s="7">
        <f>E11-E16</f>
        <v>24006</v>
      </c>
      <c r="F17" s="7"/>
      <c r="G17" s="7">
        <f>G11-G16</f>
        <v>-16401</v>
      </c>
      <c r="H17" s="7"/>
      <c r="I17" s="7">
        <f>I11-I16</f>
        <v>31615</v>
      </c>
      <c r="J17" s="7"/>
      <c r="K17" s="7">
        <f>K11-K16</f>
        <v>-18878</v>
      </c>
      <c r="N17" s="99"/>
    </row>
    <row r="18" spans="1:14" s="92" customFormat="1" ht="24" customHeight="1">
      <c r="A18" s="3" t="s">
        <v>205</v>
      </c>
      <c r="B18" s="3"/>
      <c r="C18" s="5"/>
      <c r="D18" s="3"/>
      <c r="E18" s="7">
        <v>138</v>
      </c>
      <c r="F18" s="7"/>
      <c r="G18" s="7">
        <v>142</v>
      </c>
      <c r="H18" s="7"/>
      <c r="I18" s="7">
        <v>690</v>
      </c>
      <c r="J18" s="7"/>
      <c r="K18" s="7">
        <v>361</v>
      </c>
      <c r="N18" s="99"/>
    </row>
    <row r="19" spans="1:14" s="92" customFormat="1" ht="24" customHeight="1">
      <c r="A19" s="3" t="s">
        <v>206</v>
      </c>
      <c r="B19" s="3"/>
      <c r="C19" s="5"/>
      <c r="D19" s="3"/>
      <c r="E19" s="18">
        <v>-2357</v>
      </c>
      <c r="F19" s="7"/>
      <c r="G19" s="18">
        <v>-1080</v>
      </c>
      <c r="H19" s="7"/>
      <c r="I19" s="18">
        <v>-2048</v>
      </c>
      <c r="J19" s="7"/>
      <c r="K19" s="18">
        <v>-1080</v>
      </c>
      <c r="N19" s="99"/>
    </row>
    <row r="20" spans="1:14" ht="24" customHeight="1">
      <c r="A20" s="2" t="s">
        <v>147</v>
      </c>
      <c r="B20" s="3"/>
      <c r="C20" s="3"/>
      <c r="D20" s="3"/>
      <c r="E20" s="7">
        <f>SUM(E17:E19)</f>
        <v>21787</v>
      </c>
      <c r="F20" s="7"/>
      <c r="G20" s="7">
        <f>SUM(G17:G19)</f>
        <v>-17339</v>
      </c>
      <c r="H20" s="7"/>
      <c r="I20" s="7">
        <f>SUM(I17:I19)</f>
        <v>30257</v>
      </c>
      <c r="J20" s="7"/>
      <c r="K20" s="7">
        <f>SUM(K17:K19)</f>
        <v>-19597</v>
      </c>
      <c r="N20" s="99"/>
    </row>
    <row r="21" spans="1:14" ht="24" customHeight="1">
      <c r="A21" s="3" t="s">
        <v>148</v>
      </c>
      <c r="B21" s="3"/>
      <c r="C21" s="5">
        <v>12</v>
      </c>
      <c r="D21" s="3"/>
      <c r="E21" s="18">
        <v>-5029</v>
      </c>
      <c r="F21" s="7"/>
      <c r="G21" s="18">
        <v>4336</v>
      </c>
      <c r="H21" s="7"/>
      <c r="I21" s="18">
        <v>-4416</v>
      </c>
      <c r="J21" s="7"/>
      <c r="K21" s="18">
        <v>3770</v>
      </c>
      <c r="N21" s="99"/>
    </row>
    <row r="22" spans="1:14" ht="24" customHeight="1">
      <c r="A22" s="2" t="s">
        <v>144</v>
      </c>
      <c r="B22" s="3"/>
      <c r="C22" s="3"/>
      <c r="D22" s="3"/>
      <c r="E22" s="10">
        <f>SUM(E20:E21)</f>
        <v>16758</v>
      </c>
      <c r="F22" s="7"/>
      <c r="G22" s="10">
        <f>SUM(G20:G21)</f>
        <v>-13003</v>
      </c>
      <c r="H22" s="7"/>
      <c r="I22" s="10">
        <f>SUM(I20:I21)</f>
        <v>25841</v>
      </c>
      <c r="J22" s="7"/>
      <c r="K22" s="10">
        <f>SUM(K20:K21)</f>
        <v>-15827</v>
      </c>
      <c r="N22" s="99"/>
    </row>
    <row r="23" spans="1:14" ht="24" customHeight="1">
      <c r="A23" s="2"/>
      <c r="B23" s="3"/>
      <c r="C23" s="5"/>
      <c r="D23" s="3"/>
      <c r="E23" s="7"/>
      <c r="F23" s="7"/>
      <c r="G23" s="7"/>
      <c r="H23" s="7"/>
      <c r="I23" s="7"/>
      <c r="J23" s="7"/>
      <c r="K23" s="7"/>
    </row>
    <row r="24" spans="1:14" ht="24" customHeight="1">
      <c r="A24" s="14" t="s">
        <v>89</v>
      </c>
      <c r="B24" s="1"/>
      <c r="C24" s="45"/>
      <c r="D24" s="1"/>
      <c r="E24" s="101"/>
      <c r="F24" s="101"/>
      <c r="G24" s="101"/>
      <c r="H24" s="4"/>
      <c r="I24" s="101"/>
      <c r="J24" s="101"/>
      <c r="K24" s="101"/>
    </row>
    <row r="25" spans="1:14" ht="24" customHeight="1">
      <c r="A25" s="69" t="s">
        <v>93</v>
      </c>
      <c r="B25" s="1"/>
      <c r="C25" s="45"/>
      <c r="D25" s="1"/>
      <c r="E25" s="101"/>
      <c r="F25" s="101"/>
      <c r="G25" s="101"/>
      <c r="H25" s="4"/>
      <c r="I25" s="101"/>
      <c r="J25" s="101"/>
      <c r="K25" s="101"/>
    </row>
    <row r="26" spans="1:14" ht="24" customHeight="1">
      <c r="A26" s="72" t="s">
        <v>49</v>
      </c>
      <c r="B26" s="1"/>
      <c r="C26" s="45"/>
      <c r="D26" s="1"/>
      <c r="E26" s="101"/>
      <c r="F26" s="101"/>
      <c r="G26" s="101"/>
      <c r="H26" s="4"/>
      <c r="I26" s="101"/>
      <c r="J26" s="101"/>
      <c r="K26" s="101"/>
    </row>
    <row r="27" spans="1:14" ht="24" customHeight="1">
      <c r="A27" s="72" t="s">
        <v>106</v>
      </c>
      <c r="B27" s="1"/>
      <c r="C27" s="45"/>
      <c r="D27" s="1"/>
      <c r="E27" s="70">
        <v>843</v>
      </c>
      <c r="F27" s="33"/>
      <c r="G27" s="70">
        <v>-1055</v>
      </c>
      <c r="H27" s="32"/>
      <c r="I27" s="85">
        <v>0</v>
      </c>
      <c r="J27" s="32"/>
      <c r="K27" s="85">
        <v>0</v>
      </c>
      <c r="N27" s="99"/>
    </row>
    <row r="28" spans="1:14" ht="24" customHeight="1">
      <c r="A28" s="73" t="s">
        <v>79</v>
      </c>
      <c r="B28" s="1"/>
      <c r="C28" s="45"/>
      <c r="D28" s="1"/>
      <c r="E28" s="70">
        <f>SUM(E26:E27)</f>
        <v>843</v>
      </c>
      <c r="F28" s="33"/>
      <c r="G28" s="70">
        <f>SUM(G26:G27)</f>
        <v>-1055</v>
      </c>
      <c r="H28" s="32"/>
      <c r="I28" s="70">
        <f>SUM(I26:I27)</f>
        <v>0</v>
      </c>
      <c r="J28" s="33"/>
      <c r="K28" s="70">
        <f>SUM(K26:K27)</f>
        <v>0</v>
      </c>
    </row>
    <row r="29" spans="1:14" ht="24" customHeight="1">
      <c r="A29" s="73"/>
      <c r="B29" s="1"/>
      <c r="C29" s="45"/>
      <c r="D29" s="1"/>
      <c r="E29" s="33"/>
      <c r="F29" s="33"/>
      <c r="G29" s="33"/>
      <c r="H29" s="32"/>
      <c r="I29" s="33"/>
      <c r="J29" s="33"/>
      <c r="K29" s="33"/>
    </row>
    <row r="30" spans="1:14" ht="24" customHeight="1" thickBot="1">
      <c r="A30" s="73" t="s">
        <v>73</v>
      </c>
      <c r="B30" s="1"/>
      <c r="C30" s="45"/>
      <c r="D30" s="1"/>
      <c r="E30" s="36">
        <f>+E28+E22</f>
        <v>17601</v>
      </c>
      <c r="F30" s="33"/>
      <c r="G30" s="36">
        <f>+G28+G22</f>
        <v>-14058</v>
      </c>
      <c r="H30" s="32"/>
      <c r="I30" s="36">
        <f>+I28+I22</f>
        <v>25841</v>
      </c>
      <c r="J30" s="33"/>
      <c r="K30" s="36">
        <f>+K28+K22</f>
        <v>-15827</v>
      </c>
      <c r="N30" s="99"/>
    </row>
    <row r="31" spans="1:14" ht="24" customHeight="1" thickTop="1">
      <c r="A31" s="2"/>
      <c r="B31" s="3"/>
      <c r="C31" s="5"/>
      <c r="D31" s="3"/>
      <c r="E31" s="7"/>
      <c r="F31" s="7"/>
      <c r="G31" s="7"/>
      <c r="H31" s="7"/>
      <c r="I31" s="7"/>
      <c r="J31" s="7"/>
      <c r="K31" s="7"/>
    </row>
    <row r="32" spans="1:14" ht="24" customHeight="1">
      <c r="A32" s="3" t="s">
        <v>83</v>
      </c>
      <c r="B32" s="3"/>
      <c r="C32" s="3"/>
      <c r="D32" s="3"/>
      <c r="E32" s="3"/>
      <c r="F32" s="3"/>
      <c r="G32" s="3"/>
      <c r="H32" s="1"/>
      <c r="I32" s="3"/>
      <c r="J32" s="3"/>
      <c r="K32" s="3"/>
    </row>
    <row r="33" spans="1:14" ht="24" customHeight="1">
      <c r="A33" s="104" t="s">
        <v>78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4"/>
    </row>
    <row r="34" spans="1:14" ht="24" customHeight="1">
      <c r="A34" s="103" t="s">
        <v>123</v>
      </c>
      <c r="B34" s="103"/>
      <c r="C34" s="103"/>
      <c r="D34" s="103"/>
      <c r="E34" s="103"/>
      <c r="F34" s="103"/>
      <c r="G34" s="103"/>
      <c r="H34" s="103"/>
      <c r="I34" s="103"/>
      <c r="J34" s="103"/>
      <c r="K34" s="103"/>
    </row>
    <row r="35" spans="1:14" ht="24" customHeight="1">
      <c r="A35" s="103" t="s">
        <v>135</v>
      </c>
      <c r="B35" s="103"/>
      <c r="C35" s="103"/>
      <c r="D35" s="103"/>
      <c r="E35" s="103"/>
      <c r="F35" s="103"/>
      <c r="G35" s="103"/>
      <c r="H35" s="103"/>
      <c r="I35" s="103"/>
      <c r="J35" s="103"/>
      <c r="K35" s="103"/>
    </row>
    <row r="36" spans="1:14" ht="24" customHeight="1">
      <c r="A36" s="103" t="s">
        <v>160</v>
      </c>
      <c r="B36" s="103"/>
      <c r="C36" s="103"/>
      <c r="D36" s="103"/>
      <c r="E36" s="103"/>
      <c r="F36" s="103"/>
      <c r="G36" s="103"/>
      <c r="H36" s="103"/>
      <c r="I36" s="103"/>
      <c r="J36" s="103"/>
      <c r="K36" s="103"/>
    </row>
    <row r="37" spans="1:14" ht="24" customHeight="1">
      <c r="A37" s="104" t="s">
        <v>146</v>
      </c>
      <c r="B37" s="104"/>
      <c r="C37" s="104"/>
      <c r="D37" s="104"/>
      <c r="E37" s="104"/>
      <c r="F37" s="104"/>
      <c r="G37" s="104"/>
      <c r="H37" s="104"/>
      <c r="I37" s="104"/>
      <c r="J37" s="104"/>
      <c r="K37" s="104"/>
    </row>
    <row r="38" spans="1:14" ht="24" customHeight="1">
      <c r="A38" s="1"/>
      <c r="B38" s="1"/>
      <c r="C38" s="1"/>
      <c r="D38" s="1"/>
      <c r="E38" s="105" t="s">
        <v>0</v>
      </c>
      <c r="F38" s="105"/>
      <c r="G38" s="105"/>
      <c r="H38" s="34"/>
      <c r="I38" s="105" t="s">
        <v>27</v>
      </c>
      <c r="J38" s="105"/>
      <c r="K38" s="105"/>
    </row>
    <row r="39" spans="1:14" ht="24" customHeight="1">
      <c r="A39" s="1"/>
      <c r="B39" s="1"/>
      <c r="C39" s="45" t="s">
        <v>1</v>
      </c>
      <c r="D39" s="1"/>
      <c r="E39" s="21">
        <v>2563</v>
      </c>
      <c r="F39" s="22"/>
      <c r="G39" s="21">
        <v>2562</v>
      </c>
      <c r="H39" s="22"/>
      <c r="I39" s="21">
        <v>2563</v>
      </c>
      <c r="J39" s="21"/>
      <c r="K39" s="21">
        <v>2562</v>
      </c>
    </row>
    <row r="40" spans="1:14" ht="24" customHeight="1">
      <c r="A40" s="2" t="s">
        <v>145</v>
      </c>
      <c r="B40" s="3"/>
      <c r="C40" s="5"/>
      <c r="D40" s="3"/>
      <c r="E40" s="74"/>
      <c r="F40" s="75"/>
      <c r="G40" s="74"/>
      <c r="H40" s="75"/>
      <c r="I40" s="74"/>
      <c r="J40" s="76"/>
      <c r="K40" s="74"/>
    </row>
    <row r="41" spans="1:14" ht="24" customHeight="1" thickBot="1">
      <c r="A41" s="3" t="s">
        <v>51</v>
      </c>
      <c r="B41" s="3"/>
      <c r="C41" s="3"/>
      <c r="D41" s="3"/>
      <c r="E41" s="76">
        <f>E22-E43</f>
        <v>16379</v>
      </c>
      <c r="F41" s="75"/>
      <c r="G41" s="76">
        <f>G22-G43</f>
        <v>-12490</v>
      </c>
      <c r="H41" s="75"/>
      <c r="I41" s="77">
        <f>SUM(I22)</f>
        <v>25841</v>
      </c>
      <c r="J41" s="76"/>
      <c r="K41" s="77">
        <f>SUM(K22)</f>
        <v>-15827</v>
      </c>
      <c r="N41" s="99"/>
    </row>
    <row r="42" spans="1:14" ht="24" customHeight="1" thickTop="1">
      <c r="A42" s="3" t="s">
        <v>150</v>
      </c>
      <c r="B42" s="3"/>
      <c r="C42" s="3"/>
      <c r="D42" s="3"/>
      <c r="E42" s="76"/>
      <c r="F42" s="75"/>
      <c r="G42" s="76"/>
      <c r="H42" s="75"/>
      <c r="I42" s="76"/>
      <c r="J42" s="76"/>
      <c r="K42" s="76"/>
    </row>
    <row r="43" spans="1:14" ht="24" customHeight="1">
      <c r="A43" s="3" t="s">
        <v>151</v>
      </c>
      <c r="B43" s="3"/>
      <c r="C43" s="3"/>
      <c r="D43" s="3"/>
      <c r="E43" s="76">
        <v>379</v>
      </c>
      <c r="F43" s="75"/>
      <c r="G43" s="76">
        <v>-513</v>
      </c>
      <c r="H43" s="75"/>
      <c r="I43" s="74"/>
      <c r="J43" s="76"/>
      <c r="K43" s="74"/>
      <c r="N43" s="99"/>
    </row>
    <row r="44" spans="1:14" ht="24" customHeight="1" thickBot="1">
      <c r="A44" s="2"/>
      <c r="B44" s="3"/>
      <c r="C44" s="3"/>
      <c r="D44" s="3"/>
      <c r="E44" s="78">
        <f>SUM(E41:E43)</f>
        <v>16758</v>
      </c>
      <c r="F44" s="79"/>
      <c r="G44" s="78">
        <f>SUM(G41:G43)</f>
        <v>-13003</v>
      </c>
      <c r="H44" s="79"/>
      <c r="I44" s="79"/>
      <c r="J44" s="79"/>
      <c r="K44" s="79"/>
    </row>
    <row r="45" spans="1:14" ht="12.6" customHeight="1" thickTop="1">
      <c r="A45" s="3"/>
      <c r="B45" s="3"/>
      <c r="C45" s="3"/>
      <c r="D45" s="3"/>
      <c r="E45" s="61"/>
      <c r="F45" s="62"/>
      <c r="G45" s="61"/>
      <c r="H45" s="62"/>
      <c r="I45" s="23"/>
      <c r="J45" s="24"/>
      <c r="K45" s="23"/>
    </row>
    <row r="46" spans="1:14" ht="24" customHeight="1">
      <c r="A46" s="73" t="s">
        <v>50</v>
      </c>
      <c r="B46" s="1"/>
      <c r="C46" s="45"/>
      <c r="D46" s="1"/>
      <c r="E46" s="33"/>
      <c r="F46" s="33"/>
      <c r="G46" s="33"/>
      <c r="H46" s="32"/>
      <c r="I46" s="33"/>
      <c r="J46" s="33"/>
      <c r="K46" s="33"/>
    </row>
    <row r="47" spans="1:14" ht="24" customHeight="1" thickBot="1">
      <c r="A47" s="37" t="s">
        <v>51</v>
      </c>
      <c r="B47" s="1"/>
      <c r="C47" s="45"/>
      <c r="D47" s="1"/>
      <c r="E47" s="32">
        <f>E50-E49</f>
        <v>16704</v>
      </c>
      <c r="F47" s="33"/>
      <c r="G47" s="32">
        <f>G50-G49</f>
        <v>-13123</v>
      </c>
      <c r="H47" s="32"/>
      <c r="I47" s="36">
        <f>I30</f>
        <v>25841</v>
      </c>
      <c r="J47" s="33"/>
      <c r="K47" s="36">
        <f>K30</f>
        <v>-15827</v>
      </c>
      <c r="N47" s="99"/>
    </row>
    <row r="48" spans="1:14" ht="24" customHeight="1" thickTop="1">
      <c r="A48" s="3" t="s">
        <v>150</v>
      </c>
      <c r="B48" s="1"/>
      <c r="C48" s="45"/>
      <c r="D48" s="1"/>
      <c r="E48" s="32"/>
      <c r="F48" s="33"/>
      <c r="G48" s="32"/>
      <c r="H48" s="32"/>
      <c r="I48" s="33"/>
      <c r="J48" s="33"/>
      <c r="K48" s="33"/>
    </row>
    <row r="49" spans="1:14" ht="24" customHeight="1">
      <c r="A49" s="3" t="s">
        <v>151</v>
      </c>
      <c r="B49" s="1"/>
      <c r="C49" s="45"/>
      <c r="D49" s="1"/>
      <c r="E49" s="32">
        <v>897</v>
      </c>
      <c r="F49" s="31"/>
      <c r="G49" s="32">
        <v>-935</v>
      </c>
      <c r="H49" s="31"/>
      <c r="I49" s="31"/>
      <c r="J49" s="31"/>
      <c r="K49" s="31"/>
      <c r="N49" s="99"/>
    </row>
    <row r="50" spans="1:14" ht="24" customHeight="1" thickBot="1">
      <c r="A50" s="1"/>
      <c r="B50" s="1"/>
      <c r="C50" s="45"/>
      <c r="D50" s="1"/>
      <c r="E50" s="38">
        <f>+E30</f>
        <v>17601</v>
      </c>
      <c r="F50" s="33"/>
      <c r="G50" s="38">
        <f>+G30</f>
        <v>-14058</v>
      </c>
      <c r="H50" s="32"/>
      <c r="I50" s="33"/>
      <c r="J50" s="33"/>
      <c r="K50" s="33"/>
    </row>
    <row r="51" spans="1:14" ht="24" customHeight="1" thickTop="1">
      <c r="A51" s="1"/>
      <c r="B51" s="1"/>
      <c r="C51" s="45"/>
      <c r="D51" s="1"/>
      <c r="E51" s="33"/>
      <c r="F51" s="33"/>
      <c r="G51" s="33"/>
      <c r="H51" s="32"/>
      <c r="I51" s="33"/>
      <c r="J51" s="33"/>
      <c r="K51" s="33"/>
    </row>
    <row r="52" spans="1:14" ht="24" customHeight="1">
      <c r="A52" s="2" t="s">
        <v>138</v>
      </c>
      <c r="B52" s="3"/>
      <c r="C52" s="5">
        <v>13</v>
      </c>
      <c r="D52" s="3"/>
      <c r="E52" s="61"/>
      <c r="F52" s="62"/>
      <c r="G52" s="61"/>
      <c r="H52" s="62"/>
      <c r="I52" s="63"/>
      <c r="J52" s="30"/>
      <c r="K52" s="63"/>
    </row>
    <row r="53" spans="1:14" ht="24" customHeight="1">
      <c r="A53" s="3" t="s">
        <v>95</v>
      </c>
      <c r="B53" s="3"/>
      <c r="C53" s="5"/>
      <c r="D53" s="3"/>
      <c r="E53" s="61"/>
      <c r="F53" s="62"/>
      <c r="G53" s="61"/>
      <c r="H53" s="62"/>
      <c r="I53" s="63"/>
      <c r="J53" s="30"/>
      <c r="K53" s="63"/>
    </row>
    <row r="54" spans="1:14" ht="24" customHeight="1" thickBot="1">
      <c r="A54" s="3" t="s">
        <v>149</v>
      </c>
      <c r="B54" s="3"/>
      <c r="C54" s="5"/>
      <c r="D54" s="3"/>
      <c r="E54" s="26">
        <f>E41/300000</f>
        <v>5.4596666666666668E-2</v>
      </c>
      <c r="F54" s="27"/>
      <c r="G54" s="26">
        <f>G41/300000</f>
        <v>-4.1633333333333335E-2</v>
      </c>
      <c r="H54" s="28"/>
      <c r="I54" s="26">
        <v>0.08</v>
      </c>
      <c r="J54" s="28"/>
      <c r="K54" s="26">
        <f>K41/300000</f>
        <v>-5.2756666666666667E-2</v>
      </c>
    </row>
    <row r="55" spans="1:14" ht="24" customHeight="1" thickTop="1">
      <c r="A55" s="3" t="s">
        <v>139</v>
      </c>
      <c r="B55" s="3"/>
      <c r="C55" s="5"/>
      <c r="D55" s="3"/>
      <c r="E55" s="61"/>
      <c r="F55" s="62"/>
      <c r="G55" s="61"/>
      <c r="H55" s="62"/>
      <c r="I55" s="63"/>
      <c r="J55" s="30"/>
      <c r="K55" s="63"/>
    </row>
    <row r="56" spans="1:14" ht="24" customHeight="1" thickBot="1">
      <c r="A56" s="3" t="s">
        <v>149</v>
      </c>
      <c r="B56" s="3"/>
      <c r="C56" s="5"/>
      <c r="D56" s="3"/>
      <c r="E56" s="26">
        <v>0.04</v>
      </c>
      <c r="F56" s="62"/>
      <c r="G56" s="26">
        <v>-4.1633333333333335E-2</v>
      </c>
      <c r="H56" s="62"/>
      <c r="I56" s="26">
        <v>0.06</v>
      </c>
      <c r="J56" s="30"/>
      <c r="K56" s="26">
        <v>-5.2756666666666667E-2</v>
      </c>
    </row>
    <row r="57" spans="1:14" ht="24" customHeight="1" thickTop="1">
      <c r="A57" s="3"/>
      <c r="B57" s="3"/>
      <c r="C57" s="3"/>
      <c r="D57" s="3"/>
      <c r="E57" s="3"/>
      <c r="F57" s="3"/>
      <c r="G57" s="3"/>
      <c r="H57" s="1"/>
      <c r="I57" s="29"/>
      <c r="J57" s="64"/>
      <c r="K57" s="29"/>
    </row>
    <row r="58" spans="1:14" ht="24" customHeight="1">
      <c r="A58" s="3" t="s">
        <v>83</v>
      </c>
      <c r="B58" s="3"/>
      <c r="C58" s="3"/>
      <c r="D58" s="3"/>
      <c r="E58" s="3"/>
      <c r="F58" s="3"/>
      <c r="G58" s="3"/>
      <c r="H58" s="1"/>
      <c r="I58" s="3"/>
      <c r="J58" s="3"/>
      <c r="K58" s="3"/>
    </row>
    <row r="59" spans="1:14" ht="24" customHeight="1">
      <c r="A59" s="104" t="s">
        <v>78</v>
      </c>
      <c r="B59" s="104"/>
      <c r="C59" s="104"/>
      <c r="D59" s="104"/>
      <c r="E59" s="104"/>
      <c r="F59" s="104"/>
      <c r="G59" s="104"/>
      <c r="H59" s="104"/>
      <c r="I59" s="104"/>
      <c r="J59" s="104"/>
      <c r="K59" s="104"/>
    </row>
    <row r="60" spans="1:14" ht="24" customHeight="1">
      <c r="A60" s="103" t="s">
        <v>123</v>
      </c>
      <c r="B60" s="103"/>
      <c r="C60" s="103"/>
      <c r="D60" s="103"/>
      <c r="E60" s="103"/>
      <c r="F60" s="103"/>
      <c r="G60" s="103"/>
      <c r="H60" s="103"/>
      <c r="I60" s="103"/>
      <c r="J60" s="103"/>
      <c r="K60" s="103"/>
    </row>
    <row r="61" spans="1:14" ht="24" customHeight="1">
      <c r="A61" s="103" t="s">
        <v>48</v>
      </c>
      <c r="B61" s="103"/>
      <c r="C61" s="103"/>
      <c r="D61" s="103"/>
      <c r="E61" s="103"/>
      <c r="F61" s="103"/>
      <c r="G61" s="103"/>
      <c r="H61" s="103"/>
      <c r="I61" s="103"/>
      <c r="J61" s="103"/>
      <c r="K61" s="103"/>
    </row>
    <row r="62" spans="1:14" ht="24" customHeight="1">
      <c r="A62" s="103" t="s">
        <v>159</v>
      </c>
      <c r="B62" s="103"/>
      <c r="C62" s="103"/>
      <c r="D62" s="103"/>
      <c r="E62" s="103"/>
      <c r="F62" s="103"/>
      <c r="G62" s="103"/>
      <c r="H62" s="103"/>
      <c r="I62" s="103"/>
      <c r="J62" s="103"/>
      <c r="K62" s="103"/>
    </row>
    <row r="63" spans="1:14" ht="24" customHeight="1">
      <c r="A63" s="104" t="s">
        <v>146</v>
      </c>
      <c r="B63" s="104"/>
      <c r="C63" s="104"/>
      <c r="D63" s="104"/>
      <c r="E63" s="104"/>
      <c r="F63" s="104"/>
      <c r="G63" s="104"/>
      <c r="H63" s="104"/>
      <c r="I63" s="104"/>
      <c r="J63" s="104"/>
      <c r="K63" s="104"/>
    </row>
    <row r="64" spans="1:14" ht="24" customHeight="1">
      <c r="A64" s="1"/>
      <c r="B64" s="1"/>
      <c r="C64" s="1"/>
      <c r="D64" s="1"/>
      <c r="E64" s="105" t="s">
        <v>0</v>
      </c>
      <c r="F64" s="105"/>
      <c r="G64" s="105"/>
      <c r="H64" s="34"/>
      <c r="I64" s="105" t="s">
        <v>27</v>
      </c>
      <c r="J64" s="105"/>
      <c r="K64" s="105"/>
    </row>
    <row r="65" spans="1:17" ht="24" customHeight="1">
      <c r="A65" s="1"/>
      <c r="B65" s="1"/>
      <c r="C65" s="45" t="s">
        <v>1</v>
      </c>
      <c r="D65" s="1"/>
      <c r="E65" s="21">
        <v>2563</v>
      </c>
      <c r="F65" s="22"/>
      <c r="G65" s="21">
        <v>2562</v>
      </c>
      <c r="H65" s="22"/>
      <c r="I65" s="21">
        <v>2563</v>
      </c>
      <c r="J65" s="21"/>
      <c r="K65" s="21">
        <v>2562</v>
      </c>
      <c r="N65" s="89"/>
      <c r="O65" s="93"/>
      <c r="P65" s="89"/>
    </row>
    <row r="66" spans="1:17" ht="24" customHeight="1">
      <c r="A66" s="2" t="s">
        <v>12</v>
      </c>
      <c r="B66" s="3"/>
      <c r="C66" s="3"/>
      <c r="D66" s="3"/>
      <c r="E66" s="12"/>
      <c r="F66" s="12"/>
      <c r="G66" s="16"/>
      <c r="H66" s="1"/>
      <c r="I66" s="12"/>
      <c r="J66" s="12"/>
      <c r="K66" s="12"/>
      <c r="N66" s="89"/>
      <c r="O66" s="93"/>
      <c r="P66" s="89"/>
    </row>
    <row r="67" spans="1:17" ht="24" customHeight="1">
      <c r="A67" s="3" t="s">
        <v>98</v>
      </c>
      <c r="B67" s="3"/>
      <c r="C67" s="3"/>
      <c r="D67" s="3"/>
      <c r="E67" s="6">
        <v>534177</v>
      </c>
      <c r="F67" s="6"/>
      <c r="G67" s="6">
        <v>631867</v>
      </c>
      <c r="H67" s="7"/>
      <c r="I67" s="6">
        <v>469770</v>
      </c>
      <c r="J67" s="6"/>
      <c r="K67" s="6">
        <v>580469</v>
      </c>
      <c r="M67" s="90"/>
      <c r="N67" s="7"/>
      <c r="O67" s="93"/>
      <c r="P67" s="7"/>
      <c r="Q67" s="88"/>
    </row>
    <row r="68" spans="1:17" ht="24" customHeight="1">
      <c r="A68" s="3" t="s">
        <v>38</v>
      </c>
      <c r="B68" s="3"/>
      <c r="C68" s="54"/>
      <c r="D68" s="3"/>
      <c r="E68" s="6">
        <v>1183</v>
      </c>
      <c r="F68" s="6"/>
      <c r="G68" s="6">
        <f>487-G76</f>
        <v>345</v>
      </c>
      <c r="H68" s="7"/>
      <c r="I68" s="6">
        <v>581</v>
      </c>
      <c r="J68" s="7"/>
      <c r="K68" s="6">
        <f>935-K76</f>
        <v>475</v>
      </c>
      <c r="N68" s="7"/>
      <c r="O68" s="93"/>
      <c r="P68" s="7"/>
    </row>
    <row r="69" spans="1:17" ht="24" customHeight="1">
      <c r="A69" s="2" t="s">
        <v>13</v>
      </c>
      <c r="B69" s="3"/>
      <c r="C69" s="5"/>
      <c r="D69" s="3"/>
      <c r="E69" s="10">
        <f>SUM(E67:E68)</f>
        <v>535360</v>
      </c>
      <c r="F69" s="7"/>
      <c r="G69" s="10">
        <f>SUM(G67:G68)</f>
        <v>632212</v>
      </c>
      <c r="H69" s="7"/>
      <c r="I69" s="10">
        <f>SUM(I67:I68)</f>
        <v>470351</v>
      </c>
      <c r="J69" s="7"/>
      <c r="K69" s="10">
        <f>SUM(K67:K68)</f>
        <v>580944</v>
      </c>
      <c r="N69" s="7"/>
      <c r="O69" s="93"/>
      <c r="P69" s="7"/>
    </row>
    <row r="70" spans="1:17" ht="24" customHeight="1">
      <c r="A70" s="2" t="s">
        <v>14</v>
      </c>
      <c r="B70" s="3"/>
      <c r="C70" s="5"/>
      <c r="D70" s="3"/>
      <c r="E70" s="6"/>
      <c r="F70" s="6"/>
      <c r="G70" s="6"/>
      <c r="H70" s="7"/>
      <c r="I70" s="6"/>
      <c r="J70" s="7"/>
      <c r="K70" s="6"/>
      <c r="N70" s="7"/>
      <c r="O70" s="93"/>
      <c r="P70" s="7"/>
    </row>
    <row r="71" spans="1:17" ht="24" customHeight="1">
      <c r="A71" s="3" t="s">
        <v>99</v>
      </c>
      <c r="B71" s="3"/>
      <c r="C71" s="3"/>
      <c r="D71" s="3"/>
      <c r="E71" s="6">
        <v>344172</v>
      </c>
      <c r="F71" s="6"/>
      <c r="G71" s="6">
        <v>407327</v>
      </c>
      <c r="H71" s="7"/>
      <c r="I71" s="6">
        <v>294393</v>
      </c>
      <c r="J71" s="7"/>
      <c r="K71" s="6">
        <v>378943</v>
      </c>
      <c r="N71" s="7"/>
      <c r="O71" s="93"/>
      <c r="P71" s="7"/>
      <c r="Q71" s="88"/>
    </row>
    <row r="72" spans="1:17" ht="24" customHeight="1">
      <c r="A72" s="3" t="s">
        <v>132</v>
      </c>
      <c r="B72" s="3"/>
      <c r="C72" s="3"/>
      <c r="D72" s="3"/>
      <c r="E72" s="6">
        <v>81296</v>
      </c>
      <c r="F72" s="6"/>
      <c r="G72" s="6">
        <v>115057</v>
      </c>
      <c r="H72" s="7"/>
      <c r="I72" s="6">
        <v>64583</v>
      </c>
      <c r="J72" s="7"/>
      <c r="K72" s="6">
        <v>104115</v>
      </c>
      <c r="N72" s="7"/>
      <c r="O72" s="93"/>
      <c r="P72" s="7"/>
    </row>
    <row r="73" spans="1:17" ht="24" customHeight="1">
      <c r="A73" s="3" t="s">
        <v>42</v>
      </c>
      <c r="B73" s="3"/>
      <c r="C73" s="3"/>
      <c r="D73" s="3"/>
      <c r="E73" s="6">
        <v>76062</v>
      </c>
      <c r="F73" s="6"/>
      <c r="G73" s="6">
        <v>77917</v>
      </c>
      <c r="H73" s="7"/>
      <c r="I73" s="6">
        <v>66043</v>
      </c>
      <c r="J73" s="7"/>
      <c r="K73" s="6">
        <v>71920</v>
      </c>
      <c r="N73" s="7"/>
      <c r="O73" s="93"/>
      <c r="P73" s="7"/>
    </row>
    <row r="74" spans="1:17" ht="24" customHeight="1">
      <c r="A74" s="2" t="s">
        <v>15</v>
      </c>
      <c r="B74" s="3"/>
      <c r="C74" s="3"/>
      <c r="D74" s="3"/>
      <c r="E74" s="10">
        <f>SUM(E71:E73)</f>
        <v>501530</v>
      </c>
      <c r="F74" s="7"/>
      <c r="G74" s="10">
        <f>SUM(G71:G73)</f>
        <v>600301</v>
      </c>
      <c r="H74" s="7"/>
      <c r="I74" s="10">
        <f>SUM(I71:I73)</f>
        <v>425019</v>
      </c>
      <c r="J74" s="7"/>
      <c r="K74" s="10">
        <f>SUM(K71:K73)</f>
        <v>554978</v>
      </c>
      <c r="N74" s="7"/>
      <c r="O74" s="93"/>
      <c r="P74" s="7"/>
    </row>
    <row r="75" spans="1:17" s="92" customFormat="1" ht="24" customHeight="1">
      <c r="A75" s="2" t="s">
        <v>203</v>
      </c>
      <c r="B75" s="3"/>
      <c r="C75" s="3"/>
      <c r="D75" s="3"/>
      <c r="E75" s="7">
        <f>E69-E74</f>
        <v>33830</v>
      </c>
      <c r="F75" s="7"/>
      <c r="G75" s="7">
        <f>G69-G74</f>
        <v>31911</v>
      </c>
      <c r="H75" s="7"/>
      <c r="I75" s="7">
        <f>I69-I74</f>
        <v>45332</v>
      </c>
      <c r="J75" s="7"/>
      <c r="K75" s="7">
        <f>K69-K74</f>
        <v>25966</v>
      </c>
      <c r="N75" s="7"/>
      <c r="O75" s="94"/>
      <c r="P75" s="7"/>
    </row>
    <row r="76" spans="1:17" s="92" customFormat="1" ht="24" customHeight="1">
      <c r="A76" s="3" t="s">
        <v>205</v>
      </c>
      <c r="B76" s="3"/>
      <c r="C76" s="5"/>
      <c r="D76" s="3"/>
      <c r="E76" s="7">
        <v>138</v>
      </c>
      <c r="F76" s="7"/>
      <c r="G76" s="7">
        <v>142</v>
      </c>
      <c r="H76" s="7"/>
      <c r="I76" s="7">
        <v>1193</v>
      </c>
      <c r="J76" s="7"/>
      <c r="K76" s="7">
        <v>460</v>
      </c>
      <c r="N76" s="7"/>
      <c r="O76" s="94"/>
      <c r="P76" s="7"/>
    </row>
    <row r="77" spans="1:17" s="92" customFormat="1" ht="24" customHeight="1">
      <c r="A77" s="3" t="s">
        <v>206</v>
      </c>
      <c r="B77" s="3"/>
      <c r="C77" s="5"/>
      <c r="D77" s="3"/>
      <c r="E77" s="18">
        <v>-3329</v>
      </c>
      <c r="F77" s="7"/>
      <c r="G77" s="18">
        <v>-1126</v>
      </c>
      <c r="H77" s="7"/>
      <c r="I77" s="18">
        <v>-2928</v>
      </c>
      <c r="J77" s="7"/>
      <c r="K77" s="18">
        <v>-1126</v>
      </c>
      <c r="N77" s="7"/>
      <c r="O77" s="94"/>
      <c r="P77" s="7"/>
    </row>
    <row r="78" spans="1:17" ht="24" customHeight="1">
      <c r="A78" s="2" t="s">
        <v>133</v>
      </c>
      <c r="B78" s="3"/>
      <c r="C78" s="3"/>
      <c r="D78" s="3"/>
      <c r="E78" s="7">
        <f>SUM(E75:E77)</f>
        <v>30639</v>
      </c>
      <c r="F78" s="7"/>
      <c r="G78" s="7">
        <f>SUM(G75:G77)</f>
        <v>30927</v>
      </c>
      <c r="H78" s="7"/>
      <c r="I78" s="7">
        <f>SUM(I75:I77)</f>
        <v>43597</v>
      </c>
      <c r="J78" s="7"/>
      <c r="K78" s="7">
        <f>SUM(K75:K77)</f>
        <v>25300</v>
      </c>
      <c r="N78" s="7"/>
      <c r="O78" s="93"/>
      <c r="P78" s="7"/>
    </row>
    <row r="79" spans="1:17" ht="24" customHeight="1">
      <c r="A79" s="3" t="s">
        <v>134</v>
      </c>
      <c r="B79" s="3"/>
      <c r="C79" s="5">
        <v>12</v>
      </c>
      <c r="D79" s="3"/>
      <c r="E79" s="18">
        <v>-9852</v>
      </c>
      <c r="F79" s="7"/>
      <c r="G79" s="18">
        <v>-4367</v>
      </c>
      <c r="H79" s="7"/>
      <c r="I79" s="18">
        <v>-8871</v>
      </c>
      <c r="J79" s="7"/>
      <c r="K79" s="18">
        <v>-4182</v>
      </c>
      <c r="N79" s="7"/>
      <c r="O79" s="93"/>
      <c r="P79" s="7"/>
    </row>
    <row r="80" spans="1:17" ht="24" customHeight="1">
      <c r="A80" s="2" t="s">
        <v>91</v>
      </c>
      <c r="B80" s="3"/>
      <c r="C80" s="3"/>
      <c r="D80" s="3"/>
      <c r="E80" s="10">
        <f>SUM(E78:E79)</f>
        <v>20787</v>
      </c>
      <c r="F80" s="7"/>
      <c r="G80" s="10">
        <f>SUM(G78:G79)</f>
        <v>26560</v>
      </c>
      <c r="H80" s="7"/>
      <c r="I80" s="10">
        <f>SUM(I78:I79)</f>
        <v>34726</v>
      </c>
      <c r="J80" s="7"/>
      <c r="K80" s="10">
        <f>SUM(K78:K79)</f>
        <v>21118</v>
      </c>
      <c r="N80" s="7"/>
      <c r="O80" s="93"/>
      <c r="P80" s="7"/>
    </row>
    <row r="81" spans="1:16" ht="24" customHeight="1">
      <c r="A81" s="2"/>
      <c r="B81" s="3"/>
      <c r="C81" s="5"/>
      <c r="D81" s="3"/>
      <c r="E81" s="7"/>
      <c r="F81" s="7"/>
      <c r="G81" s="7"/>
      <c r="H81" s="7"/>
      <c r="I81" s="7"/>
      <c r="J81" s="7"/>
      <c r="K81" s="7"/>
      <c r="N81" s="89"/>
      <c r="O81" s="93"/>
      <c r="P81" s="89"/>
    </row>
    <row r="82" spans="1:16" ht="24" customHeight="1">
      <c r="A82" s="14" t="s">
        <v>89</v>
      </c>
      <c r="B82" s="1"/>
      <c r="C82" s="45"/>
      <c r="D82" s="1"/>
      <c r="E82" s="101"/>
      <c r="F82" s="101"/>
      <c r="G82" s="101"/>
      <c r="H82" s="4"/>
      <c r="I82" s="101"/>
      <c r="J82" s="101"/>
      <c r="K82" s="101"/>
    </row>
    <row r="83" spans="1:16" ht="24" customHeight="1">
      <c r="A83" s="69" t="s">
        <v>93</v>
      </c>
      <c r="B83" s="1"/>
      <c r="C83" s="45"/>
      <c r="D83" s="1"/>
      <c r="E83" s="101"/>
      <c r="F83" s="101"/>
      <c r="G83" s="101"/>
      <c r="H83" s="4"/>
      <c r="I83" s="101"/>
      <c r="J83" s="101"/>
      <c r="K83" s="101"/>
    </row>
    <row r="84" spans="1:16" ht="24" customHeight="1">
      <c r="A84" s="72" t="s">
        <v>49</v>
      </c>
      <c r="B84" s="1"/>
      <c r="C84" s="45"/>
      <c r="D84" s="1"/>
      <c r="E84" s="101"/>
      <c r="F84" s="101"/>
      <c r="G84" s="101"/>
      <c r="H84" s="4"/>
      <c r="I84" s="101"/>
      <c r="J84" s="101"/>
      <c r="K84" s="101"/>
    </row>
    <row r="85" spans="1:16" ht="24" customHeight="1">
      <c r="A85" s="72" t="s">
        <v>106</v>
      </c>
      <c r="B85" s="1"/>
      <c r="C85" s="45"/>
      <c r="D85" s="1"/>
      <c r="E85" s="70">
        <v>-220</v>
      </c>
      <c r="F85" s="33"/>
      <c r="G85" s="70">
        <v>-1432</v>
      </c>
      <c r="H85" s="32"/>
      <c r="I85" s="85">
        <v>0</v>
      </c>
      <c r="J85" s="32"/>
      <c r="K85" s="85">
        <v>0</v>
      </c>
    </row>
    <row r="86" spans="1:16" ht="24" customHeight="1">
      <c r="A86" s="73" t="s">
        <v>79</v>
      </c>
      <c r="B86" s="1"/>
      <c r="C86" s="45"/>
      <c r="D86" s="1"/>
      <c r="E86" s="70">
        <f>SUM(E84:E85)</f>
        <v>-220</v>
      </c>
      <c r="F86" s="33"/>
      <c r="G86" s="70">
        <f>SUM(G84:G85)</f>
        <v>-1432</v>
      </c>
      <c r="H86" s="32"/>
      <c r="I86" s="70">
        <f>SUM(I84:I85)</f>
        <v>0</v>
      </c>
      <c r="J86" s="33"/>
      <c r="K86" s="70">
        <f>SUM(K84:K85)</f>
        <v>0</v>
      </c>
    </row>
    <row r="87" spans="1:16" ht="24" customHeight="1">
      <c r="A87" s="73"/>
      <c r="B87" s="1"/>
      <c r="C87" s="45"/>
      <c r="D87" s="1"/>
      <c r="E87" s="33"/>
      <c r="F87" s="33"/>
      <c r="G87" s="33"/>
      <c r="H87" s="32"/>
      <c r="I87" s="33"/>
      <c r="J87" s="33"/>
      <c r="K87" s="33"/>
    </row>
    <row r="88" spans="1:16" ht="24" customHeight="1" thickBot="1">
      <c r="A88" s="73" t="s">
        <v>73</v>
      </c>
      <c r="B88" s="1"/>
      <c r="C88" s="45"/>
      <c r="D88" s="1"/>
      <c r="E88" s="36">
        <f>+E86+E80</f>
        <v>20567</v>
      </c>
      <c r="F88" s="33"/>
      <c r="G88" s="36">
        <f>+G86+G80</f>
        <v>25128</v>
      </c>
      <c r="H88" s="32"/>
      <c r="I88" s="36">
        <f>+I86+I80</f>
        <v>34726</v>
      </c>
      <c r="J88" s="33"/>
      <c r="K88" s="36">
        <f>+K86+K80</f>
        <v>21118</v>
      </c>
    </row>
    <row r="89" spans="1:16" ht="24" customHeight="1" thickTop="1">
      <c r="A89" s="2"/>
      <c r="B89" s="3"/>
      <c r="C89" s="5"/>
      <c r="D89" s="3"/>
      <c r="E89" s="7"/>
      <c r="F89" s="7"/>
      <c r="G89" s="7"/>
      <c r="H89" s="7"/>
      <c r="I89" s="7"/>
      <c r="J89" s="7"/>
      <c r="K89" s="7"/>
    </row>
    <row r="90" spans="1:16" ht="24" customHeight="1">
      <c r="A90" s="3" t="s">
        <v>83</v>
      </c>
      <c r="B90" s="3"/>
      <c r="C90" s="3"/>
      <c r="D90" s="3"/>
      <c r="E90" s="3"/>
      <c r="F90" s="3"/>
      <c r="G90" s="3"/>
      <c r="H90" s="1"/>
      <c r="I90" s="3"/>
      <c r="J90" s="3"/>
      <c r="K90" s="3"/>
    </row>
    <row r="91" spans="1:16" ht="24" customHeight="1">
      <c r="A91" s="104" t="s">
        <v>78</v>
      </c>
      <c r="B91" s="104"/>
      <c r="C91" s="104"/>
      <c r="D91" s="104"/>
      <c r="E91" s="104"/>
      <c r="F91" s="104"/>
      <c r="G91" s="104"/>
      <c r="H91" s="104"/>
      <c r="I91" s="104"/>
      <c r="J91" s="104"/>
      <c r="K91" s="104"/>
    </row>
    <row r="92" spans="1:16" ht="24" customHeight="1">
      <c r="A92" s="103" t="s">
        <v>123</v>
      </c>
      <c r="B92" s="103"/>
      <c r="C92" s="103"/>
      <c r="D92" s="103"/>
      <c r="E92" s="103"/>
      <c r="F92" s="103"/>
      <c r="G92" s="103"/>
      <c r="H92" s="103"/>
      <c r="I92" s="103"/>
      <c r="J92" s="103"/>
      <c r="K92" s="103"/>
    </row>
    <row r="93" spans="1:16" ht="24" customHeight="1">
      <c r="A93" s="103" t="s">
        <v>135</v>
      </c>
      <c r="B93" s="103"/>
      <c r="C93" s="103"/>
      <c r="D93" s="103"/>
      <c r="E93" s="103"/>
      <c r="F93" s="103"/>
      <c r="G93" s="103"/>
      <c r="H93" s="103"/>
      <c r="I93" s="103"/>
      <c r="J93" s="103"/>
      <c r="K93" s="103"/>
    </row>
    <row r="94" spans="1:16" ht="24" customHeight="1">
      <c r="A94" s="103" t="s">
        <v>159</v>
      </c>
      <c r="B94" s="103"/>
      <c r="C94" s="103"/>
      <c r="D94" s="103"/>
      <c r="E94" s="103"/>
      <c r="F94" s="103"/>
      <c r="G94" s="103"/>
      <c r="H94" s="103"/>
      <c r="I94" s="103"/>
      <c r="J94" s="103"/>
      <c r="K94" s="103"/>
    </row>
    <row r="95" spans="1:16" ht="24" customHeight="1">
      <c r="A95" s="104" t="s">
        <v>146</v>
      </c>
      <c r="B95" s="104"/>
      <c r="C95" s="104"/>
      <c r="D95" s="104"/>
      <c r="E95" s="104"/>
      <c r="F95" s="104"/>
      <c r="G95" s="104"/>
      <c r="H95" s="104"/>
      <c r="I95" s="104"/>
      <c r="J95" s="104"/>
      <c r="K95" s="104"/>
    </row>
    <row r="96" spans="1:16" ht="24" customHeight="1">
      <c r="A96" s="1"/>
      <c r="B96" s="1"/>
      <c r="C96" s="1"/>
      <c r="D96" s="1"/>
      <c r="E96" s="105" t="s">
        <v>0</v>
      </c>
      <c r="F96" s="105"/>
      <c r="G96" s="105"/>
      <c r="H96" s="34"/>
      <c r="I96" s="105" t="s">
        <v>27</v>
      </c>
      <c r="J96" s="105"/>
      <c r="K96" s="105"/>
    </row>
    <row r="97" spans="1:11" ht="24" customHeight="1">
      <c r="A97" s="1"/>
      <c r="B97" s="1"/>
      <c r="C97" s="45" t="s">
        <v>1</v>
      </c>
      <c r="D97" s="1"/>
      <c r="E97" s="21">
        <v>2563</v>
      </c>
      <c r="F97" s="22"/>
      <c r="G97" s="21">
        <v>2562</v>
      </c>
      <c r="H97" s="22"/>
      <c r="I97" s="21">
        <v>2563</v>
      </c>
      <c r="J97" s="21"/>
      <c r="K97" s="21">
        <v>2562</v>
      </c>
    </row>
    <row r="98" spans="1:11" ht="24" customHeight="1">
      <c r="A98" s="2" t="s">
        <v>105</v>
      </c>
      <c r="B98" s="3"/>
      <c r="C98" s="5"/>
      <c r="D98" s="3"/>
      <c r="E98" s="74"/>
      <c r="F98" s="75"/>
      <c r="G98" s="74"/>
      <c r="H98" s="75"/>
      <c r="I98" s="74"/>
      <c r="J98" s="76"/>
      <c r="K98" s="74"/>
    </row>
    <row r="99" spans="1:11" ht="24" customHeight="1" thickBot="1">
      <c r="A99" s="3" t="s">
        <v>51</v>
      </c>
      <c r="B99" s="3"/>
      <c r="C99" s="3"/>
      <c r="D99" s="3"/>
      <c r="E99" s="76">
        <f>E80-E101</f>
        <v>20389</v>
      </c>
      <c r="F99" s="75"/>
      <c r="G99" s="76">
        <f>G80-G101</f>
        <v>25680</v>
      </c>
      <c r="H99" s="75"/>
      <c r="I99" s="77">
        <f>SUM(I80)</f>
        <v>34726</v>
      </c>
      <c r="J99" s="76"/>
      <c r="K99" s="77">
        <f>SUM(K80)</f>
        <v>21118</v>
      </c>
    </row>
    <row r="100" spans="1:11" ht="24" customHeight="1" thickTop="1">
      <c r="A100" s="3" t="s">
        <v>150</v>
      </c>
      <c r="B100" s="3"/>
      <c r="C100" s="3"/>
      <c r="D100" s="3"/>
      <c r="E100" s="76"/>
      <c r="F100" s="75"/>
      <c r="G100" s="76"/>
      <c r="H100" s="75"/>
      <c r="I100" s="76"/>
      <c r="J100" s="76"/>
      <c r="K100" s="76"/>
    </row>
    <row r="101" spans="1:11" ht="24" customHeight="1">
      <c r="A101" s="3" t="s">
        <v>151</v>
      </c>
      <c r="B101" s="3"/>
      <c r="C101" s="3"/>
      <c r="D101" s="3"/>
      <c r="E101" s="76">
        <v>398</v>
      </c>
      <c r="F101" s="75"/>
      <c r="G101" s="76">
        <v>880</v>
      </c>
      <c r="H101" s="75"/>
      <c r="I101" s="74"/>
      <c r="J101" s="76"/>
      <c r="K101" s="74"/>
    </row>
    <row r="102" spans="1:11" ht="24" customHeight="1" thickBot="1">
      <c r="A102" s="2"/>
      <c r="B102" s="3"/>
      <c r="C102" s="3"/>
      <c r="D102" s="3"/>
      <c r="E102" s="78">
        <f>SUM(E99:E101)</f>
        <v>20787</v>
      </c>
      <c r="F102" s="79"/>
      <c r="G102" s="78">
        <f>SUM(G99:G101)</f>
        <v>26560</v>
      </c>
      <c r="H102" s="79"/>
      <c r="I102" s="79"/>
      <c r="J102" s="79"/>
      <c r="K102" s="79"/>
    </row>
    <row r="103" spans="1:11" ht="24" customHeight="1" thickTop="1">
      <c r="A103" s="3"/>
      <c r="B103" s="3"/>
      <c r="C103" s="3"/>
      <c r="D103" s="3"/>
      <c r="E103" s="61"/>
      <c r="F103" s="62"/>
      <c r="G103" s="61"/>
      <c r="H103" s="62"/>
      <c r="I103" s="23"/>
      <c r="J103" s="24"/>
      <c r="K103" s="23"/>
    </row>
    <row r="104" spans="1:11" ht="24" customHeight="1">
      <c r="A104" s="73" t="s">
        <v>50</v>
      </c>
      <c r="B104" s="1"/>
      <c r="C104" s="45"/>
      <c r="D104" s="1"/>
      <c r="E104" s="33"/>
      <c r="F104" s="33"/>
      <c r="G104" s="33"/>
      <c r="H104" s="32"/>
      <c r="I104" s="33"/>
      <c r="J104" s="33"/>
      <c r="K104" s="33"/>
    </row>
    <row r="105" spans="1:11" ht="24" customHeight="1" thickBot="1">
      <c r="A105" s="37" t="s">
        <v>51</v>
      </c>
      <c r="B105" s="1"/>
      <c r="C105" s="45"/>
      <c r="D105" s="1"/>
      <c r="E105" s="32">
        <f>+E108-E107</f>
        <v>20079</v>
      </c>
      <c r="F105" s="33"/>
      <c r="G105" s="32">
        <f>+G108-G107</f>
        <v>24787</v>
      </c>
      <c r="H105" s="32"/>
      <c r="I105" s="36">
        <f>I88</f>
        <v>34726</v>
      </c>
      <c r="J105" s="33"/>
      <c r="K105" s="36">
        <f>K88</f>
        <v>21118</v>
      </c>
    </row>
    <row r="106" spans="1:11" ht="24" customHeight="1" thickTop="1">
      <c r="A106" s="3" t="s">
        <v>150</v>
      </c>
      <c r="B106" s="1"/>
      <c r="C106" s="45"/>
      <c r="D106" s="1"/>
      <c r="E106" s="32"/>
      <c r="F106" s="33"/>
      <c r="G106" s="32"/>
      <c r="H106" s="32"/>
      <c r="I106" s="33"/>
      <c r="J106" s="33"/>
      <c r="K106" s="33"/>
    </row>
    <row r="107" spans="1:11" ht="24" customHeight="1">
      <c r="A107" s="3" t="s">
        <v>151</v>
      </c>
      <c r="B107" s="1"/>
      <c r="C107" s="45"/>
      <c r="D107" s="1"/>
      <c r="E107" s="32">
        <v>488</v>
      </c>
      <c r="F107" s="31"/>
      <c r="G107" s="32">
        <v>341</v>
      </c>
      <c r="H107" s="31"/>
      <c r="I107" s="31"/>
      <c r="J107" s="31"/>
      <c r="K107" s="31"/>
    </row>
    <row r="108" spans="1:11" ht="24" customHeight="1" thickBot="1">
      <c r="A108" s="1"/>
      <c r="B108" s="1"/>
      <c r="C108" s="45"/>
      <c r="D108" s="1"/>
      <c r="E108" s="38">
        <f>+E88</f>
        <v>20567</v>
      </c>
      <c r="F108" s="33"/>
      <c r="G108" s="38">
        <f>+G88</f>
        <v>25128</v>
      </c>
      <c r="H108" s="32"/>
      <c r="I108" s="33"/>
      <c r="J108" s="33"/>
      <c r="K108" s="33"/>
    </row>
    <row r="109" spans="1:11" ht="24" customHeight="1" thickTop="1">
      <c r="A109" s="1"/>
      <c r="B109" s="1"/>
      <c r="C109" s="45"/>
      <c r="D109" s="1"/>
      <c r="E109" s="33"/>
      <c r="F109" s="33"/>
      <c r="G109" s="33"/>
      <c r="H109" s="32"/>
      <c r="I109" s="33"/>
      <c r="J109" s="33"/>
      <c r="K109" s="33"/>
    </row>
    <row r="110" spans="1:11" ht="24" customHeight="1">
      <c r="A110" s="2" t="s">
        <v>138</v>
      </c>
      <c r="B110" s="3"/>
      <c r="C110" s="5">
        <v>13</v>
      </c>
      <c r="D110" s="3"/>
      <c r="E110" s="61"/>
      <c r="F110" s="62"/>
      <c r="G110" s="61"/>
      <c r="H110" s="62"/>
      <c r="I110" s="63"/>
      <c r="J110" s="30"/>
      <c r="K110" s="63"/>
    </row>
    <row r="111" spans="1:11" ht="24" customHeight="1">
      <c r="A111" s="3" t="s">
        <v>95</v>
      </c>
      <c r="B111" s="3"/>
      <c r="C111" s="5"/>
      <c r="D111" s="3"/>
      <c r="E111" s="61"/>
      <c r="F111" s="62"/>
      <c r="G111" s="61"/>
      <c r="H111" s="62"/>
      <c r="I111" s="63"/>
      <c r="J111" s="30"/>
      <c r="K111" s="63"/>
    </row>
    <row r="112" spans="1:11" ht="24" customHeight="1" thickBot="1">
      <c r="A112" s="3" t="s">
        <v>152</v>
      </c>
      <c r="B112" s="3"/>
      <c r="C112" s="5"/>
      <c r="D112" s="3"/>
      <c r="E112" s="26">
        <f>E99/300000</f>
        <v>6.7963333333333334E-2</v>
      </c>
      <c r="F112" s="27"/>
      <c r="G112" s="26">
        <f>G99/300000</f>
        <v>8.5599999999999996E-2</v>
      </c>
      <c r="H112" s="28"/>
      <c r="I112" s="26">
        <v>0.11</v>
      </c>
      <c r="J112" s="28"/>
      <c r="K112" s="26">
        <f>K99/300000</f>
        <v>7.0393333333333336E-2</v>
      </c>
    </row>
    <row r="113" spans="1:13" ht="24" customHeight="1" thickTop="1">
      <c r="A113" s="3" t="s">
        <v>139</v>
      </c>
      <c r="B113" s="3"/>
      <c r="C113" s="5"/>
      <c r="D113" s="3"/>
      <c r="E113" s="61"/>
      <c r="F113" s="62"/>
      <c r="G113" s="61"/>
      <c r="H113" s="62"/>
      <c r="I113" s="63"/>
      <c r="J113" s="30"/>
      <c r="K113" s="63"/>
    </row>
    <row r="114" spans="1:13" ht="24" customHeight="1" thickBot="1">
      <c r="A114" s="3" t="s">
        <v>152</v>
      </c>
      <c r="B114" s="3"/>
      <c r="C114" s="5"/>
      <c r="D114" s="3"/>
      <c r="E114" s="26">
        <v>0.05</v>
      </c>
      <c r="F114" s="62"/>
      <c r="G114" s="95">
        <v>7.0000000000000007E-2</v>
      </c>
      <c r="H114" s="62"/>
      <c r="I114" s="26">
        <v>0.08</v>
      </c>
      <c r="J114" s="30"/>
      <c r="K114" s="26">
        <v>0.06</v>
      </c>
    </row>
    <row r="115" spans="1:13" ht="24" customHeight="1" thickTop="1">
      <c r="A115" s="3"/>
      <c r="B115" s="3"/>
      <c r="C115" s="3"/>
      <c r="D115" s="3"/>
      <c r="E115" s="3"/>
      <c r="F115" s="3"/>
      <c r="G115" s="3"/>
      <c r="H115" s="1"/>
      <c r="I115" s="29"/>
      <c r="J115" s="64"/>
      <c r="K115" s="29"/>
    </row>
    <row r="116" spans="1:13" ht="24" customHeight="1">
      <c r="A116" s="3" t="s">
        <v>83</v>
      </c>
      <c r="B116" s="3"/>
      <c r="C116" s="3"/>
      <c r="D116" s="3"/>
      <c r="E116" s="3"/>
      <c r="F116" s="3"/>
      <c r="G116" s="3"/>
      <c r="H116" s="1"/>
      <c r="I116" s="3"/>
      <c r="J116" s="3"/>
      <c r="K116" s="3"/>
    </row>
    <row r="117" spans="1:13" ht="24" customHeight="1">
      <c r="A117" s="104" t="s">
        <v>78</v>
      </c>
      <c r="B117" s="104"/>
      <c r="C117" s="104"/>
      <c r="D117" s="104"/>
      <c r="E117" s="104"/>
      <c r="F117" s="104"/>
      <c r="G117" s="104"/>
      <c r="H117" s="104"/>
      <c r="I117" s="104"/>
      <c r="J117" s="104"/>
      <c r="K117" s="104"/>
    </row>
    <row r="118" spans="1:13" ht="24" customHeight="1">
      <c r="A118" s="103" t="s">
        <v>123</v>
      </c>
      <c r="B118" s="103"/>
      <c r="C118" s="103"/>
      <c r="D118" s="103"/>
      <c r="E118" s="103"/>
      <c r="F118" s="103"/>
      <c r="G118" s="103"/>
      <c r="H118" s="103"/>
      <c r="I118" s="103"/>
      <c r="J118" s="103"/>
      <c r="K118" s="103"/>
    </row>
    <row r="119" spans="1:13" ht="24" customHeight="1">
      <c r="A119" s="103" t="s">
        <v>16</v>
      </c>
      <c r="B119" s="103"/>
      <c r="C119" s="103"/>
      <c r="D119" s="103"/>
      <c r="E119" s="103"/>
      <c r="F119" s="103"/>
      <c r="G119" s="103"/>
      <c r="H119" s="103"/>
      <c r="I119" s="103"/>
      <c r="J119" s="103"/>
      <c r="K119" s="103"/>
    </row>
    <row r="120" spans="1:13" ht="24" customHeight="1">
      <c r="A120" s="103" t="s">
        <v>159</v>
      </c>
      <c r="B120" s="103"/>
      <c r="C120" s="103"/>
      <c r="D120" s="103"/>
      <c r="E120" s="103"/>
      <c r="F120" s="103"/>
      <c r="G120" s="103"/>
      <c r="H120" s="103"/>
      <c r="I120" s="103"/>
      <c r="J120" s="103"/>
      <c r="K120" s="103"/>
    </row>
    <row r="121" spans="1:13" ht="24" customHeight="1">
      <c r="A121" s="104" t="s">
        <v>77</v>
      </c>
      <c r="B121" s="104"/>
      <c r="C121" s="104"/>
      <c r="D121" s="104"/>
      <c r="E121" s="104"/>
      <c r="F121" s="104"/>
      <c r="G121" s="104"/>
      <c r="H121" s="104"/>
      <c r="I121" s="104"/>
      <c r="J121" s="104"/>
      <c r="K121" s="104"/>
    </row>
    <row r="122" spans="1:13" ht="24" customHeight="1">
      <c r="A122" s="1"/>
      <c r="B122" s="1"/>
      <c r="C122" s="1"/>
      <c r="D122" s="1"/>
      <c r="E122" s="105" t="s">
        <v>0</v>
      </c>
      <c r="F122" s="105"/>
      <c r="G122" s="105"/>
      <c r="H122" s="34"/>
      <c r="I122" s="105" t="s">
        <v>27</v>
      </c>
      <c r="J122" s="105"/>
      <c r="K122" s="105"/>
    </row>
    <row r="123" spans="1:13" ht="24" customHeight="1">
      <c r="A123" s="1"/>
      <c r="B123" s="1"/>
      <c r="C123" s="1"/>
      <c r="D123" s="1"/>
      <c r="E123" s="22">
        <v>2563</v>
      </c>
      <c r="F123" s="22"/>
      <c r="G123" s="22">
        <v>2562</v>
      </c>
      <c r="H123" s="22"/>
      <c r="I123" s="22">
        <v>2563</v>
      </c>
      <c r="J123" s="22"/>
      <c r="K123" s="22">
        <v>2562</v>
      </c>
    </row>
    <row r="124" spans="1:13" ht="24" customHeight="1">
      <c r="A124" s="55" t="s">
        <v>24</v>
      </c>
      <c r="B124" s="3"/>
      <c r="C124" s="3"/>
      <c r="D124" s="3"/>
      <c r="E124" s="3"/>
      <c r="F124" s="3"/>
      <c r="G124" s="3"/>
      <c r="H124" s="12"/>
      <c r="I124" s="3"/>
      <c r="J124" s="3"/>
      <c r="K124" s="3"/>
    </row>
    <row r="125" spans="1:13" ht="24" customHeight="1">
      <c r="A125" s="56" t="s">
        <v>104</v>
      </c>
      <c r="B125" s="3"/>
      <c r="C125" s="3"/>
      <c r="D125" s="3"/>
      <c r="E125" s="6">
        <f>SUM(E78)</f>
        <v>30639</v>
      </c>
      <c r="F125" s="7"/>
      <c r="G125" s="6">
        <f>SUM(G78)</f>
        <v>30927</v>
      </c>
      <c r="H125" s="7"/>
      <c r="I125" s="6">
        <f>SUM(I78)</f>
        <v>43597</v>
      </c>
      <c r="J125" s="6"/>
      <c r="K125" s="6">
        <f>SUM(K78)</f>
        <v>25300</v>
      </c>
    </row>
    <row r="126" spans="1:13" ht="24" customHeight="1">
      <c r="A126" s="56" t="s">
        <v>107</v>
      </c>
      <c r="B126" s="3"/>
      <c r="C126" s="3"/>
      <c r="D126" s="3"/>
      <c r="E126" s="6"/>
      <c r="F126" s="7"/>
      <c r="G126" s="6"/>
      <c r="H126" s="7"/>
      <c r="I126" s="6"/>
      <c r="J126" s="6"/>
      <c r="K126" s="6"/>
    </row>
    <row r="127" spans="1:13" ht="24" customHeight="1">
      <c r="A127" s="56" t="s">
        <v>92</v>
      </c>
      <c r="B127" s="3"/>
      <c r="C127" s="3"/>
      <c r="D127" s="3"/>
      <c r="E127" s="6"/>
      <c r="F127" s="7"/>
      <c r="G127" s="6"/>
      <c r="H127" s="7"/>
      <c r="I127" s="6"/>
      <c r="J127" s="6"/>
      <c r="K127" s="6"/>
    </row>
    <row r="128" spans="1:13" ht="24" customHeight="1">
      <c r="A128" s="3" t="s">
        <v>40</v>
      </c>
      <c r="B128" s="3"/>
      <c r="C128" s="3"/>
      <c r="D128" s="3"/>
      <c r="E128" s="19">
        <v>18711</v>
      </c>
      <c r="F128" s="8"/>
      <c r="G128" s="19">
        <v>10295</v>
      </c>
      <c r="H128" s="20"/>
      <c r="I128" s="19">
        <v>14622</v>
      </c>
      <c r="J128" s="19"/>
      <c r="K128" s="19">
        <v>9951</v>
      </c>
      <c r="M128" s="90"/>
    </row>
    <row r="129" spans="1:11" ht="24" customHeight="1">
      <c r="A129" s="3" t="s">
        <v>47</v>
      </c>
      <c r="B129" s="3"/>
      <c r="C129" s="3"/>
      <c r="D129" s="3"/>
      <c r="E129" s="19">
        <v>917</v>
      </c>
      <c r="F129" s="8"/>
      <c r="G129" s="19">
        <v>664</v>
      </c>
      <c r="H129" s="20"/>
      <c r="I129" s="19">
        <v>652</v>
      </c>
      <c r="J129" s="19"/>
      <c r="K129" s="19">
        <v>663</v>
      </c>
    </row>
    <row r="130" spans="1:11" ht="24" customHeight="1">
      <c r="A130" s="3" t="s">
        <v>221</v>
      </c>
      <c r="B130" s="3"/>
      <c r="C130" s="3"/>
      <c r="D130" s="3"/>
      <c r="E130" s="19">
        <v>5775</v>
      </c>
      <c r="F130" s="8"/>
      <c r="G130" s="19">
        <v>7438</v>
      </c>
      <c r="H130" s="20"/>
      <c r="I130" s="19">
        <v>6871</v>
      </c>
      <c r="J130" s="19"/>
      <c r="K130" s="19">
        <v>7046</v>
      </c>
    </row>
    <row r="131" spans="1:11" ht="24" customHeight="1">
      <c r="A131" s="37" t="s">
        <v>207</v>
      </c>
      <c r="B131" s="3"/>
      <c r="C131" s="3"/>
      <c r="D131" s="3"/>
      <c r="E131" s="20">
        <v>-2378</v>
      </c>
      <c r="F131" s="8"/>
      <c r="G131" s="20">
        <v>8634</v>
      </c>
      <c r="H131" s="20"/>
      <c r="I131" s="19">
        <v>-1767</v>
      </c>
      <c r="J131" s="20"/>
      <c r="K131" s="19">
        <v>8634</v>
      </c>
    </row>
    <row r="132" spans="1:11" ht="24" customHeight="1">
      <c r="A132" s="37" t="s">
        <v>222</v>
      </c>
      <c r="B132" s="3"/>
      <c r="C132" s="3"/>
      <c r="D132" s="3"/>
      <c r="E132" s="19">
        <f>133+220</f>
        <v>353</v>
      </c>
      <c r="F132" s="8"/>
      <c r="G132" s="19">
        <v>0</v>
      </c>
      <c r="H132" s="20"/>
      <c r="I132" s="19">
        <f>133+220</f>
        <v>353</v>
      </c>
      <c r="J132" s="19"/>
      <c r="K132" s="19">
        <v>0</v>
      </c>
    </row>
    <row r="133" spans="1:11" ht="24" customHeight="1">
      <c r="A133" s="3" t="s">
        <v>136</v>
      </c>
      <c r="B133" s="3"/>
      <c r="C133" s="3"/>
      <c r="D133" s="3"/>
      <c r="E133" s="20">
        <v>3</v>
      </c>
      <c r="F133" s="8"/>
      <c r="G133" s="20">
        <v>-2</v>
      </c>
      <c r="H133" s="20"/>
      <c r="I133" s="20">
        <v>18</v>
      </c>
      <c r="J133" s="20"/>
      <c r="K133" s="20">
        <v>151</v>
      </c>
    </row>
    <row r="134" spans="1:11" ht="24" customHeight="1">
      <c r="A134" s="3" t="s">
        <v>208</v>
      </c>
      <c r="B134" s="3"/>
      <c r="C134" s="3"/>
      <c r="D134" s="3"/>
      <c r="E134" s="20">
        <v>-220</v>
      </c>
      <c r="F134" s="8"/>
      <c r="G134" s="20">
        <v>0</v>
      </c>
      <c r="H134" s="20"/>
      <c r="I134" s="20">
        <v>0</v>
      </c>
      <c r="J134" s="20"/>
      <c r="K134" s="20">
        <v>0</v>
      </c>
    </row>
    <row r="135" spans="1:11" ht="24" customHeight="1">
      <c r="A135" s="3" t="s">
        <v>209</v>
      </c>
      <c r="B135" s="3"/>
      <c r="C135" s="3"/>
      <c r="D135" s="3"/>
      <c r="E135" s="20">
        <v>1568</v>
      </c>
      <c r="F135" s="8"/>
      <c r="G135" s="20">
        <v>0</v>
      </c>
      <c r="H135" s="20"/>
      <c r="I135" s="20">
        <v>1568</v>
      </c>
      <c r="J135" s="20"/>
      <c r="K135" s="20">
        <v>0</v>
      </c>
    </row>
    <row r="136" spans="1:11" ht="24" customHeight="1">
      <c r="A136" s="3" t="s">
        <v>124</v>
      </c>
      <c r="B136" s="3"/>
      <c r="C136" s="3"/>
      <c r="D136" s="3"/>
      <c r="E136" s="20">
        <v>4371</v>
      </c>
      <c r="F136" s="8"/>
      <c r="G136" s="20">
        <v>5899</v>
      </c>
      <c r="H136" s="20"/>
      <c r="I136" s="20">
        <v>2812</v>
      </c>
      <c r="J136" s="20"/>
      <c r="K136" s="20">
        <v>3230</v>
      </c>
    </row>
    <row r="137" spans="1:11" ht="24" customHeight="1">
      <c r="A137" s="3" t="s">
        <v>210</v>
      </c>
      <c r="B137" s="3"/>
      <c r="C137" s="3"/>
      <c r="D137" s="3"/>
      <c r="E137" s="20">
        <v>282</v>
      </c>
      <c r="F137" s="8"/>
      <c r="G137" s="20">
        <v>0</v>
      </c>
      <c r="H137" s="20"/>
      <c r="I137" s="20">
        <v>225</v>
      </c>
      <c r="J137" s="20"/>
      <c r="K137" s="20">
        <v>0</v>
      </c>
    </row>
    <row r="138" spans="1:11" ht="24" customHeight="1">
      <c r="A138" s="3" t="s">
        <v>211</v>
      </c>
      <c r="B138" s="3"/>
      <c r="C138" s="3"/>
      <c r="D138" s="3"/>
      <c r="E138" s="41">
        <v>3047</v>
      </c>
      <c r="F138" s="8"/>
      <c r="G138" s="41">
        <v>0</v>
      </c>
      <c r="H138" s="20"/>
      <c r="I138" s="41">
        <v>2703</v>
      </c>
      <c r="J138" s="20"/>
      <c r="K138" s="41">
        <v>0</v>
      </c>
    </row>
    <row r="139" spans="1:11" ht="24" customHeight="1">
      <c r="A139" s="3" t="s">
        <v>108</v>
      </c>
      <c r="B139" s="3"/>
      <c r="C139" s="3"/>
      <c r="D139" s="3"/>
      <c r="E139" s="7"/>
      <c r="F139" s="13"/>
      <c r="G139" s="7"/>
      <c r="H139" s="7"/>
      <c r="I139" s="7"/>
      <c r="J139" s="7"/>
      <c r="K139" s="7"/>
    </row>
    <row r="140" spans="1:11" ht="24" customHeight="1">
      <c r="A140" s="3" t="s">
        <v>72</v>
      </c>
      <c r="B140" s="3"/>
      <c r="C140" s="3"/>
      <c r="D140" s="3"/>
      <c r="E140" s="7">
        <f>SUM(E125:E138)</f>
        <v>63068</v>
      </c>
      <c r="F140" s="7"/>
      <c r="G140" s="7">
        <f>SUM(G125:G138)</f>
        <v>63855</v>
      </c>
      <c r="H140" s="7"/>
      <c r="I140" s="7">
        <f>SUM(I125:I138)</f>
        <v>71654</v>
      </c>
      <c r="J140" s="7"/>
      <c r="K140" s="7">
        <f>SUM(K125:K138)</f>
        <v>54975</v>
      </c>
    </row>
    <row r="141" spans="1:11" ht="24" customHeight="1">
      <c r="A141" s="56" t="s">
        <v>41</v>
      </c>
      <c r="B141" s="3"/>
      <c r="C141" s="3"/>
      <c r="D141" s="3"/>
      <c r="E141" s="30"/>
      <c r="F141" s="30"/>
      <c r="G141" s="30"/>
      <c r="H141" s="30"/>
      <c r="I141" s="30"/>
      <c r="J141" s="30"/>
      <c r="K141" s="30"/>
    </row>
    <row r="142" spans="1:11" ht="24" customHeight="1">
      <c r="A142" s="3" t="s">
        <v>140</v>
      </c>
      <c r="B142" s="3"/>
      <c r="C142" s="3"/>
      <c r="D142" s="3"/>
      <c r="E142" s="19">
        <v>109806</v>
      </c>
      <c r="F142" s="8"/>
      <c r="G142" s="19">
        <v>-110356</v>
      </c>
      <c r="H142" s="20"/>
      <c r="I142" s="19">
        <v>119196</v>
      </c>
      <c r="J142" s="20"/>
      <c r="K142" s="19">
        <v>-75202</v>
      </c>
    </row>
    <row r="143" spans="1:11" ht="24" customHeight="1">
      <c r="A143" s="3" t="s">
        <v>100</v>
      </c>
      <c r="B143" s="3"/>
      <c r="C143" s="3"/>
      <c r="D143" s="3"/>
      <c r="E143" s="19">
        <v>14585</v>
      </c>
      <c r="F143" s="8"/>
      <c r="G143" s="19">
        <v>-2517</v>
      </c>
      <c r="H143" s="20"/>
      <c r="I143" s="19">
        <v>-1756</v>
      </c>
      <c r="J143" s="20"/>
      <c r="K143" s="19">
        <v>5566</v>
      </c>
    </row>
    <row r="144" spans="1:11" ht="24" customHeight="1">
      <c r="A144" s="3" t="s">
        <v>109</v>
      </c>
      <c r="B144" s="3"/>
      <c r="C144" s="3"/>
      <c r="D144" s="3"/>
      <c r="E144" s="19">
        <v>1040</v>
      </c>
      <c r="F144" s="8"/>
      <c r="G144" s="19">
        <v>-3589</v>
      </c>
      <c r="H144" s="20"/>
      <c r="I144" s="19">
        <v>575</v>
      </c>
      <c r="J144" s="20"/>
      <c r="K144" s="19">
        <v>-1371</v>
      </c>
    </row>
    <row r="145" spans="1:11" ht="24" customHeight="1">
      <c r="A145" s="3" t="s">
        <v>43</v>
      </c>
      <c r="B145" s="3"/>
      <c r="C145" s="3"/>
      <c r="D145" s="3"/>
      <c r="E145" s="19">
        <v>1472</v>
      </c>
      <c r="F145" s="8"/>
      <c r="G145" s="19">
        <v>-1116</v>
      </c>
      <c r="H145" s="20"/>
      <c r="I145" s="19">
        <v>-35</v>
      </c>
      <c r="J145" s="20"/>
      <c r="K145" s="19">
        <v>-704</v>
      </c>
    </row>
    <row r="146" spans="1:11" ht="24" customHeight="1">
      <c r="A146" s="56" t="s">
        <v>80</v>
      </c>
      <c r="B146" s="3"/>
      <c r="C146" s="3"/>
      <c r="D146" s="3"/>
      <c r="E146" s="19"/>
      <c r="F146" s="8"/>
      <c r="G146" s="19"/>
      <c r="H146" s="20"/>
      <c r="I146" s="19"/>
      <c r="J146" s="20"/>
      <c r="K146" s="19"/>
    </row>
    <row r="147" spans="1:11" ht="24" customHeight="1">
      <c r="A147" s="3" t="s">
        <v>84</v>
      </c>
      <c r="B147" s="3"/>
      <c r="C147" s="3"/>
      <c r="D147" s="3"/>
      <c r="E147" s="19">
        <v>-179440</v>
      </c>
      <c r="F147" s="8"/>
      <c r="G147" s="19">
        <v>-13944</v>
      </c>
      <c r="H147" s="20"/>
      <c r="I147" s="19">
        <v>-172274</v>
      </c>
      <c r="J147" s="20"/>
      <c r="K147" s="19">
        <v>-25992</v>
      </c>
    </row>
    <row r="148" spans="1:11" ht="24" customHeight="1">
      <c r="A148" s="3" t="s">
        <v>110</v>
      </c>
      <c r="B148" s="3"/>
      <c r="C148" s="3"/>
      <c r="D148" s="3"/>
      <c r="E148" s="19">
        <v>-1806</v>
      </c>
      <c r="F148" s="8"/>
      <c r="G148" s="19">
        <v>-10572</v>
      </c>
      <c r="H148" s="20"/>
      <c r="I148" s="19">
        <v>-3355</v>
      </c>
      <c r="J148" s="20"/>
      <c r="K148" s="19">
        <v>-10537</v>
      </c>
    </row>
    <row r="149" spans="1:11" ht="24" customHeight="1">
      <c r="A149" s="3" t="s">
        <v>153</v>
      </c>
      <c r="B149" s="3"/>
      <c r="C149" s="3"/>
      <c r="D149" s="3"/>
      <c r="E149" s="19">
        <v>-1647</v>
      </c>
      <c r="F149" s="8"/>
      <c r="G149" s="19">
        <v>-345</v>
      </c>
      <c r="H149" s="20"/>
      <c r="I149" s="19">
        <v>-452</v>
      </c>
      <c r="J149" s="20"/>
      <c r="K149" s="19">
        <v>-268</v>
      </c>
    </row>
    <row r="150" spans="1:11" ht="24" customHeight="1">
      <c r="A150" s="3" t="s">
        <v>212</v>
      </c>
      <c r="B150" s="3"/>
      <c r="C150" s="3"/>
      <c r="D150" s="3"/>
      <c r="E150" s="41">
        <v>-1134</v>
      </c>
      <c r="F150" s="8"/>
      <c r="G150" s="41">
        <v>0</v>
      </c>
      <c r="H150" s="20"/>
      <c r="I150" s="41">
        <v>0</v>
      </c>
      <c r="J150" s="20"/>
      <c r="K150" s="41">
        <v>0</v>
      </c>
    </row>
    <row r="151" spans="1:11" ht="24" customHeight="1">
      <c r="A151" s="57" t="s">
        <v>154</v>
      </c>
      <c r="B151" s="3"/>
      <c r="C151" s="3"/>
      <c r="D151" s="3"/>
      <c r="E151" s="19">
        <f>SUM(E140:E150)</f>
        <v>5944</v>
      </c>
      <c r="F151" s="8"/>
      <c r="G151" s="19">
        <f>SUM(G140:G150)</f>
        <v>-78584</v>
      </c>
      <c r="H151" s="20"/>
      <c r="I151" s="19">
        <f>SUM(I140:I150)</f>
        <v>13553</v>
      </c>
      <c r="J151" s="20"/>
      <c r="K151" s="19">
        <f>SUM(K140:K150)</f>
        <v>-53533</v>
      </c>
    </row>
    <row r="152" spans="1:11" ht="24" customHeight="1">
      <c r="A152" s="57" t="s">
        <v>213</v>
      </c>
      <c r="B152" s="3"/>
      <c r="C152" s="3"/>
      <c r="D152" s="3"/>
      <c r="E152" s="19">
        <v>-2418</v>
      </c>
      <c r="F152" s="8"/>
      <c r="G152" s="19">
        <v>0</v>
      </c>
      <c r="H152" s="20"/>
      <c r="I152" s="19">
        <v>-2100</v>
      </c>
      <c r="J152" s="20"/>
      <c r="K152" s="19">
        <v>0</v>
      </c>
    </row>
    <row r="153" spans="1:11" ht="24" customHeight="1">
      <c r="A153" s="57" t="s">
        <v>227</v>
      </c>
      <c r="B153" s="3"/>
      <c r="C153" s="3"/>
      <c r="D153" s="3"/>
      <c r="E153" s="19">
        <v>-933</v>
      </c>
      <c r="F153" s="8"/>
      <c r="G153" s="19">
        <v>-22123</v>
      </c>
      <c r="H153" s="20"/>
      <c r="I153" s="19">
        <v>-54</v>
      </c>
      <c r="J153" s="20"/>
      <c r="K153" s="19">
        <v>-21892</v>
      </c>
    </row>
    <row r="154" spans="1:11" ht="24" customHeight="1">
      <c r="A154" s="58" t="s">
        <v>137</v>
      </c>
      <c r="B154" s="3"/>
      <c r="C154" s="3"/>
      <c r="D154" s="3"/>
      <c r="E154" s="59">
        <f>SUM(E151:E153)</f>
        <v>2593</v>
      </c>
      <c r="F154" s="8"/>
      <c r="G154" s="59">
        <f>SUM(G151:G153)</f>
        <v>-100707</v>
      </c>
      <c r="H154" s="20"/>
      <c r="I154" s="59">
        <f>SUM(I151:I153)</f>
        <v>11399</v>
      </c>
      <c r="J154" s="20"/>
      <c r="K154" s="59">
        <f>SUM(K151:K153)</f>
        <v>-75425</v>
      </c>
    </row>
    <row r="155" spans="1:11" ht="24" customHeight="1">
      <c r="A155" s="3"/>
      <c r="B155" s="3"/>
      <c r="C155" s="3"/>
      <c r="D155" s="3"/>
      <c r="E155" s="3"/>
      <c r="F155" s="3"/>
      <c r="G155" s="39"/>
      <c r="H155" s="1"/>
      <c r="I155" s="3"/>
      <c r="J155" s="1"/>
      <c r="K155" s="3"/>
    </row>
    <row r="156" spans="1:11" ht="24" customHeight="1">
      <c r="A156" s="3" t="s">
        <v>83</v>
      </c>
      <c r="B156" s="3"/>
      <c r="C156" s="3"/>
      <c r="D156" s="3"/>
      <c r="E156" s="3"/>
      <c r="F156" s="3"/>
      <c r="G156" s="3"/>
      <c r="H156" s="1"/>
      <c r="I156" s="3"/>
      <c r="J156" s="1"/>
      <c r="K156" s="3"/>
    </row>
    <row r="157" spans="1:11" ht="24" customHeight="1">
      <c r="A157" s="104" t="s">
        <v>78</v>
      </c>
      <c r="B157" s="104"/>
      <c r="C157" s="104"/>
      <c r="D157" s="104"/>
      <c r="E157" s="104"/>
      <c r="F157" s="104"/>
      <c r="G157" s="104"/>
      <c r="H157" s="104"/>
      <c r="I157" s="104"/>
      <c r="J157" s="104"/>
      <c r="K157" s="104"/>
    </row>
    <row r="158" spans="1:11" ht="24" customHeight="1">
      <c r="A158" s="103" t="s">
        <v>123</v>
      </c>
      <c r="B158" s="103"/>
      <c r="C158" s="103"/>
      <c r="D158" s="103"/>
      <c r="E158" s="103"/>
      <c r="F158" s="103"/>
      <c r="G158" s="103"/>
      <c r="H158" s="103"/>
      <c r="I158" s="103"/>
      <c r="J158" s="103"/>
      <c r="K158" s="103"/>
    </row>
    <row r="159" spans="1:11" ht="24" customHeight="1">
      <c r="A159" s="103" t="s">
        <v>29</v>
      </c>
      <c r="B159" s="103"/>
      <c r="C159" s="103"/>
      <c r="D159" s="103"/>
      <c r="E159" s="103"/>
      <c r="F159" s="103"/>
      <c r="G159" s="103"/>
      <c r="H159" s="103"/>
      <c r="I159" s="103"/>
      <c r="J159" s="103"/>
      <c r="K159" s="103"/>
    </row>
    <row r="160" spans="1:11" ht="24" customHeight="1">
      <c r="A160" s="103" t="s">
        <v>159</v>
      </c>
      <c r="B160" s="103"/>
      <c r="C160" s="103"/>
      <c r="D160" s="103"/>
      <c r="E160" s="103"/>
      <c r="F160" s="103"/>
      <c r="G160" s="103"/>
      <c r="H160" s="103"/>
      <c r="I160" s="103"/>
      <c r="J160" s="103"/>
      <c r="K160" s="103"/>
    </row>
    <row r="161" spans="1:11" ht="24" customHeight="1">
      <c r="A161" s="104" t="s">
        <v>77</v>
      </c>
      <c r="B161" s="104"/>
      <c r="C161" s="104"/>
      <c r="D161" s="104"/>
      <c r="E161" s="104"/>
      <c r="F161" s="104"/>
      <c r="G161" s="104"/>
      <c r="H161" s="104"/>
      <c r="I161" s="104"/>
      <c r="J161" s="104"/>
      <c r="K161" s="104"/>
    </row>
    <row r="162" spans="1:11" ht="24" customHeight="1">
      <c r="A162" s="1"/>
      <c r="B162" s="1"/>
      <c r="C162" s="1"/>
      <c r="D162" s="1"/>
      <c r="E162" s="105" t="s">
        <v>0</v>
      </c>
      <c r="F162" s="105"/>
      <c r="G162" s="105"/>
      <c r="H162" s="34"/>
      <c r="I162" s="105" t="s">
        <v>27</v>
      </c>
      <c r="J162" s="105"/>
      <c r="K162" s="105"/>
    </row>
    <row r="163" spans="1:11" ht="24" customHeight="1">
      <c r="A163" s="1"/>
      <c r="B163" s="1"/>
      <c r="C163" s="1"/>
      <c r="D163" s="1"/>
      <c r="E163" s="22">
        <v>2563</v>
      </c>
      <c r="F163" s="22"/>
      <c r="G163" s="22">
        <v>2562</v>
      </c>
      <c r="H163" s="22"/>
      <c r="I163" s="22">
        <v>2563</v>
      </c>
      <c r="J163" s="22"/>
      <c r="K163" s="22">
        <v>2562</v>
      </c>
    </row>
    <row r="164" spans="1:11" ht="24" customHeight="1">
      <c r="A164" s="2" t="s">
        <v>25</v>
      </c>
      <c r="B164" s="3"/>
      <c r="C164" s="3"/>
      <c r="D164" s="3"/>
      <c r="E164" s="3"/>
      <c r="F164" s="3"/>
      <c r="G164" s="3"/>
      <c r="H164" s="1"/>
      <c r="I164" s="3"/>
      <c r="J164" s="3"/>
      <c r="K164" s="3"/>
    </row>
    <row r="165" spans="1:11" ht="24" customHeight="1">
      <c r="A165" s="80" t="s">
        <v>125</v>
      </c>
      <c r="B165" s="3"/>
      <c r="C165" s="3"/>
      <c r="D165" s="3"/>
      <c r="E165" s="6">
        <v>0</v>
      </c>
      <c r="F165" s="9"/>
      <c r="G165" s="6">
        <v>0</v>
      </c>
      <c r="H165" s="7"/>
      <c r="I165" s="6">
        <v>0</v>
      </c>
      <c r="J165" s="6"/>
      <c r="K165" s="6">
        <v>-1000</v>
      </c>
    </row>
    <row r="166" spans="1:11" ht="24" customHeight="1">
      <c r="A166" s="80" t="s">
        <v>155</v>
      </c>
      <c r="B166" s="3"/>
      <c r="C166" s="3"/>
      <c r="D166" s="3"/>
      <c r="E166" s="6">
        <v>-1000</v>
      </c>
      <c r="F166" s="9"/>
      <c r="G166" s="6">
        <v>0</v>
      </c>
      <c r="H166" s="7"/>
      <c r="I166" s="6">
        <v>-20000</v>
      </c>
      <c r="J166" s="6"/>
      <c r="K166" s="6">
        <v>-51000</v>
      </c>
    </row>
    <row r="167" spans="1:11" ht="24" customHeight="1">
      <c r="A167" s="80" t="s">
        <v>156</v>
      </c>
      <c r="B167" s="3"/>
      <c r="C167" s="3"/>
      <c r="D167" s="3"/>
      <c r="E167" s="6">
        <v>0</v>
      </c>
      <c r="F167" s="9"/>
      <c r="G167" s="6">
        <v>-5000</v>
      </c>
      <c r="H167" s="7"/>
      <c r="I167" s="6">
        <v>0</v>
      </c>
      <c r="J167" s="6"/>
      <c r="K167" s="6">
        <v>0</v>
      </c>
    </row>
    <row r="168" spans="1:11" ht="24" customHeight="1">
      <c r="A168" s="80" t="s">
        <v>120</v>
      </c>
      <c r="B168" s="3"/>
      <c r="C168" s="3"/>
      <c r="D168" s="3"/>
      <c r="E168" s="6">
        <v>127</v>
      </c>
      <c r="F168" s="9"/>
      <c r="G168" s="6">
        <v>0</v>
      </c>
      <c r="H168" s="7"/>
      <c r="I168" s="6">
        <v>127</v>
      </c>
      <c r="J168" s="6"/>
      <c r="K168" s="6">
        <v>0</v>
      </c>
    </row>
    <row r="169" spans="1:11" ht="24" customHeight="1">
      <c r="A169" s="80" t="s">
        <v>141</v>
      </c>
      <c r="B169" s="3"/>
      <c r="C169" s="3"/>
      <c r="D169" s="3"/>
      <c r="E169" s="6">
        <v>-14849</v>
      </c>
      <c r="F169" s="9"/>
      <c r="G169" s="6">
        <v>-15720</v>
      </c>
      <c r="H169" s="7"/>
      <c r="I169" s="6">
        <v>-14275</v>
      </c>
      <c r="J169" s="6"/>
      <c r="K169" s="6">
        <v>-7021</v>
      </c>
    </row>
    <row r="170" spans="1:11" ht="24" customHeight="1">
      <c r="A170" s="80" t="s">
        <v>119</v>
      </c>
      <c r="B170" s="3"/>
      <c r="C170" s="3"/>
      <c r="D170" s="3"/>
      <c r="E170" s="6">
        <v>-60</v>
      </c>
      <c r="F170" s="9"/>
      <c r="G170" s="6">
        <v>-140</v>
      </c>
      <c r="H170" s="7"/>
      <c r="I170" s="6">
        <v>-60</v>
      </c>
      <c r="J170" s="6"/>
      <c r="K170" s="6">
        <v>0</v>
      </c>
    </row>
    <row r="171" spans="1:11" ht="24" customHeight="1">
      <c r="A171" s="2" t="s">
        <v>143</v>
      </c>
      <c r="B171" s="3"/>
      <c r="C171" s="3"/>
      <c r="D171" s="3"/>
      <c r="E171" s="10">
        <f>SUM(E165:E170)</f>
        <v>-15782</v>
      </c>
      <c r="F171" s="9"/>
      <c r="G171" s="10">
        <f>SUM(G165:G170)</f>
        <v>-20860</v>
      </c>
      <c r="H171" s="7"/>
      <c r="I171" s="10">
        <f>SUM(I165:I170)</f>
        <v>-34208</v>
      </c>
      <c r="J171" s="7"/>
      <c r="K171" s="10">
        <f>SUM(K165:K170)</f>
        <v>-59021</v>
      </c>
    </row>
    <row r="172" spans="1:11" ht="24" customHeight="1">
      <c r="A172" s="2" t="s">
        <v>121</v>
      </c>
      <c r="B172" s="3"/>
      <c r="C172" s="3"/>
      <c r="D172" s="3"/>
      <c r="E172" s="3"/>
      <c r="F172" s="3"/>
      <c r="G172" s="3"/>
      <c r="H172" s="1"/>
      <c r="I172" s="3"/>
      <c r="J172" s="3"/>
      <c r="K172" s="3"/>
    </row>
    <row r="173" spans="1:11" ht="24" customHeight="1">
      <c r="A173" s="80" t="s">
        <v>224</v>
      </c>
      <c r="B173" s="3"/>
      <c r="C173" s="3"/>
      <c r="D173" s="3"/>
      <c r="E173" s="39">
        <v>308029</v>
      </c>
      <c r="F173" s="3"/>
      <c r="G173" s="6">
        <v>229000</v>
      </c>
      <c r="H173" s="1"/>
      <c r="I173" s="6">
        <v>310000</v>
      </c>
      <c r="J173" s="3"/>
      <c r="K173" s="6">
        <v>229000</v>
      </c>
    </row>
    <row r="174" spans="1:11" s="92" customFormat="1" ht="24" customHeight="1">
      <c r="A174" s="80" t="s">
        <v>223</v>
      </c>
      <c r="B174" s="3"/>
      <c r="C174" s="3"/>
      <c r="D174" s="3"/>
      <c r="E174" s="7">
        <v>-5858</v>
      </c>
      <c r="F174" s="13"/>
      <c r="G174" s="7">
        <v>0</v>
      </c>
      <c r="H174" s="7"/>
      <c r="I174" s="7">
        <v>0</v>
      </c>
      <c r="J174" s="7"/>
      <c r="K174" s="7">
        <v>0</v>
      </c>
    </row>
    <row r="175" spans="1:11" s="92" customFormat="1" ht="24" customHeight="1">
      <c r="A175" s="80" t="s">
        <v>214</v>
      </c>
      <c r="B175" s="3"/>
      <c r="C175" s="3"/>
      <c r="D175" s="3"/>
      <c r="E175" s="7">
        <v>-724</v>
      </c>
      <c r="F175" s="13"/>
      <c r="G175" s="7">
        <v>0</v>
      </c>
      <c r="H175" s="7"/>
      <c r="I175" s="7">
        <v>0</v>
      </c>
      <c r="J175" s="7"/>
      <c r="K175" s="7">
        <v>0</v>
      </c>
    </row>
    <row r="176" spans="1:11" s="92" customFormat="1" ht="24" customHeight="1">
      <c r="A176" s="80" t="s">
        <v>215</v>
      </c>
      <c r="B176" s="3"/>
      <c r="C176" s="3"/>
      <c r="D176" s="3"/>
      <c r="E176" s="7">
        <v>-6753</v>
      </c>
      <c r="F176" s="13"/>
      <c r="G176" s="7">
        <v>0</v>
      </c>
      <c r="H176" s="7"/>
      <c r="I176" s="7">
        <v>-5575</v>
      </c>
      <c r="J176" s="7"/>
      <c r="K176" s="7">
        <v>0</v>
      </c>
    </row>
    <row r="177" spans="1:11" s="92" customFormat="1" ht="24" customHeight="1">
      <c r="A177" s="80" t="s">
        <v>228</v>
      </c>
      <c r="B177" s="3"/>
      <c r="C177" s="3"/>
      <c r="D177" s="3"/>
      <c r="E177" s="7">
        <v>5654</v>
      </c>
      <c r="F177" s="13"/>
      <c r="G177" s="7">
        <v>0</v>
      </c>
      <c r="H177" s="7"/>
      <c r="I177" s="7">
        <v>5654</v>
      </c>
      <c r="J177" s="7"/>
      <c r="K177" s="7">
        <v>0</v>
      </c>
    </row>
    <row r="178" spans="1:11" ht="24" customHeight="1">
      <c r="A178" s="80" t="s">
        <v>122</v>
      </c>
      <c r="B178" s="3"/>
      <c r="C178" s="3"/>
      <c r="D178" s="3"/>
      <c r="E178" s="6">
        <v>-78078</v>
      </c>
      <c r="F178" s="9"/>
      <c r="G178" s="6">
        <v>-75018</v>
      </c>
      <c r="H178" s="7"/>
      <c r="I178" s="6">
        <v>-78078</v>
      </c>
      <c r="J178" s="6"/>
      <c r="K178" s="6">
        <v>-75018</v>
      </c>
    </row>
    <row r="179" spans="1:11" ht="24" customHeight="1">
      <c r="A179" s="2" t="s">
        <v>225</v>
      </c>
      <c r="B179" s="3"/>
      <c r="C179" s="3"/>
      <c r="D179" s="3"/>
      <c r="E179" s="10">
        <f>SUM(E173:E178)</f>
        <v>222270</v>
      </c>
      <c r="F179" s="9"/>
      <c r="G179" s="10">
        <f>SUM(G173:G178)</f>
        <v>153982</v>
      </c>
      <c r="H179" s="7"/>
      <c r="I179" s="10">
        <f>SUM(I173:I178)</f>
        <v>232001</v>
      </c>
      <c r="J179" s="7"/>
      <c r="K179" s="10">
        <f>SUM(K173:K178)</f>
        <v>153982</v>
      </c>
    </row>
    <row r="180" spans="1:11" ht="24" customHeight="1">
      <c r="A180" s="60" t="s">
        <v>142</v>
      </c>
      <c r="B180" s="3"/>
      <c r="C180" s="3"/>
      <c r="D180" s="3"/>
      <c r="E180" s="10">
        <v>-220</v>
      </c>
      <c r="F180" s="9"/>
      <c r="G180" s="10">
        <v>-1432</v>
      </c>
      <c r="H180" s="7"/>
      <c r="I180" s="10">
        <v>0</v>
      </c>
      <c r="J180" s="7"/>
      <c r="K180" s="10">
        <v>0</v>
      </c>
    </row>
    <row r="181" spans="1:11" ht="24" customHeight="1">
      <c r="A181" s="2" t="s">
        <v>226</v>
      </c>
      <c r="B181" s="3"/>
      <c r="C181" s="3"/>
      <c r="D181" s="3"/>
      <c r="E181" s="6">
        <f>SUM(E154,E171,E180,E179)</f>
        <v>208861</v>
      </c>
      <c r="F181" s="9"/>
      <c r="G181" s="6">
        <f>SUM(G154,G171,G180,G179)</f>
        <v>30983</v>
      </c>
      <c r="H181" s="7"/>
      <c r="I181" s="6">
        <f>SUM(I154,I171,I180,I179)</f>
        <v>209192</v>
      </c>
      <c r="J181" s="7"/>
      <c r="K181" s="6">
        <f>SUM(K154,K171,K180,K179)</f>
        <v>19536</v>
      </c>
    </row>
    <row r="182" spans="1:11" ht="24" customHeight="1">
      <c r="A182" s="3" t="s">
        <v>81</v>
      </c>
      <c r="B182" s="3"/>
      <c r="C182" s="3"/>
      <c r="D182" s="3"/>
      <c r="E182" s="6">
        <v>214773</v>
      </c>
      <c r="F182" s="9"/>
      <c r="G182" s="6">
        <v>120137</v>
      </c>
      <c r="H182" s="7"/>
      <c r="I182" s="6">
        <v>172449</v>
      </c>
      <c r="J182" s="7"/>
      <c r="K182" s="6">
        <v>117924</v>
      </c>
    </row>
    <row r="183" spans="1:11" ht="24" customHeight="1" thickBot="1">
      <c r="A183" s="2" t="s">
        <v>82</v>
      </c>
      <c r="B183" s="3"/>
      <c r="C183" s="3"/>
      <c r="D183" s="3"/>
      <c r="E183" s="11">
        <f>SUM(E181:E182)</f>
        <v>423634</v>
      </c>
      <c r="F183" s="9"/>
      <c r="G183" s="11">
        <f>SUM(G181:G182)</f>
        <v>151120</v>
      </c>
      <c r="H183" s="7"/>
      <c r="I183" s="11">
        <f>SUM(I181:I182)</f>
        <v>381641</v>
      </c>
      <c r="J183" s="7"/>
      <c r="K183" s="11">
        <f>SUM(K181:K182)</f>
        <v>137460</v>
      </c>
    </row>
    <row r="184" spans="1:11" ht="24" customHeight="1" thickTop="1">
      <c r="A184" s="3"/>
      <c r="B184" s="3"/>
      <c r="C184" s="3"/>
      <c r="D184" s="3"/>
      <c r="E184" s="9">
        <f>E183-BS!E11</f>
        <v>0</v>
      </c>
      <c r="F184" s="9"/>
      <c r="G184" s="9"/>
      <c r="H184" s="13"/>
      <c r="I184" s="9">
        <f>I183-BS!I11</f>
        <v>0</v>
      </c>
      <c r="J184" s="13"/>
      <c r="K184" s="9"/>
    </row>
    <row r="185" spans="1:11" ht="24" customHeight="1">
      <c r="A185" s="3" t="s">
        <v>83</v>
      </c>
      <c r="B185" s="3"/>
      <c r="C185" s="3"/>
      <c r="D185" s="3"/>
      <c r="E185" s="3"/>
      <c r="F185" s="3"/>
      <c r="G185" s="39"/>
      <c r="H185" s="1"/>
      <c r="I185" s="3"/>
      <c r="J185" s="3"/>
      <c r="K185" s="3"/>
    </row>
    <row r="186" spans="1:11" ht="24" customHeight="1">
      <c r="A186" s="3"/>
      <c r="B186" s="3"/>
      <c r="C186" s="3"/>
      <c r="D186" s="3"/>
      <c r="E186" s="3"/>
      <c r="F186" s="3"/>
      <c r="G186" s="3"/>
      <c r="H186" s="1"/>
      <c r="I186" s="3"/>
      <c r="J186" s="3"/>
      <c r="K186" s="3"/>
    </row>
    <row r="187" spans="1:11" ht="24" customHeight="1">
      <c r="A187" s="3"/>
      <c r="B187" s="3"/>
      <c r="C187" s="3"/>
      <c r="D187" s="3"/>
      <c r="E187" s="3"/>
      <c r="F187" s="3"/>
      <c r="G187" s="3"/>
      <c r="H187" s="1"/>
      <c r="I187" s="3"/>
      <c r="J187" s="3"/>
      <c r="K187" s="3"/>
    </row>
    <row r="188" spans="1:11" ht="24" customHeight="1">
      <c r="A188" s="3"/>
      <c r="B188" s="3"/>
      <c r="C188" s="3"/>
      <c r="D188" s="3"/>
      <c r="E188" s="3"/>
      <c r="F188" s="3"/>
      <c r="G188" s="3"/>
      <c r="H188" s="1"/>
      <c r="I188" s="3"/>
      <c r="J188" s="3"/>
      <c r="K188" s="3"/>
    </row>
  </sheetData>
  <mergeCells count="42">
    <mergeCell ref="E38:G38"/>
    <mergeCell ref="I38:K38"/>
    <mergeCell ref="A33:K33"/>
    <mergeCell ref="A34:K34"/>
    <mergeCell ref="A35:K35"/>
    <mergeCell ref="A36:K36"/>
    <mergeCell ref="A37:K37"/>
    <mergeCell ref="I162:K162"/>
    <mergeCell ref="A157:K157"/>
    <mergeCell ref="A158:K158"/>
    <mergeCell ref="A159:K159"/>
    <mergeCell ref="A160:K160"/>
    <mergeCell ref="A161:K161"/>
    <mergeCell ref="E162:G162"/>
    <mergeCell ref="A91:K91"/>
    <mergeCell ref="A92:K92"/>
    <mergeCell ref="A93:K93"/>
    <mergeCell ref="A94:K94"/>
    <mergeCell ref="A95:K95"/>
    <mergeCell ref="E96:G96"/>
    <mergeCell ref="I96:K96"/>
    <mergeCell ref="A1:K1"/>
    <mergeCell ref="A2:K2"/>
    <mergeCell ref="A3:K3"/>
    <mergeCell ref="A4:K4"/>
    <mergeCell ref="A5:K5"/>
    <mergeCell ref="I6:K6"/>
    <mergeCell ref="E6:G6"/>
    <mergeCell ref="E64:G64"/>
    <mergeCell ref="I64:K64"/>
    <mergeCell ref="A59:K59"/>
    <mergeCell ref="A60:K60"/>
    <mergeCell ref="A61:K61"/>
    <mergeCell ref="A62:K62"/>
    <mergeCell ref="A63:K63"/>
    <mergeCell ref="I122:K122"/>
    <mergeCell ref="E122:G122"/>
    <mergeCell ref="A117:K117"/>
    <mergeCell ref="A118:K118"/>
    <mergeCell ref="A119:K119"/>
    <mergeCell ref="A120:K120"/>
    <mergeCell ref="A121:K121"/>
  </mergeCells>
  <printOptions horizontalCentered="1"/>
  <pageMargins left="0.82677165354330695" right="0.31496062992126" top="0.62992125984252001" bottom="0.196850393700787" header="0.31496062992126" footer="0.31496062992126"/>
  <pageSetup paperSize="9" scale="80" orientation="portrait" r:id="rId1"/>
  <rowBreaks count="5" manualBreakCount="5">
    <brk id="32" max="11" man="1"/>
    <brk id="58" max="11" man="1"/>
    <brk id="90" max="11" man="1"/>
    <brk id="116" max="11" man="1"/>
    <brk id="1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2"/>
  <sheetViews>
    <sheetView showGridLines="0" view="pageBreakPreview" zoomScale="80" zoomScaleNormal="80" zoomScaleSheetLayoutView="80" workbookViewId="0">
      <selection activeCell="N62" sqref="N62"/>
    </sheetView>
  </sheetViews>
  <sheetFormatPr defaultColWidth="7.75" defaultRowHeight="23.1" customHeight="1"/>
  <cols>
    <col min="1" max="1" width="30.625" style="3" customWidth="1"/>
    <col min="2" max="2" width="11.625" style="3" customWidth="1"/>
    <col min="3" max="3" width="1" style="3" customWidth="1"/>
    <col min="4" max="4" width="11.625" style="3" customWidth="1"/>
    <col min="5" max="5" width="1" style="3" customWidth="1"/>
    <col min="6" max="6" width="13.125" style="3" customWidth="1"/>
    <col min="7" max="7" width="1" style="3" customWidth="1"/>
    <col min="8" max="8" width="11.625" style="3" customWidth="1"/>
    <col min="9" max="9" width="1" style="3" customWidth="1"/>
    <col min="10" max="10" width="11.625" style="3" customWidth="1"/>
    <col min="11" max="11" width="1" style="3" customWidth="1"/>
    <col min="12" max="12" width="13.75" style="3" customWidth="1"/>
    <col min="13" max="13" width="1" style="3" customWidth="1"/>
    <col min="14" max="14" width="13.75" style="3" customWidth="1"/>
    <col min="15" max="15" width="1" style="3" customWidth="1"/>
    <col min="16" max="16" width="13.75" style="3" customWidth="1"/>
    <col min="17" max="17" width="1" style="1" customWidth="1"/>
    <col min="18" max="18" width="13.75" style="3" customWidth="1"/>
    <col min="19" max="19" width="1" style="3" customWidth="1"/>
    <col min="20" max="20" width="12.25" style="3" customWidth="1"/>
    <col min="21" max="21" width="1" style="3" customWidth="1"/>
    <col min="22" max="23" width="12.25" style="3" customWidth="1"/>
    <col min="24" max="24" width="11.5" style="3" bestFit="1" customWidth="1"/>
    <col min="25" max="16384" width="7.75" style="3"/>
  </cols>
  <sheetData>
    <row r="1" spans="1:22" ht="23.1" customHeight="1">
      <c r="A1" s="109" t="s">
        <v>78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</row>
    <row r="2" spans="1:22" ht="23.1" customHeight="1">
      <c r="A2" s="110" t="s">
        <v>123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</row>
    <row r="3" spans="1:22" ht="23.1" customHeight="1">
      <c r="A3" s="110" t="s">
        <v>44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</row>
    <row r="4" spans="1:22" ht="23.1" customHeight="1">
      <c r="A4" s="113" t="s">
        <v>159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</row>
    <row r="5" spans="1:22" ht="23.1" customHeight="1">
      <c r="A5" s="111" t="s">
        <v>77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</row>
    <row r="6" spans="1:22" ht="23.1" customHeight="1">
      <c r="B6" s="105" t="s">
        <v>0</v>
      </c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</row>
    <row r="7" spans="1:22" ht="23.1" customHeight="1">
      <c r="B7" s="112" t="s">
        <v>46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71"/>
      <c r="T7" s="101"/>
      <c r="U7" s="101"/>
      <c r="V7" s="101"/>
    </row>
    <row r="8" spans="1:22" s="2" customFormat="1" ht="23.1" customHeight="1">
      <c r="A8" s="14"/>
      <c r="B8" s="49"/>
      <c r="C8" s="49"/>
      <c r="D8" s="101"/>
      <c r="E8" s="49"/>
      <c r="F8" s="101"/>
      <c r="G8" s="49"/>
      <c r="H8" s="106"/>
      <c r="I8" s="106"/>
      <c r="J8" s="106"/>
      <c r="K8" s="101"/>
      <c r="L8" s="108" t="s">
        <v>57</v>
      </c>
      <c r="M8" s="108"/>
      <c r="N8" s="108"/>
      <c r="O8" s="108"/>
      <c r="P8" s="108"/>
      <c r="Q8" s="67"/>
      <c r="R8" s="67"/>
      <c r="S8" s="14"/>
      <c r="T8" s="4"/>
      <c r="U8" s="4"/>
      <c r="V8" s="1"/>
    </row>
    <row r="9" spans="1:22" s="2" customFormat="1" ht="23.1" customHeight="1">
      <c r="A9" s="14"/>
      <c r="B9" s="49"/>
      <c r="C9" s="49"/>
      <c r="D9" s="101"/>
      <c r="E9" s="49"/>
      <c r="F9" s="101"/>
      <c r="G9" s="49"/>
      <c r="H9" s="101"/>
      <c r="I9" s="101"/>
      <c r="J9" s="101"/>
      <c r="K9" s="101"/>
      <c r="L9" s="108" t="s">
        <v>56</v>
      </c>
      <c r="M9" s="108"/>
      <c r="N9" s="108"/>
      <c r="O9" s="25"/>
      <c r="P9" s="25"/>
      <c r="Q9" s="14"/>
      <c r="R9" s="14"/>
      <c r="S9" s="14"/>
      <c r="T9" s="4" t="s">
        <v>61</v>
      </c>
      <c r="U9" s="4"/>
      <c r="V9" s="1"/>
    </row>
    <row r="10" spans="1:22" s="2" customFormat="1" ht="23.1" customHeight="1">
      <c r="A10" s="14"/>
      <c r="C10" s="49"/>
      <c r="D10" s="101"/>
      <c r="E10" s="49"/>
      <c r="F10" s="101"/>
      <c r="G10" s="49"/>
      <c r="H10" s="107" t="s">
        <v>18</v>
      </c>
      <c r="I10" s="107"/>
      <c r="J10" s="107"/>
      <c r="K10" s="101"/>
      <c r="L10" s="49" t="s">
        <v>52</v>
      </c>
      <c r="M10" s="101"/>
      <c r="N10" s="101" t="s">
        <v>194</v>
      </c>
      <c r="O10" s="101"/>
      <c r="P10" s="97" t="s">
        <v>21</v>
      </c>
      <c r="Q10" s="14"/>
      <c r="R10" s="14"/>
      <c r="S10" s="14"/>
      <c r="T10" s="4" t="s">
        <v>62</v>
      </c>
      <c r="U10" s="4"/>
      <c r="V10" s="1"/>
    </row>
    <row r="11" spans="1:22" s="2" customFormat="1" ht="23.1" customHeight="1">
      <c r="A11" s="14"/>
      <c r="B11" s="49" t="s">
        <v>17</v>
      </c>
      <c r="C11" s="49"/>
      <c r="D11" s="101"/>
      <c r="E11" s="49"/>
      <c r="F11" s="101"/>
      <c r="G11" s="49"/>
      <c r="H11" s="101" t="s">
        <v>118</v>
      </c>
      <c r="K11" s="101"/>
      <c r="L11" s="49" t="s">
        <v>53</v>
      </c>
      <c r="M11" s="101"/>
      <c r="N11" s="101" t="s">
        <v>112</v>
      </c>
      <c r="O11" s="101"/>
      <c r="P11" s="97" t="s">
        <v>58</v>
      </c>
      <c r="Q11" s="14"/>
      <c r="R11" s="14"/>
      <c r="S11" s="14"/>
      <c r="T11" s="4" t="s">
        <v>63</v>
      </c>
      <c r="U11" s="4"/>
      <c r="V11" s="101"/>
    </row>
    <row r="12" spans="1:22" s="2" customFormat="1" ht="23.1" customHeight="1">
      <c r="A12" s="14"/>
      <c r="B12" s="49" t="s">
        <v>90</v>
      </c>
      <c r="C12" s="49"/>
      <c r="D12" s="101" t="s">
        <v>19</v>
      </c>
      <c r="E12" s="49"/>
      <c r="F12" s="101" t="s">
        <v>192</v>
      </c>
      <c r="G12" s="49"/>
      <c r="H12" s="81" t="s">
        <v>117</v>
      </c>
      <c r="K12" s="101"/>
      <c r="L12" s="4" t="s">
        <v>54</v>
      </c>
      <c r="M12" s="101"/>
      <c r="N12" s="101" t="s">
        <v>113</v>
      </c>
      <c r="O12" s="101"/>
      <c r="P12" s="97" t="s">
        <v>114</v>
      </c>
      <c r="Q12" s="14"/>
      <c r="R12" s="101" t="s">
        <v>45</v>
      </c>
      <c r="S12" s="14"/>
      <c r="T12" s="4" t="s">
        <v>64</v>
      </c>
      <c r="U12" s="4"/>
      <c r="V12" s="101" t="s">
        <v>45</v>
      </c>
    </row>
    <row r="13" spans="1:22" s="2" customFormat="1" ht="23.1" customHeight="1">
      <c r="A13" s="14"/>
      <c r="B13" s="100" t="s">
        <v>86</v>
      </c>
      <c r="C13" s="101"/>
      <c r="D13" s="100" t="s">
        <v>23</v>
      </c>
      <c r="E13" s="4"/>
      <c r="F13" s="100" t="s">
        <v>193</v>
      </c>
      <c r="G13" s="4"/>
      <c r="H13" s="100" t="s">
        <v>116</v>
      </c>
      <c r="I13" s="101"/>
      <c r="J13" s="100" t="s">
        <v>20</v>
      </c>
      <c r="K13" s="101"/>
      <c r="L13" s="100" t="s">
        <v>55</v>
      </c>
      <c r="M13" s="101"/>
      <c r="N13" s="100" t="s">
        <v>111</v>
      </c>
      <c r="O13" s="101"/>
      <c r="P13" s="98" t="s">
        <v>71</v>
      </c>
      <c r="Q13" s="101"/>
      <c r="R13" s="100" t="s">
        <v>60</v>
      </c>
      <c r="S13" s="101"/>
      <c r="T13" s="68" t="s">
        <v>65</v>
      </c>
      <c r="U13" s="4"/>
      <c r="V13" s="100" t="s">
        <v>71</v>
      </c>
    </row>
    <row r="14" spans="1:22" s="2" customFormat="1" ht="23.1" customHeight="1">
      <c r="A14" s="14"/>
      <c r="B14" s="101"/>
      <c r="C14" s="101"/>
      <c r="D14" s="101"/>
      <c r="E14" s="4"/>
      <c r="F14" s="101"/>
      <c r="G14" s="4"/>
      <c r="H14" s="101"/>
      <c r="I14" s="101"/>
      <c r="J14" s="101"/>
      <c r="K14" s="101"/>
      <c r="L14" s="101"/>
      <c r="M14" s="101"/>
      <c r="N14" s="101"/>
      <c r="O14" s="101"/>
      <c r="P14" s="97"/>
      <c r="Q14" s="101"/>
      <c r="R14" s="101"/>
      <c r="S14" s="101"/>
      <c r="T14" s="4"/>
      <c r="U14" s="4"/>
      <c r="V14" s="101"/>
    </row>
    <row r="15" spans="1:22" ht="23.1" customHeight="1">
      <c r="A15" s="2" t="s">
        <v>126</v>
      </c>
      <c r="B15" s="20">
        <v>150000</v>
      </c>
      <c r="C15" s="40"/>
      <c r="D15" s="20">
        <v>87600</v>
      </c>
      <c r="E15" s="40"/>
      <c r="F15" s="20">
        <v>0</v>
      </c>
      <c r="G15" s="40"/>
      <c r="H15" s="20">
        <v>15000</v>
      </c>
      <c r="I15" s="40"/>
      <c r="J15" s="20">
        <v>376451</v>
      </c>
      <c r="K15" s="40"/>
      <c r="L15" s="20">
        <v>3499</v>
      </c>
      <c r="M15" s="40"/>
      <c r="N15" s="20">
        <v>277</v>
      </c>
      <c r="O15" s="20"/>
      <c r="P15" s="20">
        <f>SUM(K15:N15)</f>
        <v>3776</v>
      </c>
      <c r="Q15" s="40"/>
      <c r="R15" s="20">
        <f>SUM(B15:J15,P15)</f>
        <v>632827</v>
      </c>
      <c r="S15" s="40"/>
      <c r="T15" s="20">
        <v>8921</v>
      </c>
      <c r="U15" s="40"/>
      <c r="V15" s="20">
        <f>SUM(R15:T15)</f>
        <v>641748</v>
      </c>
    </row>
    <row r="16" spans="1:22" ht="23.1" customHeight="1">
      <c r="A16" s="3" t="s">
        <v>91</v>
      </c>
      <c r="B16" s="20">
        <v>0</v>
      </c>
      <c r="C16" s="40"/>
      <c r="D16" s="20">
        <v>0</v>
      </c>
      <c r="E16" s="40"/>
      <c r="F16" s="20">
        <v>0</v>
      </c>
      <c r="G16" s="40"/>
      <c r="H16" s="20">
        <v>0</v>
      </c>
      <c r="I16" s="40"/>
      <c r="J16" s="20">
        <v>25680</v>
      </c>
      <c r="K16" s="40"/>
      <c r="L16" s="20">
        <v>0</v>
      </c>
      <c r="M16" s="40"/>
      <c r="N16" s="20">
        <v>0</v>
      </c>
      <c r="O16" s="20"/>
      <c r="P16" s="20">
        <f t="shared" ref="P16:P17" si="0">SUM(K16:N16)</f>
        <v>0</v>
      </c>
      <c r="Q16" s="40"/>
      <c r="R16" s="20">
        <f t="shared" ref="R16:R17" si="1">SUM(B16:J16,P16)</f>
        <v>25680</v>
      </c>
      <c r="S16" s="40"/>
      <c r="T16" s="20">
        <v>880</v>
      </c>
      <c r="U16" s="40"/>
      <c r="V16" s="20">
        <f t="shared" ref="V16:V17" si="2">SUM(R16:T16)</f>
        <v>26560</v>
      </c>
    </row>
    <row r="17" spans="1:24" ht="23.1" customHeight="1">
      <c r="A17" s="3" t="s">
        <v>79</v>
      </c>
      <c r="B17" s="41">
        <v>0</v>
      </c>
      <c r="C17" s="40"/>
      <c r="D17" s="41">
        <v>0</v>
      </c>
      <c r="E17" s="40"/>
      <c r="F17" s="41">
        <v>0</v>
      </c>
      <c r="G17" s="40"/>
      <c r="H17" s="41">
        <v>0</v>
      </c>
      <c r="I17" s="40"/>
      <c r="J17" s="41">
        <v>0</v>
      </c>
      <c r="K17" s="40"/>
      <c r="L17" s="41">
        <v>-893</v>
      </c>
      <c r="M17" s="40"/>
      <c r="N17" s="41">
        <v>0</v>
      </c>
      <c r="O17" s="20"/>
      <c r="P17" s="41">
        <f t="shared" si="0"/>
        <v>-893</v>
      </c>
      <c r="Q17" s="40"/>
      <c r="R17" s="41">
        <f t="shared" si="1"/>
        <v>-893</v>
      </c>
      <c r="S17" s="40"/>
      <c r="T17" s="41">
        <v>-539</v>
      </c>
      <c r="U17" s="40"/>
      <c r="V17" s="41">
        <f t="shared" si="2"/>
        <v>-1432</v>
      </c>
    </row>
    <row r="18" spans="1:24" ht="23.1" customHeight="1">
      <c r="A18" s="84" t="s">
        <v>73</v>
      </c>
      <c r="B18" s="20">
        <f>SUM(B16:B17)</f>
        <v>0</v>
      </c>
      <c r="C18" s="20">
        <f t="shared" ref="C18" si="3">SUM(C16:C17)</f>
        <v>0</v>
      </c>
      <c r="D18" s="20">
        <f t="shared" ref="D18:F18" si="4">SUM(D16:D17)</f>
        <v>0</v>
      </c>
      <c r="E18" s="20">
        <f t="shared" ref="E18:G18" si="5">SUM(E16:E17)</f>
        <v>0</v>
      </c>
      <c r="F18" s="20">
        <f t="shared" si="4"/>
        <v>0</v>
      </c>
      <c r="G18" s="20">
        <f t="shared" si="5"/>
        <v>0</v>
      </c>
      <c r="H18" s="20">
        <f t="shared" ref="H18" si="6">SUM(H16:H17)</f>
        <v>0</v>
      </c>
      <c r="I18" s="20">
        <f t="shared" ref="I18" si="7">SUM(I16:I17)</f>
        <v>0</v>
      </c>
      <c r="J18" s="20">
        <f t="shared" ref="J18" si="8">SUM(J16:J17)</f>
        <v>25680</v>
      </c>
      <c r="K18" s="20">
        <f t="shared" ref="K18" si="9">SUM(K16:K17)</f>
        <v>0</v>
      </c>
      <c r="L18" s="20">
        <f t="shared" ref="L18" si="10">SUM(L16:L17)</f>
        <v>-893</v>
      </c>
      <c r="M18" s="20">
        <f t="shared" ref="M18" si="11">SUM(M16:M17)</f>
        <v>0</v>
      </c>
      <c r="N18" s="20">
        <f t="shared" ref="N18" si="12">SUM(N16:N17)</f>
        <v>0</v>
      </c>
      <c r="O18" s="20">
        <f t="shared" ref="O18" si="13">SUM(O16:O17)</f>
        <v>0</v>
      </c>
      <c r="P18" s="20">
        <f t="shared" ref="P18" si="14">SUM(P16:P17)</f>
        <v>-893</v>
      </c>
      <c r="Q18" s="20">
        <f t="shared" ref="Q18" si="15">SUM(Q16:Q17)</f>
        <v>0</v>
      </c>
      <c r="R18" s="20">
        <f t="shared" ref="R18" si="16">SUM(R16:R17)</f>
        <v>24787</v>
      </c>
      <c r="S18" s="20">
        <f t="shared" ref="S18" si="17">SUM(S16:S17)</f>
        <v>0</v>
      </c>
      <c r="T18" s="20">
        <f>SUM(T16:T17)</f>
        <v>341</v>
      </c>
      <c r="U18" s="20">
        <f t="shared" ref="U18" si="18">SUM(U16:U17)</f>
        <v>0</v>
      </c>
      <c r="V18" s="20">
        <f t="shared" ref="V18" si="19">SUM(V16:V17)</f>
        <v>25128</v>
      </c>
    </row>
    <row r="19" spans="1:24" ht="23.1" customHeight="1">
      <c r="A19" s="3" t="s">
        <v>217</v>
      </c>
      <c r="B19" s="20">
        <v>0</v>
      </c>
      <c r="C19" s="40"/>
      <c r="D19" s="20">
        <v>0</v>
      </c>
      <c r="E19" s="40"/>
      <c r="F19" s="20">
        <v>0</v>
      </c>
      <c r="G19" s="40"/>
      <c r="H19" s="20">
        <v>0</v>
      </c>
      <c r="I19" s="40"/>
      <c r="J19" s="20">
        <v>-75000</v>
      </c>
      <c r="K19" s="40"/>
      <c r="L19" s="20">
        <v>0</v>
      </c>
      <c r="M19" s="40"/>
      <c r="N19" s="20">
        <v>0</v>
      </c>
      <c r="O19" s="20"/>
      <c r="P19" s="20">
        <f>SUM(K19:N19)</f>
        <v>0</v>
      </c>
      <c r="Q19" s="40"/>
      <c r="R19" s="20">
        <f>SUM(B19:J19,P19)</f>
        <v>-75000</v>
      </c>
      <c r="S19" s="40"/>
      <c r="T19" s="20">
        <v>0</v>
      </c>
      <c r="U19" s="40"/>
      <c r="V19" s="20">
        <f>SUM(R19:T19)</f>
        <v>-75000</v>
      </c>
    </row>
    <row r="20" spans="1:24" ht="23.1" customHeight="1" thickBot="1">
      <c r="A20" s="2" t="s">
        <v>127</v>
      </c>
      <c r="B20" s="42">
        <f>SUM(B15,B18:B19)</f>
        <v>150000</v>
      </c>
      <c r="C20" s="20"/>
      <c r="D20" s="42">
        <f>SUM(D15,D18:D19)</f>
        <v>87600</v>
      </c>
      <c r="E20" s="20"/>
      <c r="F20" s="42">
        <f>SUM(F15,F18:F19)</f>
        <v>0</v>
      </c>
      <c r="G20" s="20"/>
      <c r="H20" s="42">
        <f>SUM(H15,H18:H19)</f>
        <v>15000</v>
      </c>
      <c r="I20" s="20"/>
      <c r="J20" s="42">
        <f>SUM(J15,J18:J19)</f>
        <v>327131</v>
      </c>
      <c r="K20" s="20"/>
      <c r="L20" s="42">
        <f>SUM(L15,L18:L19)</f>
        <v>2606</v>
      </c>
      <c r="M20" s="20"/>
      <c r="N20" s="42">
        <f>SUM(N15,N18:N19)</f>
        <v>277</v>
      </c>
      <c r="O20" s="20"/>
      <c r="P20" s="42">
        <f>SUM(P15,P18:P19)</f>
        <v>2883</v>
      </c>
      <c r="Q20" s="20"/>
      <c r="R20" s="42">
        <f>SUM(R15,R18:R19)</f>
        <v>582614</v>
      </c>
      <c r="S20" s="20"/>
      <c r="T20" s="42">
        <f>SUM(T15,T18:T19)</f>
        <v>9262</v>
      </c>
      <c r="U20" s="20"/>
      <c r="V20" s="42">
        <f>SUM(V15,V18:V19)</f>
        <v>591876</v>
      </c>
    </row>
    <row r="21" spans="1:24" ht="23.1" customHeight="1" thickTop="1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31"/>
      <c r="R21" s="8"/>
      <c r="S21" s="8"/>
      <c r="T21" s="8"/>
      <c r="U21" s="8"/>
      <c r="V21" s="8"/>
      <c r="W21" s="8"/>
      <c r="X21" s="8"/>
    </row>
    <row r="22" spans="1:24" ht="23.1" customHeight="1">
      <c r="A22" s="3" t="s">
        <v>83</v>
      </c>
      <c r="E22" s="50"/>
      <c r="G22" s="50"/>
      <c r="J22" s="50"/>
      <c r="L22" s="19"/>
      <c r="N22" s="8"/>
      <c r="Q22" s="12"/>
      <c r="R22" s="19"/>
      <c r="S22" s="50"/>
    </row>
    <row r="23" spans="1:24" ht="23.1" customHeight="1"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31"/>
      <c r="R23" s="8"/>
      <c r="S23" s="8"/>
      <c r="T23" s="8"/>
      <c r="U23" s="8"/>
      <c r="V23" s="82"/>
      <c r="W23" s="8"/>
      <c r="X23" s="8"/>
    </row>
    <row r="24" spans="1:24" ht="22.5" customHeight="1">
      <c r="A24" s="109" t="s">
        <v>78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</row>
    <row r="25" spans="1:24" ht="22.5" customHeight="1">
      <c r="A25" s="110" t="s">
        <v>123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  <c r="T25" s="110"/>
      <c r="U25" s="110"/>
      <c r="V25" s="110"/>
    </row>
    <row r="26" spans="1:24" ht="22.5" customHeight="1">
      <c r="A26" s="110" t="s">
        <v>26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</row>
    <row r="27" spans="1:24" ht="22.5" customHeight="1">
      <c r="A27" s="113" t="s">
        <v>159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</row>
    <row r="28" spans="1:24" ht="22.5" customHeight="1">
      <c r="A28" s="111" t="s">
        <v>77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</row>
    <row r="29" spans="1:24" ht="22.5" customHeight="1">
      <c r="B29" s="105" t="s">
        <v>218</v>
      </c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</row>
    <row r="30" spans="1:24" ht="22.5" customHeight="1">
      <c r="B30" s="112" t="s">
        <v>46</v>
      </c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71"/>
      <c r="T30" s="101"/>
      <c r="U30" s="101"/>
      <c r="V30" s="101"/>
    </row>
    <row r="31" spans="1:24" s="2" customFormat="1" ht="22.5" customHeight="1">
      <c r="A31" s="14"/>
      <c r="B31" s="49"/>
      <c r="C31" s="49"/>
      <c r="D31" s="101"/>
      <c r="E31" s="49"/>
      <c r="F31" s="101"/>
      <c r="G31" s="49"/>
      <c r="H31" s="106"/>
      <c r="I31" s="106"/>
      <c r="J31" s="106"/>
      <c r="K31" s="101"/>
      <c r="L31" s="108" t="s">
        <v>57</v>
      </c>
      <c r="M31" s="108"/>
      <c r="N31" s="108"/>
      <c r="O31" s="108"/>
      <c r="P31" s="108"/>
      <c r="Q31" s="67"/>
      <c r="R31" s="67"/>
      <c r="S31" s="14"/>
      <c r="T31" s="4"/>
      <c r="U31" s="4"/>
      <c r="V31" s="1"/>
    </row>
    <row r="32" spans="1:24" s="2" customFormat="1" ht="22.5" customHeight="1">
      <c r="A32" s="14"/>
      <c r="B32" s="49"/>
      <c r="C32" s="49"/>
      <c r="D32" s="101"/>
      <c r="E32" s="49"/>
      <c r="F32" s="101"/>
      <c r="G32" s="49"/>
      <c r="H32" s="101"/>
      <c r="I32" s="101"/>
      <c r="J32" s="101"/>
      <c r="K32" s="101"/>
      <c r="L32" s="108" t="s">
        <v>56</v>
      </c>
      <c r="M32" s="108"/>
      <c r="N32" s="108"/>
      <c r="O32" s="25"/>
      <c r="P32" s="25"/>
      <c r="Q32" s="14"/>
      <c r="R32" s="14"/>
      <c r="S32" s="14"/>
      <c r="T32" s="4" t="s">
        <v>61</v>
      </c>
      <c r="U32" s="4"/>
      <c r="V32" s="1"/>
    </row>
    <row r="33" spans="1:22" s="2" customFormat="1" ht="22.5" customHeight="1">
      <c r="A33" s="14"/>
      <c r="C33" s="49"/>
      <c r="D33" s="101"/>
      <c r="E33" s="49"/>
      <c r="F33" s="101"/>
      <c r="G33" s="49"/>
      <c r="H33" s="107" t="s">
        <v>18</v>
      </c>
      <c r="I33" s="107"/>
      <c r="J33" s="107"/>
      <c r="K33" s="101"/>
      <c r="L33" s="49" t="s">
        <v>52</v>
      </c>
      <c r="M33" s="101"/>
      <c r="N33" s="101" t="s">
        <v>194</v>
      </c>
      <c r="O33" s="101"/>
      <c r="P33" s="97" t="s">
        <v>21</v>
      </c>
      <c r="Q33" s="14"/>
      <c r="R33" s="14"/>
      <c r="S33" s="14"/>
      <c r="T33" s="4" t="s">
        <v>62</v>
      </c>
      <c r="U33" s="4"/>
      <c r="V33" s="1"/>
    </row>
    <row r="34" spans="1:22" s="2" customFormat="1" ht="22.5" customHeight="1">
      <c r="A34" s="14"/>
      <c r="B34" s="49" t="s">
        <v>17</v>
      </c>
      <c r="C34" s="49"/>
      <c r="D34" s="101"/>
      <c r="E34" s="49"/>
      <c r="F34" s="101"/>
      <c r="G34" s="49"/>
      <c r="H34" s="101" t="s">
        <v>118</v>
      </c>
      <c r="K34" s="101"/>
      <c r="L34" s="49" t="s">
        <v>53</v>
      </c>
      <c r="M34" s="101"/>
      <c r="N34" s="101" t="s">
        <v>112</v>
      </c>
      <c r="O34" s="101"/>
      <c r="P34" s="97" t="s">
        <v>58</v>
      </c>
      <c r="Q34" s="14"/>
      <c r="R34" s="14"/>
      <c r="S34" s="14"/>
      <c r="T34" s="4" t="s">
        <v>63</v>
      </c>
      <c r="U34" s="4"/>
      <c r="V34" s="101"/>
    </row>
    <row r="35" spans="1:22" s="2" customFormat="1" ht="22.5" customHeight="1">
      <c r="A35" s="14"/>
      <c r="B35" s="49" t="s">
        <v>90</v>
      </c>
      <c r="C35" s="49"/>
      <c r="D35" s="101" t="s">
        <v>19</v>
      </c>
      <c r="E35" s="49"/>
      <c r="F35" s="101" t="s">
        <v>192</v>
      </c>
      <c r="G35" s="49"/>
      <c r="H35" s="81" t="s">
        <v>117</v>
      </c>
      <c r="K35" s="101"/>
      <c r="L35" s="4" t="s">
        <v>54</v>
      </c>
      <c r="M35" s="101"/>
      <c r="N35" s="101" t="s">
        <v>113</v>
      </c>
      <c r="O35" s="101"/>
      <c r="P35" s="97" t="s">
        <v>114</v>
      </c>
      <c r="Q35" s="14"/>
      <c r="R35" s="101" t="s">
        <v>45</v>
      </c>
      <c r="S35" s="14"/>
      <c r="T35" s="4" t="s">
        <v>64</v>
      </c>
      <c r="U35" s="4"/>
      <c r="V35" s="101" t="s">
        <v>45</v>
      </c>
    </row>
    <row r="36" spans="1:22" s="2" customFormat="1" ht="22.5" customHeight="1">
      <c r="A36" s="14"/>
      <c r="B36" s="100" t="s">
        <v>86</v>
      </c>
      <c r="C36" s="101"/>
      <c r="D36" s="100" t="s">
        <v>23</v>
      </c>
      <c r="E36" s="4"/>
      <c r="F36" s="100" t="s">
        <v>193</v>
      </c>
      <c r="G36" s="4"/>
      <c r="H36" s="100" t="s">
        <v>116</v>
      </c>
      <c r="I36" s="101"/>
      <c r="J36" s="100" t="s">
        <v>20</v>
      </c>
      <c r="K36" s="101"/>
      <c r="L36" s="100" t="s">
        <v>55</v>
      </c>
      <c r="M36" s="101"/>
      <c r="N36" s="100" t="s">
        <v>111</v>
      </c>
      <c r="O36" s="101"/>
      <c r="P36" s="98" t="s">
        <v>71</v>
      </c>
      <c r="Q36" s="101"/>
      <c r="R36" s="100" t="s">
        <v>60</v>
      </c>
      <c r="S36" s="101"/>
      <c r="T36" s="68" t="s">
        <v>65</v>
      </c>
      <c r="U36" s="4"/>
      <c r="V36" s="100" t="s">
        <v>71</v>
      </c>
    </row>
    <row r="37" spans="1:22" s="2" customFormat="1" ht="22.5" customHeight="1">
      <c r="A37" s="14"/>
      <c r="B37" s="101"/>
      <c r="C37" s="101"/>
      <c r="D37" s="101"/>
      <c r="E37" s="4"/>
      <c r="F37" s="101"/>
      <c r="G37" s="4"/>
      <c r="H37" s="101"/>
      <c r="I37" s="101"/>
      <c r="J37" s="101"/>
      <c r="K37" s="101"/>
      <c r="L37" s="101"/>
      <c r="M37" s="101"/>
      <c r="N37" s="101"/>
      <c r="O37" s="101"/>
      <c r="P37" s="97"/>
      <c r="Q37" s="101"/>
      <c r="R37" s="101"/>
      <c r="S37" s="101"/>
      <c r="T37" s="4"/>
      <c r="U37" s="4"/>
      <c r="V37" s="101"/>
    </row>
    <row r="38" spans="1:22" ht="22.5" customHeight="1">
      <c r="A38" s="2" t="s">
        <v>185</v>
      </c>
      <c r="B38" s="20"/>
      <c r="C38" s="40"/>
      <c r="D38" s="20"/>
      <c r="E38" s="40"/>
      <c r="F38" s="20"/>
      <c r="G38" s="40"/>
      <c r="H38" s="20"/>
      <c r="I38" s="40"/>
      <c r="J38" s="20"/>
      <c r="K38" s="40"/>
      <c r="L38" s="20"/>
      <c r="M38" s="40"/>
      <c r="N38" s="20"/>
      <c r="O38" s="20"/>
      <c r="P38" s="20"/>
      <c r="Q38" s="40"/>
      <c r="R38" s="20"/>
      <c r="S38" s="40"/>
      <c r="T38" s="20"/>
      <c r="U38" s="40"/>
      <c r="V38" s="20"/>
    </row>
    <row r="39" spans="1:22" ht="22.5" customHeight="1">
      <c r="A39" s="2" t="s">
        <v>186</v>
      </c>
      <c r="B39" s="20">
        <v>153333</v>
      </c>
      <c r="C39" s="96"/>
      <c r="D39" s="20">
        <v>90933</v>
      </c>
      <c r="E39" s="96"/>
      <c r="F39" s="20">
        <v>1567</v>
      </c>
      <c r="G39" s="96"/>
      <c r="H39" s="20">
        <v>23250</v>
      </c>
      <c r="I39" s="96"/>
      <c r="J39" s="20">
        <v>427004</v>
      </c>
      <c r="K39" s="96"/>
      <c r="L39" s="20">
        <v>1678</v>
      </c>
      <c r="M39" s="96"/>
      <c r="N39" s="20">
        <v>-4600</v>
      </c>
      <c r="O39" s="20"/>
      <c r="P39" s="20">
        <f>SUM(K39:N39)</f>
        <v>-2922</v>
      </c>
      <c r="Q39" s="40"/>
      <c r="R39" s="20">
        <f>SUM(B39:J39,P39)</f>
        <v>693165</v>
      </c>
      <c r="S39" s="40"/>
      <c r="T39" s="20">
        <v>10058</v>
      </c>
      <c r="U39" s="40"/>
      <c r="V39" s="20">
        <f>SUM(R39:T39)</f>
        <v>703223</v>
      </c>
    </row>
    <row r="40" spans="1:22" ht="22.5" customHeight="1">
      <c r="A40" s="3" t="s">
        <v>187</v>
      </c>
      <c r="B40" s="20"/>
      <c r="C40" s="40"/>
      <c r="D40" s="20"/>
      <c r="E40" s="40"/>
      <c r="F40" s="20"/>
      <c r="G40" s="40"/>
      <c r="H40" s="20"/>
      <c r="I40" s="40"/>
      <c r="J40" s="20"/>
      <c r="K40" s="40"/>
      <c r="L40" s="20"/>
      <c r="M40" s="40"/>
      <c r="N40" s="20"/>
      <c r="O40" s="20"/>
      <c r="P40" s="20"/>
      <c r="Q40" s="40"/>
      <c r="R40" s="20"/>
      <c r="S40" s="40"/>
      <c r="T40" s="20"/>
      <c r="U40" s="40"/>
      <c r="V40" s="20"/>
    </row>
    <row r="41" spans="1:22" ht="22.5" customHeight="1">
      <c r="A41" s="3" t="s">
        <v>188</v>
      </c>
      <c r="B41" s="20"/>
      <c r="C41" s="40"/>
      <c r="D41" s="20"/>
      <c r="E41" s="40"/>
      <c r="F41" s="20"/>
      <c r="G41" s="40"/>
      <c r="H41" s="20"/>
      <c r="I41" s="40"/>
      <c r="J41" s="20"/>
      <c r="K41" s="40"/>
      <c r="L41" s="20"/>
      <c r="M41" s="40"/>
      <c r="N41" s="20"/>
      <c r="O41" s="20"/>
      <c r="P41" s="20"/>
      <c r="Q41" s="40"/>
      <c r="R41" s="20"/>
      <c r="S41" s="40"/>
      <c r="T41" s="20"/>
      <c r="U41" s="40"/>
      <c r="V41" s="20"/>
    </row>
    <row r="42" spans="1:22" ht="22.5" customHeight="1">
      <c r="A42" s="3" t="s">
        <v>189</v>
      </c>
      <c r="B42" s="20"/>
      <c r="C42" s="40"/>
      <c r="D42" s="20"/>
      <c r="E42" s="40"/>
      <c r="F42" s="20"/>
      <c r="G42" s="40"/>
      <c r="H42" s="20"/>
      <c r="I42" s="40"/>
      <c r="J42" s="20"/>
      <c r="K42" s="40"/>
      <c r="L42" s="20"/>
      <c r="M42" s="40"/>
      <c r="N42" s="20"/>
      <c r="O42" s="20"/>
      <c r="P42" s="20"/>
      <c r="Q42" s="40"/>
      <c r="R42" s="20"/>
      <c r="S42" s="40"/>
      <c r="T42" s="20"/>
      <c r="U42" s="40"/>
      <c r="V42" s="20"/>
    </row>
    <row r="43" spans="1:22" ht="22.5" customHeight="1">
      <c r="A43" s="3" t="s">
        <v>190</v>
      </c>
      <c r="B43" s="41">
        <v>0</v>
      </c>
      <c r="C43" s="40"/>
      <c r="D43" s="41">
        <v>0</v>
      </c>
      <c r="E43" s="40"/>
      <c r="F43" s="41">
        <v>0</v>
      </c>
      <c r="G43" s="40"/>
      <c r="H43" s="41">
        <v>0</v>
      </c>
      <c r="I43" s="40"/>
      <c r="J43" s="41">
        <v>-1457</v>
      </c>
      <c r="K43" s="40"/>
      <c r="L43" s="41">
        <v>0</v>
      </c>
      <c r="M43" s="40"/>
      <c r="N43" s="41">
        <v>0</v>
      </c>
      <c r="O43" s="20"/>
      <c r="P43" s="41">
        <f t="shared" ref="P43" si="20">SUM(K43:N43)</f>
        <v>0</v>
      </c>
      <c r="Q43" s="40"/>
      <c r="R43" s="41">
        <f t="shared" ref="R43" si="21">SUM(B43:J43,P43)</f>
        <v>-1457</v>
      </c>
      <c r="S43" s="40"/>
      <c r="T43" s="41">
        <v>0</v>
      </c>
      <c r="U43" s="40"/>
      <c r="V43" s="41">
        <f t="shared" ref="V43" si="22">SUM(R43:T43)</f>
        <v>-1457</v>
      </c>
    </row>
    <row r="44" spans="1:22" ht="22.5" customHeight="1">
      <c r="A44" s="2" t="s">
        <v>185</v>
      </c>
      <c r="B44" s="20"/>
      <c r="C44" s="40"/>
      <c r="D44" s="20"/>
      <c r="E44" s="40"/>
      <c r="F44" s="20"/>
      <c r="G44" s="40"/>
      <c r="H44" s="20"/>
      <c r="I44" s="40"/>
      <c r="J44" s="20"/>
      <c r="K44" s="40"/>
      <c r="L44" s="20"/>
      <c r="M44" s="40"/>
      <c r="N44" s="20"/>
      <c r="O44" s="20"/>
      <c r="P44" s="20"/>
      <c r="Q44" s="40"/>
      <c r="R44" s="20"/>
      <c r="S44" s="40"/>
      <c r="T44" s="20"/>
      <c r="U44" s="40"/>
      <c r="V44" s="20"/>
    </row>
    <row r="45" spans="1:22" ht="22.5" customHeight="1">
      <c r="A45" s="2" t="s">
        <v>191</v>
      </c>
      <c r="B45" s="20">
        <f>SUM(B39:B43)</f>
        <v>153333</v>
      </c>
      <c r="C45" s="40"/>
      <c r="D45" s="20">
        <f>SUM(D39:D43)</f>
        <v>90933</v>
      </c>
      <c r="E45" s="40"/>
      <c r="F45" s="20">
        <f>SUM(F39:F43)</f>
        <v>1567</v>
      </c>
      <c r="G45" s="40"/>
      <c r="H45" s="20">
        <f>SUM(H39:H43)</f>
        <v>23250</v>
      </c>
      <c r="I45" s="40"/>
      <c r="J45" s="20">
        <f>SUM(J39:J43)</f>
        <v>425547</v>
      </c>
      <c r="K45" s="40"/>
      <c r="L45" s="20">
        <f>SUM(L39:L43)</f>
        <v>1678</v>
      </c>
      <c r="M45" s="40"/>
      <c r="N45" s="20">
        <f>SUM(N39:N43)</f>
        <v>-4600</v>
      </c>
      <c r="O45" s="20"/>
      <c r="P45" s="20">
        <f>SUM(P39:P43)</f>
        <v>-2922</v>
      </c>
      <c r="Q45" s="40"/>
      <c r="R45" s="20">
        <f>SUM(R39:R43)</f>
        <v>691708</v>
      </c>
      <c r="S45" s="40"/>
      <c r="T45" s="20">
        <f>SUM(T39:T43)</f>
        <v>10058</v>
      </c>
      <c r="U45" s="40"/>
      <c r="V45" s="20">
        <f>SUM(V39:V43)</f>
        <v>701766</v>
      </c>
    </row>
    <row r="46" spans="1:22" ht="22.5" customHeight="1">
      <c r="A46" s="3" t="s">
        <v>195</v>
      </c>
      <c r="B46" s="20"/>
      <c r="C46" s="96"/>
      <c r="D46" s="20"/>
      <c r="E46" s="96"/>
      <c r="F46" s="20"/>
      <c r="G46" s="96"/>
      <c r="H46" s="20"/>
      <c r="I46" s="96"/>
      <c r="J46" s="20"/>
      <c r="K46" s="96"/>
      <c r="L46" s="20"/>
      <c r="M46" s="96"/>
      <c r="N46" s="20"/>
      <c r="O46" s="20"/>
      <c r="P46" s="20"/>
      <c r="Q46" s="96"/>
      <c r="R46" s="20"/>
      <c r="S46" s="96"/>
      <c r="T46" s="20"/>
      <c r="U46" s="96"/>
      <c r="V46" s="20"/>
    </row>
    <row r="47" spans="1:22" ht="22.5" customHeight="1">
      <c r="A47" s="3" t="s">
        <v>196</v>
      </c>
      <c r="B47" s="41">
        <v>0</v>
      </c>
      <c r="C47" s="96"/>
      <c r="D47" s="41">
        <v>0</v>
      </c>
      <c r="E47" s="96"/>
      <c r="F47" s="41">
        <v>0</v>
      </c>
      <c r="G47" s="96"/>
      <c r="H47" s="41">
        <v>0</v>
      </c>
      <c r="I47" s="96"/>
      <c r="J47" s="41">
        <v>-7235</v>
      </c>
      <c r="K47" s="96"/>
      <c r="L47" s="41">
        <v>0</v>
      </c>
      <c r="M47" s="96"/>
      <c r="N47" s="41">
        <v>0</v>
      </c>
      <c r="O47" s="20"/>
      <c r="P47" s="41">
        <f>SUM(K47:N47)</f>
        <v>0</v>
      </c>
      <c r="Q47" s="96"/>
      <c r="R47" s="41">
        <f>SUM(B47:J47,P47)</f>
        <v>-7235</v>
      </c>
      <c r="S47" s="96"/>
      <c r="T47" s="41">
        <v>0</v>
      </c>
      <c r="U47" s="96"/>
      <c r="V47" s="41">
        <f>SUM(R47:T47)</f>
        <v>-7235</v>
      </c>
    </row>
    <row r="48" spans="1:22" ht="22.5" customHeight="1">
      <c r="A48" s="2" t="s">
        <v>157</v>
      </c>
      <c r="B48" s="20"/>
      <c r="C48" s="40"/>
      <c r="D48" s="20"/>
      <c r="E48" s="40"/>
      <c r="F48" s="20"/>
      <c r="G48" s="40"/>
      <c r="H48" s="20"/>
      <c r="I48" s="40"/>
      <c r="J48" s="20"/>
      <c r="K48" s="40"/>
      <c r="L48" s="20"/>
      <c r="M48" s="40"/>
      <c r="N48" s="20"/>
      <c r="O48" s="20"/>
      <c r="P48" s="20"/>
      <c r="Q48" s="40"/>
      <c r="R48" s="20"/>
      <c r="S48" s="40"/>
      <c r="T48" s="20"/>
      <c r="U48" s="40"/>
      <c r="V48" s="20"/>
    </row>
    <row r="49" spans="1:24" ht="22.5" customHeight="1">
      <c r="A49" s="2" t="s">
        <v>191</v>
      </c>
      <c r="B49" s="20">
        <f>SUM(B45:B47)</f>
        <v>153333</v>
      </c>
      <c r="C49" s="40"/>
      <c r="D49" s="20">
        <f>SUM(D45:D47)</f>
        <v>90933</v>
      </c>
      <c r="E49" s="40"/>
      <c r="F49" s="20">
        <f>SUM(F45:F47)</f>
        <v>1567</v>
      </c>
      <c r="G49" s="40"/>
      <c r="H49" s="20">
        <f>SUM(H45:H47)</f>
        <v>23250</v>
      </c>
      <c r="I49" s="40"/>
      <c r="J49" s="20">
        <f>SUM(J45:J47)</f>
        <v>418312</v>
      </c>
      <c r="K49" s="40"/>
      <c r="L49" s="20">
        <f>SUM(L45:L47)</f>
        <v>1678</v>
      </c>
      <c r="M49" s="40"/>
      <c r="N49" s="20">
        <f>SUM(N45:N47)</f>
        <v>-4600</v>
      </c>
      <c r="O49" s="20"/>
      <c r="P49" s="20">
        <f>SUM(P45:P47)</f>
        <v>-2922</v>
      </c>
      <c r="Q49" s="40"/>
      <c r="R49" s="20">
        <f>SUM(R45:R47)</f>
        <v>684473</v>
      </c>
      <c r="S49" s="40"/>
      <c r="T49" s="20">
        <f>SUM(T45:T47)</f>
        <v>10058</v>
      </c>
      <c r="U49" s="40"/>
      <c r="V49" s="20">
        <f>SUM(V45:V47)</f>
        <v>694531</v>
      </c>
    </row>
    <row r="50" spans="1:24" ht="22.5" customHeight="1">
      <c r="A50" s="3" t="s">
        <v>91</v>
      </c>
      <c r="B50" s="20">
        <v>0</v>
      </c>
      <c r="C50" s="40"/>
      <c r="D50" s="20">
        <v>0</v>
      </c>
      <c r="E50" s="40"/>
      <c r="F50" s="20">
        <v>0</v>
      </c>
      <c r="G50" s="40"/>
      <c r="H50" s="20">
        <v>0</v>
      </c>
      <c r="I50" s="40"/>
      <c r="J50" s="20">
        <f>'PL and Cashflow'!E99</f>
        <v>20389</v>
      </c>
      <c r="K50" s="40"/>
      <c r="L50" s="20">
        <v>0</v>
      </c>
      <c r="M50" s="40"/>
      <c r="N50" s="20">
        <v>0</v>
      </c>
      <c r="O50" s="20"/>
      <c r="P50" s="20">
        <f t="shared" ref="P50" si="23">SUM(K50:N50)</f>
        <v>0</v>
      </c>
      <c r="Q50" s="40"/>
      <c r="R50" s="20">
        <f t="shared" ref="R50:R51" si="24">SUM(B50:J50,P50)</f>
        <v>20389</v>
      </c>
      <c r="S50" s="40"/>
      <c r="T50" s="20">
        <f>'PL and Cashflow'!E101</f>
        <v>398</v>
      </c>
      <c r="U50" s="40"/>
      <c r="V50" s="20">
        <f t="shared" ref="V50:V51" si="25">SUM(R50:T50)</f>
        <v>20787</v>
      </c>
    </row>
    <row r="51" spans="1:24" ht="22.5" customHeight="1">
      <c r="A51" s="3" t="s">
        <v>79</v>
      </c>
      <c r="B51" s="41">
        <v>0</v>
      </c>
      <c r="C51" s="40"/>
      <c r="D51" s="41">
        <v>0</v>
      </c>
      <c r="E51" s="40"/>
      <c r="F51" s="41">
        <v>0</v>
      </c>
      <c r="G51" s="40"/>
      <c r="H51" s="41">
        <v>0</v>
      </c>
      <c r="I51" s="40"/>
      <c r="J51" s="41">
        <v>0</v>
      </c>
      <c r="K51" s="40"/>
      <c r="L51" s="41">
        <f>'PL and Cashflow'!E105-'PL and Cashflow'!E99</f>
        <v>-310</v>
      </c>
      <c r="M51" s="40"/>
      <c r="N51" s="41">
        <v>0</v>
      </c>
      <c r="O51" s="20"/>
      <c r="P51" s="41">
        <f>SUM(K51:N51)</f>
        <v>-310</v>
      </c>
      <c r="Q51" s="40"/>
      <c r="R51" s="41">
        <f t="shared" si="24"/>
        <v>-310</v>
      </c>
      <c r="S51" s="40"/>
      <c r="T51" s="41">
        <v>90</v>
      </c>
      <c r="U51" s="40"/>
      <c r="V51" s="41">
        <f t="shared" si="25"/>
        <v>-220</v>
      </c>
    </row>
    <row r="52" spans="1:24" ht="22.5" customHeight="1">
      <c r="A52" s="102" t="s">
        <v>73</v>
      </c>
      <c r="B52" s="20">
        <f>SUM(B50:B51)</f>
        <v>0</v>
      </c>
      <c r="C52" s="20">
        <f t="shared" ref="C52:U52" si="26">SUM(C50:C51)</f>
        <v>0</v>
      </c>
      <c r="D52" s="20">
        <f t="shared" si="26"/>
        <v>0</v>
      </c>
      <c r="E52" s="20">
        <f t="shared" si="26"/>
        <v>0</v>
      </c>
      <c r="F52" s="20">
        <f t="shared" ref="F52:G52" si="27">SUM(F50:F51)</f>
        <v>0</v>
      </c>
      <c r="G52" s="20">
        <f t="shared" si="27"/>
        <v>0</v>
      </c>
      <c r="H52" s="20">
        <f t="shared" si="26"/>
        <v>0</v>
      </c>
      <c r="I52" s="20">
        <f t="shared" si="26"/>
        <v>0</v>
      </c>
      <c r="J52" s="20">
        <f t="shared" si="26"/>
        <v>20389</v>
      </c>
      <c r="K52" s="20">
        <f t="shared" si="26"/>
        <v>0</v>
      </c>
      <c r="L52" s="20">
        <f t="shared" si="26"/>
        <v>-310</v>
      </c>
      <c r="M52" s="20">
        <f t="shared" si="26"/>
        <v>0</v>
      </c>
      <c r="N52" s="20">
        <f t="shared" si="26"/>
        <v>0</v>
      </c>
      <c r="O52" s="20">
        <f t="shared" si="26"/>
        <v>0</v>
      </c>
      <c r="P52" s="20">
        <f t="shared" si="26"/>
        <v>-310</v>
      </c>
      <c r="Q52" s="20">
        <f t="shared" si="26"/>
        <v>0</v>
      </c>
      <c r="R52" s="20">
        <f t="shared" si="26"/>
        <v>20079</v>
      </c>
      <c r="S52" s="20">
        <f t="shared" si="26"/>
        <v>0</v>
      </c>
      <c r="T52" s="20">
        <f>SUM(T50:T51)</f>
        <v>488</v>
      </c>
      <c r="U52" s="20">
        <f t="shared" si="26"/>
        <v>0</v>
      </c>
      <c r="V52" s="20">
        <f>SUM(V50:V51)</f>
        <v>20567</v>
      </c>
    </row>
    <row r="53" spans="1:24" ht="22.5" customHeight="1">
      <c r="A53" s="3" t="s">
        <v>229</v>
      </c>
      <c r="B53" s="20">
        <v>2827</v>
      </c>
      <c r="C53" s="96"/>
      <c r="D53" s="20">
        <v>2827</v>
      </c>
      <c r="E53" s="96"/>
      <c r="F53" s="20">
        <v>0</v>
      </c>
      <c r="G53" s="96"/>
      <c r="H53" s="20">
        <v>0</v>
      </c>
      <c r="I53" s="96"/>
      <c r="J53" s="20">
        <v>0</v>
      </c>
      <c r="K53" s="96"/>
      <c r="L53" s="20">
        <v>0</v>
      </c>
      <c r="M53" s="96"/>
      <c r="N53" s="20">
        <v>0</v>
      </c>
      <c r="O53" s="20"/>
      <c r="P53" s="20">
        <f>SUM(K53:N53)</f>
        <v>0</v>
      </c>
      <c r="Q53" s="96"/>
      <c r="R53" s="20">
        <f>SUM(B53:J53,P53)</f>
        <v>5654</v>
      </c>
      <c r="S53" s="96"/>
      <c r="T53" s="20">
        <v>0</v>
      </c>
      <c r="U53" s="96"/>
      <c r="V53" s="20">
        <f>SUM(R53:T53)</f>
        <v>5654</v>
      </c>
    </row>
    <row r="54" spans="1:24" ht="22.5" customHeight="1">
      <c r="A54" s="102" t="s">
        <v>197</v>
      </c>
      <c r="B54" s="20">
        <v>0</v>
      </c>
      <c r="C54" s="96"/>
      <c r="D54" s="20">
        <v>0</v>
      </c>
      <c r="E54" s="96"/>
      <c r="F54" s="20">
        <v>1568</v>
      </c>
      <c r="G54" s="96"/>
      <c r="H54" s="20">
        <v>0</v>
      </c>
      <c r="I54" s="96"/>
      <c r="J54" s="20">
        <v>0</v>
      </c>
      <c r="K54" s="96"/>
      <c r="L54" s="20">
        <v>0</v>
      </c>
      <c r="M54" s="96"/>
      <c r="N54" s="20">
        <v>0</v>
      </c>
      <c r="O54" s="20"/>
      <c r="P54" s="20">
        <f>SUM(K54:N54)</f>
        <v>0</v>
      </c>
      <c r="Q54" s="96"/>
      <c r="R54" s="20">
        <f>SUM(B54:J54,P54)</f>
        <v>1568</v>
      </c>
      <c r="S54" s="96"/>
      <c r="T54" s="20">
        <v>0</v>
      </c>
      <c r="U54" s="96"/>
      <c r="V54" s="20">
        <f>SUM(R54:T54)</f>
        <v>1568</v>
      </c>
    </row>
    <row r="55" spans="1:24" ht="22.5" customHeight="1">
      <c r="A55" s="3" t="s">
        <v>217</v>
      </c>
      <c r="B55" s="20">
        <v>0</v>
      </c>
      <c r="C55" s="40"/>
      <c r="D55" s="20">
        <v>0</v>
      </c>
      <c r="E55" s="40"/>
      <c r="F55" s="20">
        <v>0</v>
      </c>
      <c r="G55" s="40"/>
      <c r="H55" s="20">
        <v>0</v>
      </c>
      <c r="I55" s="40"/>
      <c r="J55" s="20">
        <v>-78080</v>
      </c>
      <c r="K55" s="40"/>
      <c r="L55" s="20">
        <v>0</v>
      </c>
      <c r="M55" s="40"/>
      <c r="N55" s="20">
        <v>0</v>
      </c>
      <c r="O55" s="20"/>
      <c r="P55" s="20">
        <f>SUM(K55:N55)</f>
        <v>0</v>
      </c>
      <c r="Q55" s="40"/>
      <c r="R55" s="20">
        <f>SUM(B55:J55,P55)</f>
        <v>-78080</v>
      </c>
      <c r="S55" s="40"/>
      <c r="T55" s="20">
        <v>0</v>
      </c>
      <c r="U55" s="40"/>
      <c r="V55" s="20">
        <f>SUM(R55:T55)</f>
        <v>-78080</v>
      </c>
    </row>
    <row r="56" spans="1:24" ht="22.5" customHeight="1" thickBot="1">
      <c r="A56" s="2" t="s">
        <v>158</v>
      </c>
      <c r="B56" s="42">
        <f>SUM(B49,B52:B55)</f>
        <v>156160</v>
      </c>
      <c r="C56" s="20"/>
      <c r="D56" s="42">
        <f>SUM(D49,D52:D55)</f>
        <v>93760</v>
      </c>
      <c r="E56" s="20"/>
      <c r="F56" s="42">
        <f>SUM(F49,F52:F55)</f>
        <v>3135</v>
      </c>
      <c r="G56" s="20"/>
      <c r="H56" s="42">
        <f>SUM(H49,H52:H55)</f>
        <v>23250</v>
      </c>
      <c r="I56" s="20"/>
      <c r="J56" s="42">
        <f>SUM(J49,J52:J55)</f>
        <v>360621</v>
      </c>
      <c r="K56" s="20"/>
      <c r="L56" s="42">
        <f>SUM(L49,L52:L55)</f>
        <v>1368</v>
      </c>
      <c r="M56" s="20"/>
      <c r="N56" s="42">
        <f>SUM(N49,N52:N55)</f>
        <v>-4600</v>
      </c>
      <c r="O56" s="20"/>
      <c r="P56" s="42">
        <f>SUM(P49,P52:P55)</f>
        <v>-3232</v>
      </c>
      <c r="Q56" s="20"/>
      <c r="R56" s="42">
        <f>SUM(R49,R52:R55)</f>
        <v>633694</v>
      </c>
      <c r="S56" s="20"/>
      <c r="T56" s="42">
        <f>SUM(T49,T52:T55)</f>
        <v>10546</v>
      </c>
      <c r="U56" s="20"/>
      <c r="V56" s="42">
        <f>SUM(V49,V52:V55)</f>
        <v>644240</v>
      </c>
    </row>
    <row r="57" spans="1:24" ht="22.5" customHeight="1" thickTop="1"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31"/>
      <c r="R57" s="8"/>
      <c r="S57" s="8"/>
      <c r="T57" s="8"/>
      <c r="U57" s="8"/>
      <c r="V57" s="8">
        <f>SUM(V56-BS!E89)</f>
        <v>0</v>
      </c>
      <c r="W57" s="8"/>
      <c r="X57" s="8"/>
    </row>
    <row r="58" spans="1:24" ht="22.5" customHeight="1">
      <c r="A58" s="3" t="s">
        <v>83</v>
      </c>
      <c r="E58" s="50"/>
      <c r="G58" s="50"/>
      <c r="J58" s="50"/>
      <c r="L58" s="19"/>
      <c r="N58" s="8"/>
      <c r="Q58" s="12"/>
      <c r="R58" s="19"/>
      <c r="S58" s="50"/>
      <c r="V58" s="8">
        <f>V56-BS!E89</f>
        <v>0</v>
      </c>
    </row>
    <row r="59" spans="1:24" ht="23.1" customHeight="1">
      <c r="E59" s="50"/>
      <c r="G59" s="50"/>
      <c r="J59" s="19"/>
      <c r="L59" s="50"/>
      <c r="P59" s="8"/>
      <c r="Q59" s="12"/>
      <c r="R59" s="50"/>
      <c r="S59" s="50"/>
      <c r="T59" s="8"/>
    </row>
    <row r="60" spans="1:24" ht="23.1" customHeight="1">
      <c r="E60" s="50"/>
      <c r="G60" s="50"/>
      <c r="J60" s="50"/>
      <c r="L60" s="50"/>
      <c r="Q60" s="12"/>
      <c r="R60" s="50"/>
      <c r="S60" s="50"/>
    </row>
    <row r="61" spans="1:24" ht="23.1" customHeight="1">
      <c r="E61" s="50"/>
      <c r="G61" s="50"/>
      <c r="J61" s="50"/>
      <c r="L61" s="50"/>
      <c r="Q61" s="12"/>
      <c r="R61" s="50"/>
      <c r="S61" s="50"/>
    </row>
    <row r="62" spans="1:24" ht="23.1" customHeight="1">
      <c r="E62" s="50"/>
      <c r="G62" s="50"/>
      <c r="J62" s="50"/>
      <c r="L62" s="50"/>
      <c r="Q62" s="12"/>
      <c r="R62" s="50"/>
      <c r="S62" s="50"/>
    </row>
  </sheetData>
  <mergeCells count="22">
    <mergeCell ref="H33:J33"/>
    <mergeCell ref="B29:V29"/>
    <mergeCell ref="B30:R30"/>
    <mergeCell ref="H31:J31"/>
    <mergeCell ref="L31:P31"/>
    <mergeCell ref="L32:N32"/>
    <mergeCell ref="A24:V24"/>
    <mergeCell ref="A25:V25"/>
    <mergeCell ref="A26:V26"/>
    <mergeCell ref="A27:V27"/>
    <mergeCell ref="A28:V28"/>
    <mergeCell ref="H8:J8"/>
    <mergeCell ref="H10:J10"/>
    <mergeCell ref="L9:N9"/>
    <mergeCell ref="L8:P8"/>
    <mergeCell ref="A1:V1"/>
    <mergeCell ref="A3:V3"/>
    <mergeCell ref="A5:V5"/>
    <mergeCell ref="B6:V6"/>
    <mergeCell ref="B7:R7"/>
    <mergeCell ref="A2:V2"/>
    <mergeCell ref="A4:V4"/>
  </mergeCells>
  <printOptions horizontalCentered="1"/>
  <pageMargins left="0.31496062992126" right="0.31496062992126" top="0.82677165354330695" bottom="0.196850393700787" header="0.196850393700787" footer="0.196850393700787"/>
  <pageSetup paperSize="9" scale="68" firstPageNumber="7" orientation="landscape" useFirstPageNumber="1" r:id="rId1"/>
  <headerFooter alignWithMargins="0"/>
  <rowBreaks count="1" manualBreakCount="1">
    <brk id="23" max="21" man="1"/>
  </rowBreaks>
  <ignoredErrors>
    <ignoredError sqref="H52:O52 P50 H18:N18 P15:P19 B18:E18 C52:E52" formulaRange="1"/>
    <ignoredError sqref="P52:S52 U52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2"/>
  <sheetViews>
    <sheetView showGridLines="0" view="pageBreakPreview" zoomScale="73" zoomScaleNormal="73" zoomScaleSheetLayoutView="73" workbookViewId="0">
      <selection activeCell="A45" sqref="A45"/>
    </sheetView>
  </sheetViews>
  <sheetFormatPr defaultColWidth="7.75" defaultRowHeight="24" customHeight="1"/>
  <cols>
    <col min="1" max="1" width="31.75" style="3" customWidth="1"/>
    <col min="2" max="2" width="1.75" style="3" customWidth="1"/>
    <col min="3" max="3" width="16.625" style="3" customWidth="1"/>
    <col min="4" max="4" width="1.125" style="3" customWidth="1"/>
    <col min="5" max="5" width="16.625" style="3" customWidth="1"/>
    <col min="6" max="6" width="1.125" style="3" customWidth="1"/>
    <col min="7" max="7" width="16.625" style="3" customWidth="1"/>
    <col min="8" max="8" width="1.125" style="3" customWidth="1"/>
    <col min="9" max="9" width="16.625" style="3" customWidth="1"/>
    <col min="10" max="10" width="1.125" style="3" customWidth="1"/>
    <col min="11" max="11" width="16.625" style="3" customWidth="1"/>
    <col min="12" max="12" width="1.125" style="3" customWidth="1"/>
    <col min="13" max="13" width="19.25" style="3" bestFit="1" customWidth="1"/>
    <col min="14" max="14" width="1.125" style="3" customWidth="1"/>
    <col min="15" max="15" width="16.625" style="3" customWidth="1"/>
    <col min="16" max="16" width="11.25" style="3" bestFit="1" customWidth="1"/>
    <col min="17" max="16384" width="7.75" style="3"/>
  </cols>
  <sheetData>
    <row r="1" spans="1:22" ht="24" customHeight="1">
      <c r="A1" s="109" t="s">
        <v>78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</row>
    <row r="2" spans="1:22" ht="24" customHeight="1">
      <c r="A2" s="110" t="s">
        <v>123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</row>
    <row r="3" spans="1:22" ht="24" customHeight="1">
      <c r="A3" s="110" t="s">
        <v>26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</row>
    <row r="4" spans="1:22" ht="24" customHeight="1">
      <c r="A4" s="113" t="s">
        <v>159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</row>
    <row r="5" spans="1:22" ht="24" customHeight="1">
      <c r="A5" s="111" t="s">
        <v>77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</row>
    <row r="6" spans="1:22" ht="24" customHeight="1">
      <c r="B6" s="1"/>
      <c r="C6" s="105" t="s">
        <v>27</v>
      </c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</row>
    <row r="7" spans="1:22" ht="24" customHeight="1">
      <c r="B7" s="1"/>
      <c r="C7" s="34"/>
      <c r="D7" s="34"/>
      <c r="E7" s="34"/>
      <c r="F7" s="34"/>
      <c r="G7" s="34"/>
      <c r="H7" s="34"/>
      <c r="I7" s="34"/>
      <c r="J7" s="34"/>
      <c r="K7" s="34"/>
      <c r="L7" s="34"/>
      <c r="M7" s="101" t="s">
        <v>58</v>
      </c>
      <c r="N7" s="34"/>
      <c r="O7" s="34"/>
    </row>
    <row r="8" spans="1:22" ht="24" customHeight="1">
      <c r="B8" s="1"/>
      <c r="C8" s="34"/>
      <c r="D8" s="34"/>
      <c r="E8" s="34"/>
      <c r="F8" s="34"/>
      <c r="G8" s="34"/>
      <c r="H8" s="34"/>
      <c r="I8" s="34"/>
      <c r="J8" s="34"/>
      <c r="K8" s="34"/>
      <c r="L8" s="34"/>
      <c r="M8" s="100" t="s">
        <v>59</v>
      </c>
      <c r="N8" s="34"/>
      <c r="O8" s="34"/>
    </row>
    <row r="9" spans="1:22" ht="24" customHeight="1">
      <c r="B9" s="1"/>
      <c r="C9" s="34"/>
      <c r="D9" s="34"/>
      <c r="E9" s="34"/>
      <c r="F9" s="34"/>
      <c r="G9" s="34"/>
      <c r="H9" s="34"/>
      <c r="I9" s="34"/>
      <c r="J9" s="34"/>
      <c r="K9" s="34"/>
      <c r="L9" s="34"/>
      <c r="M9" s="100" t="s">
        <v>56</v>
      </c>
      <c r="N9" s="34"/>
      <c r="O9" s="34"/>
    </row>
    <row r="10" spans="1:22" ht="24" customHeight="1">
      <c r="A10" s="51"/>
      <c r="B10" s="51"/>
      <c r="C10" s="49" t="s">
        <v>17</v>
      </c>
      <c r="D10" s="101"/>
      <c r="E10" s="52"/>
      <c r="F10" s="4"/>
      <c r="G10" s="52"/>
      <c r="H10" s="4"/>
      <c r="I10" s="107" t="s">
        <v>18</v>
      </c>
      <c r="J10" s="107"/>
      <c r="K10" s="107"/>
      <c r="L10" s="101"/>
      <c r="M10" s="101" t="s">
        <v>198</v>
      </c>
      <c r="N10" s="67"/>
      <c r="O10" s="67"/>
    </row>
    <row r="11" spans="1:22" s="2" customFormat="1" ht="24" customHeight="1">
      <c r="A11" s="14"/>
      <c r="B11" s="14"/>
      <c r="C11" s="49" t="s">
        <v>90</v>
      </c>
      <c r="D11" s="49"/>
      <c r="E11" s="101" t="s">
        <v>19</v>
      </c>
      <c r="F11" s="49"/>
      <c r="G11" s="101" t="s">
        <v>192</v>
      </c>
      <c r="H11" s="49"/>
      <c r="I11" s="101" t="s">
        <v>118</v>
      </c>
      <c r="L11" s="49"/>
      <c r="M11" s="101" t="s">
        <v>199</v>
      </c>
      <c r="O11" s="4" t="s">
        <v>45</v>
      </c>
    </row>
    <row r="12" spans="1:22" s="2" customFormat="1" ht="24" customHeight="1">
      <c r="A12" s="14"/>
      <c r="B12" s="14"/>
      <c r="C12" s="100" t="s">
        <v>86</v>
      </c>
      <c r="D12" s="101"/>
      <c r="E12" s="100" t="s">
        <v>23</v>
      </c>
      <c r="F12" s="4"/>
      <c r="G12" s="100" t="s">
        <v>193</v>
      </c>
      <c r="H12" s="4"/>
      <c r="I12" s="100" t="s">
        <v>115</v>
      </c>
      <c r="J12" s="101"/>
      <c r="K12" s="100" t="s">
        <v>20</v>
      </c>
      <c r="L12" s="101"/>
      <c r="M12" s="100" t="s">
        <v>200</v>
      </c>
      <c r="N12" s="101"/>
      <c r="O12" s="100" t="s">
        <v>71</v>
      </c>
    </row>
    <row r="13" spans="1:22" s="2" customFormat="1" ht="24" customHeight="1">
      <c r="A13" s="14"/>
      <c r="B13" s="14"/>
      <c r="C13" s="101"/>
      <c r="D13" s="101"/>
      <c r="E13" s="101"/>
      <c r="F13" s="4"/>
      <c r="G13" s="101"/>
      <c r="H13" s="4"/>
      <c r="I13" s="101"/>
      <c r="J13" s="101"/>
      <c r="K13" s="101"/>
      <c r="L13" s="101"/>
      <c r="M13" s="101"/>
      <c r="N13" s="101"/>
      <c r="O13" s="101"/>
    </row>
    <row r="14" spans="1:22" ht="24" customHeight="1">
      <c r="A14" s="2" t="s">
        <v>126</v>
      </c>
      <c r="C14" s="20">
        <v>150000</v>
      </c>
      <c r="D14" s="40"/>
      <c r="E14" s="20">
        <v>87600</v>
      </c>
      <c r="F14" s="40"/>
      <c r="G14" s="20">
        <v>0</v>
      </c>
      <c r="H14" s="40"/>
      <c r="I14" s="20">
        <v>15000</v>
      </c>
      <c r="J14" s="40"/>
      <c r="K14" s="20">
        <v>376372</v>
      </c>
      <c r="L14" s="40"/>
      <c r="M14" s="20">
        <v>277</v>
      </c>
      <c r="N14" s="20"/>
      <c r="O14" s="20">
        <f t="shared" ref="O14" si="0">SUM(C14:N14)</f>
        <v>629249</v>
      </c>
    </row>
    <row r="15" spans="1:22" ht="24" customHeight="1">
      <c r="A15" s="3" t="s">
        <v>91</v>
      </c>
      <c r="C15" s="20">
        <v>0</v>
      </c>
      <c r="D15" s="40"/>
      <c r="E15" s="20">
        <v>0</v>
      </c>
      <c r="F15" s="40"/>
      <c r="G15" s="20">
        <v>0</v>
      </c>
      <c r="H15" s="40"/>
      <c r="I15" s="20">
        <v>0</v>
      </c>
      <c r="J15" s="40"/>
      <c r="K15" s="20">
        <v>21118</v>
      </c>
      <c r="L15" s="40"/>
      <c r="M15" s="20">
        <v>0</v>
      </c>
      <c r="N15" s="20"/>
      <c r="O15" s="7">
        <f>SUM(C15:N15)</f>
        <v>21118</v>
      </c>
    </row>
    <row r="16" spans="1:22" ht="24" customHeight="1">
      <c r="A16" s="3" t="s">
        <v>79</v>
      </c>
      <c r="C16" s="41">
        <v>0</v>
      </c>
      <c r="D16" s="40"/>
      <c r="E16" s="41">
        <v>0</v>
      </c>
      <c r="F16" s="40"/>
      <c r="G16" s="41">
        <v>0</v>
      </c>
      <c r="H16" s="40"/>
      <c r="I16" s="41">
        <v>0</v>
      </c>
      <c r="J16" s="40"/>
      <c r="K16" s="41">
        <v>0</v>
      </c>
      <c r="L16" s="40"/>
      <c r="M16" s="41">
        <v>0</v>
      </c>
      <c r="N16" s="20"/>
      <c r="O16" s="18">
        <f>SUM(C16:N16)</f>
        <v>0</v>
      </c>
    </row>
    <row r="17" spans="1:22" ht="24" customHeight="1">
      <c r="A17" s="3" t="s">
        <v>73</v>
      </c>
      <c r="C17" s="7">
        <f>SUM(C15:C16)</f>
        <v>0</v>
      </c>
      <c r="D17" s="40"/>
      <c r="E17" s="7">
        <f>SUM(E15:E16)</f>
        <v>0</v>
      </c>
      <c r="F17" s="40"/>
      <c r="G17" s="7">
        <f>SUM(G15:G16)</f>
        <v>0</v>
      </c>
      <c r="H17" s="40"/>
      <c r="I17" s="7">
        <f>SUM(I15:I16)</f>
        <v>0</v>
      </c>
      <c r="J17" s="20"/>
      <c r="K17" s="7">
        <f>SUM(K15:K16)</f>
        <v>21118</v>
      </c>
      <c r="L17" s="40"/>
      <c r="M17" s="7">
        <f>SUM(M15:M16)</f>
        <v>0</v>
      </c>
      <c r="N17" s="40"/>
      <c r="O17" s="7">
        <f>SUM(O15:O16)</f>
        <v>21118</v>
      </c>
    </row>
    <row r="18" spans="1:22" ht="24" customHeight="1">
      <c r="A18" s="3" t="s">
        <v>217</v>
      </c>
      <c r="C18" s="20">
        <v>0</v>
      </c>
      <c r="D18" s="40"/>
      <c r="E18" s="20">
        <v>0</v>
      </c>
      <c r="F18" s="40"/>
      <c r="G18" s="20">
        <v>0</v>
      </c>
      <c r="H18" s="40"/>
      <c r="I18" s="20">
        <v>0</v>
      </c>
      <c r="J18" s="40"/>
      <c r="K18" s="20">
        <v>-75000</v>
      </c>
      <c r="L18" s="40"/>
      <c r="M18" s="20">
        <v>0</v>
      </c>
      <c r="N18" s="20"/>
      <c r="O18" s="20">
        <f>SUM(C18:N18)</f>
        <v>-75000</v>
      </c>
    </row>
    <row r="19" spans="1:22" ht="24" customHeight="1" thickBot="1">
      <c r="A19" s="2" t="s">
        <v>127</v>
      </c>
      <c r="C19" s="42">
        <f>SUM(C14,C17:C18)</f>
        <v>150000</v>
      </c>
      <c r="D19" s="40"/>
      <c r="E19" s="42">
        <f>SUM(E14,E17:E18)</f>
        <v>87600</v>
      </c>
      <c r="F19" s="40"/>
      <c r="G19" s="42">
        <f>SUM(G14,G17:G18)</f>
        <v>0</v>
      </c>
      <c r="H19" s="40"/>
      <c r="I19" s="42">
        <f>SUM(I14,I17:I18)</f>
        <v>15000</v>
      </c>
      <c r="J19" s="40"/>
      <c r="K19" s="42">
        <f>SUM(K14,K17:K18)</f>
        <v>322490</v>
      </c>
      <c r="L19" s="40"/>
      <c r="M19" s="42">
        <f>SUM(M14,M17:M18)</f>
        <v>277</v>
      </c>
      <c r="N19" s="40"/>
      <c r="O19" s="42">
        <f>SUM(O14,O17:O18)</f>
        <v>575367</v>
      </c>
    </row>
    <row r="20" spans="1:22" ht="24" customHeight="1" thickTop="1">
      <c r="C20" s="8"/>
      <c r="D20" s="31"/>
      <c r="E20" s="19"/>
      <c r="F20" s="31"/>
      <c r="G20" s="19"/>
      <c r="H20" s="31"/>
      <c r="I20" s="8"/>
      <c r="J20" s="31"/>
      <c r="K20" s="8"/>
      <c r="L20" s="31"/>
      <c r="M20" s="19"/>
      <c r="N20" s="8"/>
      <c r="O20" s="8"/>
      <c r="Q20" s="3" t="s">
        <v>30</v>
      </c>
    </row>
    <row r="21" spans="1:22" ht="24" customHeight="1">
      <c r="A21" s="3" t="s">
        <v>83</v>
      </c>
      <c r="E21" s="50"/>
      <c r="G21" s="50"/>
      <c r="I21" s="3" t="s">
        <v>30</v>
      </c>
      <c r="M21" s="50"/>
    </row>
    <row r="22" spans="1:22" ht="24" customHeight="1">
      <c r="C22" s="8"/>
      <c r="D22" s="31"/>
      <c r="E22" s="19"/>
      <c r="F22" s="31"/>
      <c r="G22" s="19"/>
      <c r="H22" s="31"/>
      <c r="I22" s="8"/>
      <c r="J22" s="31"/>
      <c r="K22" s="8"/>
      <c r="L22" s="31"/>
      <c r="M22" s="19"/>
      <c r="N22" s="8"/>
      <c r="O22" s="8"/>
      <c r="Q22" s="3" t="s">
        <v>30</v>
      </c>
    </row>
    <row r="23" spans="1:22" ht="24" customHeight="1">
      <c r="A23" s="109" t="s">
        <v>78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</row>
    <row r="24" spans="1:22" ht="24" customHeight="1">
      <c r="A24" s="110" t="s">
        <v>123</v>
      </c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</row>
    <row r="25" spans="1:22" ht="24" customHeight="1">
      <c r="A25" s="110" t="s">
        <v>26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</row>
    <row r="26" spans="1:22" ht="24" customHeight="1">
      <c r="A26" s="113" t="s">
        <v>159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</row>
    <row r="27" spans="1:22" ht="24" customHeight="1">
      <c r="A27" s="111" t="s">
        <v>77</v>
      </c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11"/>
      <c r="N27" s="111"/>
      <c r="O27" s="111"/>
    </row>
    <row r="28" spans="1:22" ht="24" customHeight="1">
      <c r="B28" s="1"/>
      <c r="C28" s="105" t="s">
        <v>219</v>
      </c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</row>
    <row r="29" spans="1:22" ht="24" customHeight="1">
      <c r="B29" s="1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101" t="s">
        <v>58</v>
      </c>
      <c r="N29" s="34"/>
      <c r="O29" s="34"/>
    </row>
    <row r="30" spans="1:22" ht="24" customHeight="1">
      <c r="B30" s="1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100" t="s">
        <v>59</v>
      </c>
      <c r="N30" s="34"/>
      <c r="O30" s="34"/>
    </row>
    <row r="31" spans="1:22" ht="24" customHeight="1">
      <c r="B31" s="1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100" t="s">
        <v>56</v>
      </c>
      <c r="N31" s="34"/>
      <c r="O31" s="34"/>
    </row>
    <row r="32" spans="1:22" ht="24" customHeight="1">
      <c r="A32" s="51"/>
      <c r="B32" s="51"/>
      <c r="C32" s="49" t="s">
        <v>17</v>
      </c>
      <c r="D32" s="101"/>
      <c r="E32" s="52"/>
      <c r="F32" s="4"/>
      <c r="G32" s="52"/>
      <c r="H32" s="4"/>
      <c r="I32" s="107" t="s">
        <v>18</v>
      </c>
      <c r="J32" s="107"/>
      <c r="K32" s="107"/>
      <c r="L32" s="101"/>
      <c r="M32" s="101" t="s">
        <v>198</v>
      </c>
      <c r="N32" s="67"/>
      <c r="O32" s="67"/>
    </row>
    <row r="33" spans="1:17" s="2" customFormat="1" ht="24" customHeight="1">
      <c r="A33" s="14"/>
      <c r="B33" s="14"/>
      <c r="C33" s="49" t="s">
        <v>90</v>
      </c>
      <c r="D33" s="49"/>
      <c r="E33" s="101" t="s">
        <v>19</v>
      </c>
      <c r="F33" s="49"/>
      <c r="G33" s="101" t="s">
        <v>192</v>
      </c>
      <c r="H33" s="49"/>
      <c r="I33" s="101" t="s">
        <v>118</v>
      </c>
      <c r="L33" s="49"/>
      <c r="M33" s="101" t="s">
        <v>199</v>
      </c>
      <c r="O33" s="4" t="s">
        <v>45</v>
      </c>
    </row>
    <row r="34" spans="1:17" s="2" customFormat="1" ht="24" customHeight="1">
      <c r="A34" s="14"/>
      <c r="B34" s="14"/>
      <c r="C34" s="100" t="s">
        <v>86</v>
      </c>
      <c r="D34" s="101"/>
      <c r="E34" s="100" t="s">
        <v>23</v>
      </c>
      <c r="F34" s="4"/>
      <c r="G34" s="100" t="s">
        <v>193</v>
      </c>
      <c r="H34" s="4"/>
      <c r="I34" s="100" t="s">
        <v>115</v>
      </c>
      <c r="J34" s="101"/>
      <c r="K34" s="100" t="s">
        <v>20</v>
      </c>
      <c r="L34" s="101"/>
      <c r="M34" s="100" t="s">
        <v>200</v>
      </c>
      <c r="N34" s="101"/>
      <c r="O34" s="100" t="s">
        <v>71</v>
      </c>
    </row>
    <row r="35" spans="1:17" s="2" customFormat="1" ht="19.5" customHeight="1">
      <c r="A35" s="14"/>
      <c r="B35" s="14"/>
      <c r="C35" s="101"/>
      <c r="D35" s="101"/>
      <c r="E35" s="101"/>
      <c r="F35" s="4"/>
      <c r="G35" s="101"/>
      <c r="H35" s="4"/>
      <c r="I35" s="101"/>
      <c r="J35" s="101"/>
      <c r="K35" s="101"/>
      <c r="L35" s="101"/>
      <c r="M35" s="101"/>
      <c r="N35" s="101"/>
      <c r="O35" s="101"/>
    </row>
    <row r="36" spans="1:17" ht="23.45" customHeight="1">
      <c r="A36" s="2" t="s">
        <v>157</v>
      </c>
      <c r="C36" s="20">
        <v>153333</v>
      </c>
      <c r="D36" s="40"/>
      <c r="E36" s="20">
        <v>90933</v>
      </c>
      <c r="F36" s="40"/>
      <c r="G36" s="20">
        <v>1567</v>
      </c>
      <c r="H36" s="40"/>
      <c r="I36" s="20">
        <v>23250</v>
      </c>
      <c r="J36" s="40"/>
      <c r="K36" s="20">
        <v>426619</v>
      </c>
      <c r="L36" s="40"/>
      <c r="M36" s="20">
        <v>-4600</v>
      </c>
      <c r="N36" s="20"/>
      <c r="O36" s="20">
        <f>SUM(C36:N36)</f>
        <v>691102</v>
      </c>
    </row>
    <row r="37" spans="1:17" ht="23.45" customHeight="1">
      <c r="A37" s="3" t="s">
        <v>195</v>
      </c>
      <c r="C37" s="20"/>
      <c r="D37" s="40"/>
      <c r="E37" s="20"/>
      <c r="F37" s="40"/>
      <c r="G37" s="20"/>
      <c r="H37" s="40"/>
      <c r="I37" s="20"/>
      <c r="J37" s="40"/>
      <c r="K37" s="20"/>
      <c r="L37" s="40"/>
      <c r="M37" s="20"/>
      <c r="N37" s="20"/>
      <c r="O37" s="20"/>
    </row>
    <row r="38" spans="1:17" ht="23.45" customHeight="1">
      <c r="A38" s="3" t="s">
        <v>196</v>
      </c>
      <c r="C38" s="41">
        <v>0</v>
      </c>
      <c r="D38" s="40"/>
      <c r="E38" s="41">
        <v>0</v>
      </c>
      <c r="F38" s="40"/>
      <c r="G38" s="41">
        <v>0</v>
      </c>
      <c r="H38" s="40"/>
      <c r="I38" s="41">
        <v>0</v>
      </c>
      <c r="J38" s="40"/>
      <c r="K38" s="41">
        <v>-4514</v>
      </c>
      <c r="L38" s="40"/>
      <c r="M38" s="41">
        <v>0</v>
      </c>
      <c r="N38" s="20"/>
      <c r="O38" s="41">
        <f>SUM(C38:N38)</f>
        <v>-4514</v>
      </c>
    </row>
    <row r="39" spans="1:17" ht="24" customHeight="1">
      <c r="A39" s="2" t="s">
        <v>157</v>
      </c>
      <c r="C39" s="20"/>
      <c r="D39" s="40"/>
      <c r="E39" s="20"/>
      <c r="F39" s="40"/>
      <c r="G39" s="20"/>
      <c r="H39" s="40"/>
      <c r="I39" s="20"/>
      <c r="J39" s="40"/>
      <c r="K39" s="20"/>
      <c r="L39" s="40"/>
      <c r="M39" s="20"/>
      <c r="N39" s="20"/>
      <c r="O39" s="20">
        <f t="shared" ref="O39" si="1">SUM(C39:N39)</f>
        <v>0</v>
      </c>
    </row>
    <row r="40" spans="1:17" ht="24" customHeight="1">
      <c r="A40" s="2" t="s">
        <v>201</v>
      </c>
      <c r="C40" s="20">
        <f>SUM(C36:C38)</f>
        <v>153333</v>
      </c>
      <c r="D40" s="40"/>
      <c r="E40" s="20">
        <f>SUM(E36:E38)</f>
        <v>90933</v>
      </c>
      <c r="F40" s="40"/>
      <c r="G40" s="20">
        <f>SUM(G36:G38)</f>
        <v>1567</v>
      </c>
      <c r="H40" s="40"/>
      <c r="I40" s="20">
        <f>SUM(I36:I38)</f>
        <v>23250</v>
      </c>
      <c r="J40" s="40"/>
      <c r="K40" s="20">
        <f>SUM(K36:K38)</f>
        <v>422105</v>
      </c>
      <c r="L40" s="40"/>
      <c r="M40" s="20">
        <f>SUM(M36:M38)</f>
        <v>-4600</v>
      </c>
      <c r="N40" s="20"/>
      <c r="O40" s="20">
        <f t="shared" ref="O40" si="2">SUM(C40:N40)</f>
        <v>686588</v>
      </c>
    </row>
    <row r="41" spans="1:17" ht="24" customHeight="1">
      <c r="A41" s="3" t="s">
        <v>91</v>
      </c>
      <c r="C41" s="20">
        <v>0</v>
      </c>
      <c r="D41" s="40"/>
      <c r="E41" s="20">
        <v>0</v>
      </c>
      <c r="F41" s="40"/>
      <c r="G41" s="20">
        <v>0</v>
      </c>
      <c r="H41" s="40"/>
      <c r="I41" s="20">
        <v>0</v>
      </c>
      <c r="J41" s="40"/>
      <c r="K41" s="20">
        <f>'PL and Cashflow'!I99</f>
        <v>34726</v>
      </c>
      <c r="L41" s="40"/>
      <c r="M41" s="20">
        <v>0</v>
      </c>
      <c r="N41" s="20"/>
      <c r="O41" s="7">
        <f>SUM(C41:N41)</f>
        <v>34726</v>
      </c>
    </row>
    <row r="42" spans="1:17" ht="24" customHeight="1">
      <c r="A42" s="3" t="s">
        <v>79</v>
      </c>
      <c r="C42" s="41">
        <v>0</v>
      </c>
      <c r="D42" s="40"/>
      <c r="E42" s="41">
        <v>0</v>
      </c>
      <c r="F42" s="40"/>
      <c r="G42" s="41">
        <v>0</v>
      </c>
      <c r="H42" s="40"/>
      <c r="I42" s="41">
        <v>0</v>
      </c>
      <c r="J42" s="40"/>
      <c r="K42" s="41">
        <v>0</v>
      </c>
      <c r="L42" s="40"/>
      <c r="M42" s="41">
        <v>0</v>
      </c>
      <c r="N42" s="20"/>
      <c r="O42" s="18">
        <f>SUM(C42:N42)</f>
        <v>0</v>
      </c>
    </row>
    <row r="43" spans="1:17" ht="24" customHeight="1">
      <c r="A43" s="3" t="s">
        <v>73</v>
      </c>
      <c r="C43" s="7">
        <f>SUM(C41:C42)</f>
        <v>0</v>
      </c>
      <c r="D43" s="40"/>
      <c r="E43" s="7">
        <f>SUM(E41:E42)</f>
        <v>0</v>
      </c>
      <c r="F43" s="40"/>
      <c r="G43" s="7">
        <f>SUM(G41:H42)</f>
        <v>0</v>
      </c>
      <c r="H43" s="40"/>
      <c r="I43" s="7">
        <f>SUM(I41:I42)</f>
        <v>0</v>
      </c>
      <c r="J43" s="20"/>
      <c r="K43" s="7">
        <f>SUM(K41:K42)</f>
        <v>34726</v>
      </c>
      <c r="L43" s="40"/>
      <c r="M43" s="7">
        <f>SUM(M41:M42)</f>
        <v>0</v>
      </c>
      <c r="N43" s="40"/>
      <c r="O43" s="7">
        <f>SUM(O41:O42)</f>
        <v>34726</v>
      </c>
    </row>
    <row r="44" spans="1:17" ht="23.25" customHeight="1">
      <c r="A44" s="3" t="s">
        <v>229</v>
      </c>
      <c r="C44" s="20">
        <v>2827</v>
      </c>
      <c r="D44" s="40"/>
      <c r="E44" s="20">
        <v>2827</v>
      </c>
      <c r="F44" s="40"/>
      <c r="G44" s="20">
        <v>0</v>
      </c>
      <c r="H44" s="40"/>
      <c r="I44" s="20">
        <v>0</v>
      </c>
      <c r="J44" s="40"/>
      <c r="K44" s="20">
        <v>0</v>
      </c>
      <c r="L44" s="40"/>
      <c r="M44" s="20">
        <v>0</v>
      </c>
      <c r="N44" s="20"/>
      <c r="O44" s="20">
        <f>SUM(C44:N44)</f>
        <v>5654</v>
      </c>
    </row>
    <row r="45" spans="1:17" ht="23.25" customHeight="1">
      <c r="A45" s="3" t="s">
        <v>202</v>
      </c>
      <c r="C45" s="20">
        <v>0</v>
      </c>
      <c r="D45" s="40"/>
      <c r="E45" s="20">
        <v>0</v>
      </c>
      <c r="F45" s="40"/>
      <c r="G45" s="20">
        <v>1568</v>
      </c>
      <c r="H45" s="40"/>
      <c r="I45" s="20">
        <v>0</v>
      </c>
      <c r="J45" s="40"/>
      <c r="K45" s="20">
        <v>0</v>
      </c>
      <c r="L45" s="40"/>
      <c r="M45" s="20">
        <v>0</v>
      </c>
      <c r="N45" s="20"/>
      <c r="O45" s="20">
        <f>SUM(C45:N45)</f>
        <v>1568</v>
      </c>
    </row>
    <row r="46" spans="1:17" ht="24" customHeight="1">
      <c r="A46" s="3" t="s">
        <v>217</v>
      </c>
      <c r="C46" s="20">
        <v>0</v>
      </c>
      <c r="D46" s="40"/>
      <c r="E46" s="20">
        <v>0</v>
      </c>
      <c r="F46" s="40"/>
      <c r="G46" s="20">
        <v>0</v>
      </c>
      <c r="H46" s="40"/>
      <c r="I46" s="20">
        <v>0</v>
      </c>
      <c r="J46" s="40"/>
      <c r="K46" s="20">
        <v>-78080</v>
      </c>
      <c r="L46" s="40"/>
      <c r="M46" s="20">
        <v>0</v>
      </c>
      <c r="N46" s="20"/>
      <c r="O46" s="20">
        <f>SUM(C46:N46)</f>
        <v>-78080</v>
      </c>
    </row>
    <row r="47" spans="1:17" ht="24" customHeight="1" thickBot="1">
      <c r="A47" s="2" t="s">
        <v>158</v>
      </c>
      <c r="C47" s="42">
        <f>SUM(C40,C43:C46)</f>
        <v>156160</v>
      </c>
      <c r="D47" s="40"/>
      <c r="E47" s="42">
        <f>SUM(E40,E43:E46)</f>
        <v>93760</v>
      </c>
      <c r="F47" s="40"/>
      <c r="G47" s="42">
        <f>SUM(G40,G43:G46)</f>
        <v>3135</v>
      </c>
      <c r="H47" s="40"/>
      <c r="I47" s="42">
        <f>SUM(I40,I43:I46)</f>
        <v>23250</v>
      </c>
      <c r="J47" s="40"/>
      <c r="K47" s="42">
        <f>SUM(K40,K43:K46)</f>
        <v>378751</v>
      </c>
      <c r="L47" s="40"/>
      <c r="M47" s="42">
        <f>SUM(M40,M43:M46)</f>
        <v>-4600</v>
      </c>
      <c r="N47" s="40"/>
      <c r="O47" s="42">
        <f>SUM(O40,O43:O46)</f>
        <v>650456</v>
      </c>
    </row>
    <row r="48" spans="1:17" ht="19.5" customHeight="1" thickTop="1">
      <c r="C48" s="8"/>
      <c r="D48" s="31"/>
      <c r="E48" s="19"/>
      <c r="F48" s="31"/>
      <c r="G48" s="19"/>
      <c r="H48" s="31"/>
      <c r="I48" s="8"/>
      <c r="J48" s="31"/>
      <c r="K48" s="8"/>
      <c r="L48" s="31"/>
      <c r="M48" s="19"/>
      <c r="N48" s="8"/>
      <c r="O48" s="8">
        <f>O47-BS!I89</f>
        <v>0</v>
      </c>
      <c r="Q48" s="3" t="s">
        <v>30</v>
      </c>
    </row>
    <row r="49" spans="1:17" ht="24" customHeight="1">
      <c r="A49" s="3" t="s">
        <v>83</v>
      </c>
      <c r="E49" s="50"/>
      <c r="G49" s="50"/>
      <c r="I49" s="3" t="s">
        <v>30</v>
      </c>
      <c r="M49" s="50"/>
    </row>
    <row r="50" spans="1:17" ht="24" customHeight="1">
      <c r="C50" s="53"/>
      <c r="D50" s="53"/>
      <c r="E50" s="12"/>
      <c r="F50" s="53"/>
      <c r="G50" s="12"/>
      <c r="H50" s="53"/>
      <c r="I50" s="12"/>
      <c r="J50" s="12"/>
      <c r="K50" s="8"/>
      <c r="L50" s="53"/>
      <c r="M50" s="12"/>
      <c r="Q50" s="3" t="s">
        <v>30</v>
      </c>
    </row>
    <row r="51" spans="1:17" ht="24" customHeight="1">
      <c r="C51" s="53"/>
      <c r="D51" s="53"/>
      <c r="E51" s="12"/>
      <c r="F51" s="53"/>
      <c r="G51" s="12"/>
      <c r="H51" s="53"/>
      <c r="I51" s="12"/>
      <c r="J51" s="12"/>
      <c r="K51" s="8"/>
      <c r="L51" s="53"/>
      <c r="M51" s="12"/>
    </row>
    <row r="52" spans="1:17" ht="24" customHeight="1">
      <c r="C52" s="53"/>
      <c r="D52" s="53"/>
      <c r="E52" s="12"/>
      <c r="F52" s="53"/>
      <c r="G52" s="12"/>
      <c r="H52" s="53"/>
      <c r="I52" s="12"/>
      <c r="J52" s="12"/>
      <c r="K52" s="8"/>
      <c r="L52" s="53"/>
      <c r="M52" s="12"/>
    </row>
  </sheetData>
  <mergeCells count="14">
    <mergeCell ref="C28:O28"/>
    <mergeCell ref="I32:K32"/>
    <mergeCell ref="A23:O23"/>
    <mergeCell ref="A24:O24"/>
    <mergeCell ref="A25:O25"/>
    <mergeCell ref="A26:V26"/>
    <mergeCell ref="A27:O27"/>
    <mergeCell ref="I10:K10"/>
    <mergeCell ref="C6:O6"/>
    <mergeCell ref="A1:O1"/>
    <mergeCell ref="A3:O3"/>
    <mergeCell ref="A5:O5"/>
    <mergeCell ref="A2:O2"/>
    <mergeCell ref="A4:V4"/>
  </mergeCells>
  <phoneticPr fontId="17" type="noConversion"/>
  <printOptions horizontalCentered="1"/>
  <pageMargins left="0.39370078740157483" right="0.39370078740157483" top="0.82677165354330717" bottom="0.19685039370078741" header="0.19685039370078741" footer="0.19685039370078741"/>
  <pageSetup paperSize="9" scale="82" firstPageNumber="8" orientation="landscape" useFirstPageNumber="1" r:id="rId1"/>
  <headerFooter alignWithMargins="0"/>
  <rowBreaks count="1" manualBreakCount="1">
    <brk id="22" max="14" man="1"/>
  </rowBreaks>
  <ignoredErrors>
    <ignoredError sqref="C17 E17 I17 G17 K17 M17" formulaRange="1"/>
    <ignoredError sqref="O1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 and Cashflow</vt:lpstr>
      <vt:lpstr>SE-CONSO</vt:lpstr>
      <vt:lpstr>SE-Equity</vt:lpstr>
      <vt:lpstr>'PL and Cashflow'!Print_Area</vt:lpstr>
      <vt:lpstr>'SE-CONSO'!Print_Area</vt:lpstr>
      <vt:lpstr>'SE-Equity'!Print_Area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AmataCorporation</dc:title>
  <dc:creator>PEM</dc:creator>
  <cp:lastModifiedBy>siraporn</cp:lastModifiedBy>
  <cp:lastPrinted>2020-08-13T15:08:50Z</cp:lastPrinted>
  <dcterms:created xsi:type="dcterms:W3CDTF">2006-05-08T17:23:03Z</dcterms:created>
  <dcterms:modified xsi:type="dcterms:W3CDTF">2020-08-14T09:47:57Z</dcterms:modified>
</cp:coreProperties>
</file>