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0490" windowHeight="7545"/>
  </bookViews>
  <sheets>
    <sheet name="BS" sheetId="6" r:id="rId1"/>
    <sheet name="PL and CF" sheetId="4" r:id="rId2"/>
    <sheet name="SE Conso" sheetId="2" r:id="rId3"/>
    <sheet name="SE Equity" sheetId="3" r:id="rId4"/>
  </sheets>
  <definedNames>
    <definedName name="amatae2" localSheetId="0">BS!$A$1:$J$71</definedName>
    <definedName name="_xlnm.Print_Area" localSheetId="0">BS!$A$1:$K$98</definedName>
    <definedName name="_xlnm.Print_Area" localSheetId="2">'SE Conso'!$A$1:$V$57</definedName>
    <definedName name="_xlnm.Print_Area" localSheetId="3">'SE Equity'!$A$1:$N$46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0" i="3" l="1"/>
  <c r="H40" i="3"/>
  <c r="F40" i="3"/>
  <c r="D40" i="3"/>
  <c r="B40" i="3"/>
  <c r="N39" i="3"/>
  <c r="B37" i="3"/>
  <c r="L16" i="3" l="1"/>
  <c r="J16" i="3"/>
  <c r="H16" i="3"/>
  <c r="F16" i="3"/>
  <c r="D16" i="3"/>
  <c r="B16" i="3"/>
  <c r="N15" i="3"/>
  <c r="H75" i="4" l="1"/>
  <c r="F75" i="4"/>
  <c r="D75" i="4"/>
  <c r="H70" i="4"/>
  <c r="F70" i="4"/>
  <c r="D70" i="4"/>
  <c r="H16" i="4"/>
  <c r="H11" i="4"/>
  <c r="F11" i="4"/>
  <c r="F16" i="4"/>
  <c r="D59" i="6"/>
  <c r="F59" i="6"/>
  <c r="H59" i="6"/>
  <c r="D51" i="6"/>
  <c r="F51" i="6"/>
  <c r="H51" i="6"/>
  <c r="H16" i="6"/>
  <c r="F16" i="6"/>
  <c r="D16" i="6"/>
  <c r="H17" i="4" l="1"/>
  <c r="H20" i="4" s="1"/>
  <c r="F17" i="4"/>
  <c r="F20" i="4" s="1"/>
  <c r="H76" i="4"/>
  <c r="H79" i="4" s="1"/>
  <c r="D76" i="4"/>
  <c r="D79" i="4" s="1"/>
  <c r="F76" i="4"/>
  <c r="F79" i="4" s="1"/>
  <c r="P46" i="2"/>
  <c r="R46" i="2" s="1"/>
  <c r="V46" i="2" s="1"/>
  <c r="N43" i="3" l="1"/>
  <c r="N42" i="3"/>
  <c r="N41" i="3"/>
  <c r="L37" i="3"/>
  <c r="J37" i="3"/>
  <c r="H37" i="3"/>
  <c r="F37" i="3"/>
  <c r="D37" i="3"/>
  <c r="N36" i="3"/>
  <c r="N34" i="3"/>
  <c r="F18" i="3"/>
  <c r="P54" i="2"/>
  <c r="R54" i="2" s="1"/>
  <c r="V54" i="2" s="1"/>
  <c r="P53" i="2"/>
  <c r="R53" i="2" s="1"/>
  <c r="V53" i="2" s="1"/>
  <c r="P52" i="2"/>
  <c r="R52" i="2" s="1"/>
  <c r="V52" i="2" s="1"/>
  <c r="F44" i="3" l="1"/>
  <c r="T44" i="2" l="1"/>
  <c r="T48" i="2" s="1"/>
  <c r="N44" i="2"/>
  <c r="N48" i="2" s="1"/>
  <c r="L44" i="2"/>
  <c r="L48" i="2" s="1"/>
  <c r="J44" i="2"/>
  <c r="J48" i="2" s="1"/>
  <c r="H44" i="2"/>
  <c r="H48" i="2" s="1"/>
  <c r="F44" i="2"/>
  <c r="F48" i="2" s="1"/>
  <c r="D44" i="2"/>
  <c r="D48" i="2" s="1"/>
  <c r="B44" i="2"/>
  <c r="B48" i="2" s="1"/>
  <c r="P42" i="2"/>
  <c r="R42" i="2" s="1"/>
  <c r="V42" i="2" s="1"/>
  <c r="P38" i="2"/>
  <c r="R38" i="2" s="1"/>
  <c r="V38" i="2" s="1"/>
  <c r="T16" i="2"/>
  <c r="F51" i="2"/>
  <c r="F18" i="2"/>
  <c r="F20" i="2" s="1"/>
  <c r="F55" i="2" l="1"/>
  <c r="J86" i="6"/>
  <c r="J88" i="6" s="1"/>
  <c r="H86" i="6"/>
  <c r="H88" i="6" s="1"/>
  <c r="F86" i="6"/>
  <c r="F88" i="6" s="1"/>
  <c r="D86" i="6"/>
  <c r="D88" i="6" s="1"/>
  <c r="J59" i="6"/>
  <c r="J51" i="6"/>
  <c r="J27" i="6"/>
  <c r="H27" i="6"/>
  <c r="F27" i="6"/>
  <c r="D27" i="6"/>
  <c r="J16" i="6"/>
  <c r="J28" i="6" l="1"/>
  <c r="J60" i="6"/>
  <c r="J89" i="6" s="1"/>
  <c r="F60" i="6"/>
  <c r="F89" i="6" s="1"/>
  <c r="F28" i="6"/>
  <c r="H60" i="6"/>
  <c r="H89" i="6" s="1"/>
  <c r="D60" i="6"/>
  <c r="D89" i="6" s="1"/>
  <c r="H28" i="6"/>
  <c r="D28" i="6"/>
  <c r="J88" i="4"/>
  <c r="H88" i="4"/>
  <c r="F88" i="4"/>
  <c r="D88" i="4"/>
  <c r="J29" i="4"/>
  <c r="H29" i="4"/>
  <c r="F29" i="4"/>
  <c r="D29" i="4"/>
  <c r="J90" i="6" l="1"/>
  <c r="F90" i="6"/>
  <c r="H90" i="6"/>
  <c r="D90" i="6"/>
  <c r="H181" i="4"/>
  <c r="J181" i="4" l="1"/>
  <c r="F181" i="4"/>
  <c r="D181" i="4"/>
  <c r="J172" i="4" l="1"/>
  <c r="F172" i="4"/>
  <c r="J75" i="4"/>
  <c r="J70" i="4"/>
  <c r="J16" i="4"/>
  <c r="J11" i="4"/>
  <c r="J17" i="4" l="1"/>
  <c r="J20" i="4" s="1"/>
  <c r="J22" i="4" s="1"/>
  <c r="J42" i="4" s="1"/>
  <c r="J54" i="4" s="1"/>
  <c r="F81" i="4"/>
  <c r="F101" i="4" s="1"/>
  <c r="F112" i="4" s="1"/>
  <c r="J76" i="4"/>
  <c r="J79" i="4" s="1"/>
  <c r="J81" i="4" s="1"/>
  <c r="J101" i="4" s="1"/>
  <c r="J112" i="4" s="1"/>
  <c r="F22" i="4"/>
  <c r="F42" i="4" s="1"/>
  <c r="F54" i="4" s="1"/>
  <c r="J16" i="2" l="1"/>
  <c r="J31" i="4"/>
  <c r="J47" i="4" s="1"/>
  <c r="F103" i="4"/>
  <c r="F90" i="4"/>
  <c r="F108" i="4" s="1"/>
  <c r="F106" i="4" s="1"/>
  <c r="F44" i="4"/>
  <c r="F31" i="4"/>
  <c r="F49" i="4" s="1"/>
  <c r="F47" i="4" s="1"/>
  <c r="J90" i="4"/>
  <c r="J106" i="4" s="1"/>
  <c r="T49" i="2"/>
  <c r="N51" i="2" l="1"/>
  <c r="N55" i="2" s="1"/>
  <c r="H51" i="2"/>
  <c r="H55" i="2" s="1"/>
  <c r="D51" i="2"/>
  <c r="D55" i="2" s="1"/>
  <c r="B51" i="2"/>
  <c r="B55" i="2" s="1"/>
  <c r="T51" i="2"/>
  <c r="T55" i="2" s="1"/>
  <c r="P49" i="2"/>
  <c r="P44" i="2"/>
  <c r="P48" i="2" s="1"/>
  <c r="L44" i="3"/>
  <c r="H44" i="3"/>
  <c r="D44" i="3"/>
  <c r="B44" i="3"/>
  <c r="N37" i="3"/>
  <c r="R44" i="2" l="1"/>
  <c r="R48" i="2" s="1"/>
  <c r="L18" i="3"/>
  <c r="H18" i="3"/>
  <c r="D18" i="3"/>
  <c r="B18" i="3"/>
  <c r="J125" i="4" l="1"/>
  <c r="J141" i="4" s="1"/>
  <c r="J152" i="4" s="1"/>
  <c r="J155" i="4" s="1"/>
  <c r="J183" i="4" s="1"/>
  <c r="J185" i="4" s="1"/>
  <c r="F125" i="4"/>
  <c r="F141" i="4" s="1"/>
  <c r="F152" i="4" s="1"/>
  <c r="F155" i="4" s="1"/>
  <c r="F183" i="4" s="1"/>
  <c r="F185" i="4" s="1"/>
  <c r="V44" i="2"/>
  <c r="V48" i="2" s="1"/>
  <c r="P19" i="2"/>
  <c r="P16" i="2"/>
  <c r="N18" i="2"/>
  <c r="N20" i="2" s="1"/>
  <c r="H18" i="2"/>
  <c r="H20" i="2" s="1"/>
  <c r="D18" i="2"/>
  <c r="D20" i="2" s="1"/>
  <c r="B18" i="2"/>
  <c r="B20" i="2" s="1"/>
  <c r="T18" i="2" l="1"/>
  <c r="T20" i="2" s="1"/>
  <c r="N17" i="3" l="1"/>
  <c r="R19" i="2"/>
  <c r="V19" i="2" l="1"/>
  <c r="D81" i="4" l="1"/>
  <c r="D101" i="4" s="1"/>
  <c r="D112" i="4" s="1"/>
  <c r="N13" i="3"/>
  <c r="J51" i="2" l="1"/>
  <c r="J55" i="2" s="1"/>
  <c r="D125" i="4"/>
  <c r="J18" i="2"/>
  <c r="J20" i="2" s="1"/>
  <c r="R16" i="2"/>
  <c r="H81" i="4"/>
  <c r="H125" i="4"/>
  <c r="D90" i="4"/>
  <c r="D108" i="4" s="1"/>
  <c r="D106" i="4" s="1"/>
  <c r="D103" i="4"/>
  <c r="L51" i="2" l="1"/>
  <c r="L55" i="2" s="1"/>
  <c r="P50" i="2"/>
  <c r="R49" i="2"/>
  <c r="V16" i="2"/>
  <c r="L18" i="2"/>
  <c r="L20" i="2" s="1"/>
  <c r="P17" i="2"/>
  <c r="H101" i="4"/>
  <c r="H90" i="4"/>
  <c r="V49" i="2" l="1"/>
  <c r="R50" i="2"/>
  <c r="V50" i="2" s="1"/>
  <c r="P51" i="2"/>
  <c r="P55" i="2" s="1"/>
  <c r="H106" i="4"/>
  <c r="J38" i="3"/>
  <c r="J40" i="3" s="1"/>
  <c r="J18" i="3"/>
  <c r="N14" i="3"/>
  <c r="N16" i="3" s="1"/>
  <c r="N18" i="3" s="1"/>
  <c r="P18" i="2"/>
  <c r="R17" i="2"/>
  <c r="V51" i="2" l="1"/>
  <c r="R51" i="2"/>
  <c r="R55" i="2" s="1"/>
  <c r="J44" i="3"/>
  <c r="N38" i="3"/>
  <c r="V17" i="2"/>
  <c r="V18" i="2" s="1"/>
  <c r="R18" i="2"/>
  <c r="N40" i="3" l="1"/>
  <c r="N44" i="3" s="1"/>
  <c r="N45" i="3" s="1"/>
  <c r="V55" i="2"/>
  <c r="V56" i="2" s="1"/>
  <c r="P15" i="2"/>
  <c r="P20" i="2" s="1"/>
  <c r="R15" i="2" l="1"/>
  <c r="R20" i="2" s="1"/>
  <c r="V15" i="2" l="1"/>
  <c r="V20" i="2" s="1"/>
  <c r="H172" i="4" l="1"/>
  <c r="D172" i="4"/>
  <c r="D16" i="4"/>
  <c r="D11" i="4"/>
  <c r="D17" i="4" s="1"/>
  <c r="D20" i="4" s="1"/>
  <c r="D22" i="4" l="1"/>
  <c r="H22" i="4"/>
  <c r="D141" i="4"/>
  <c r="D152" i="4" s="1"/>
  <c r="D155" i="4" s="1"/>
  <c r="D183" i="4" s="1"/>
  <c r="D31" i="4" l="1"/>
  <c r="D42" i="4"/>
  <c r="D185" i="4"/>
  <c r="H42" i="4"/>
  <c r="H31" i="4"/>
  <c r="H47" i="4" s="1"/>
  <c r="H141" i="4"/>
  <c r="H152" i="4" s="1"/>
  <c r="H155" i="4" s="1"/>
  <c r="H183" i="4" s="1"/>
  <c r="D49" i="4" l="1"/>
  <c r="D47" i="4" s="1"/>
  <c r="D44" i="4"/>
  <c r="H185" i="4"/>
</calcChain>
</file>

<file path=xl/sharedStrings.xml><?xml version="1.0" encoding="utf-8"?>
<sst xmlns="http://schemas.openxmlformats.org/spreadsheetml/2006/main" count="503" uniqueCount="234">
  <si>
    <t xml:space="preserve"> </t>
  </si>
  <si>
    <t>Note</t>
  </si>
  <si>
    <t>(Audited)</t>
  </si>
  <si>
    <t>but reviewed)</t>
  </si>
  <si>
    <t>Issued and</t>
  </si>
  <si>
    <t>share capital</t>
  </si>
  <si>
    <t>Retained earnings</t>
  </si>
  <si>
    <t>Unappropriated</t>
  </si>
  <si>
    <t>Total</t>
  </si>
  <si>
    <t>Cash and cash equivalents at beginning of period</t>
  </si>
  <si>
    <t>Cash and cash equivalents at end of period</t>
  </si>
  <si>
    <t>Separate financial statements</t>
  </si>
  <si>
    <t>Consolidated financial statements</t>
  </si>
  <si>
    <t>Cash flows from operating activities</t>
  </si>
  <si>
    <t>Cash flows from investing activities</t>
  </si>
  <si>
    <t>(Unit: Thousand Baht)</t>
  </si>
  <si>
    <t>Cash and cash equivalents</t>
  </si>
  <si>
    <t>Other current assets</t>
  </si>
  <si>
    <t>Other non-current assets</t>
  </si>
  <si>
    <t>Other current liabilities</t>
  </si>
  <si>
    <t>Share capital</t>
  </si>
  <si>
    <t>Other income</t>
  </si>
  <si>
    <t xml:space="preserve">   Depreciation</t>
  </si>
  <si>
    <t xml:space="preserve">   Other current assets</t>
  </si>
  <si>
    <t xml:space="preserve">   Other non-current assets</t>
  </si>
  <si>
    <t>Assets</t>
  </si>
  <si>
    <t>Current assets</t>
  </si>
  <si>
    <t>Total current assets</t>
  </si>
  <si>
    <t>Non-current assets</t>
  </si>
  <si>
    <t>Total non-current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</si>
  <si>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</si>
  <si>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</si>
  <si>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</si>
  <si>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</si>
  <si>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</si>
  <si>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Total shareholders' equity</t>
  </si>
  <si>
    <t>Total liabilities and shareholders' equity</t>
  </si>
  <si>
    <t>(Unaudited but reviewed)</t>
  </si>
  <si>
    <t>Total revenues</t>
  </si>
  <si>
    <t xml:space="preserve">Expenses </t>
  </si>
  <si>
    <t>Total expenses</t>
  </si>
  <si>
    <t xml:space="preserve">   operating assets and liabilities</t>
  </si>
  <si>
    <t>Administrative expenses</t>
  </si>
  <si>
    <t>Operating liabilities increase (decrease)</t>
  </si>
  <si>
    <t>Operating assets (increase) decrease</t>
  </si>
  <si>
    <t>Total equity</t>
  </si>
  <si>
    <t xml:space="preserve">   Unappropriated</t>
  </si>
  <si>
    <t>Directors</t>
  </si>
  <si>
    <t xml:space="preserve">   to net cash provided by (paid from) operating activities:</t>
  </si>
  <si>
    <t xml:space="preserve">Separate financial statements </t>
  </si>
  <si>
    <t>fully paid-up</t>
  </si>
  <si>
    <t>Other components of shareholders' equity</t>
  </si>
  <si>
    <t>Equity attributable to owners of the Company</t>
  </si>
  <si>
    <t>Equity holders of the Company</t>
  </si>
  <si>
    <t>Other comprehensive income:</t>
  </si>
  <si>
    <t>Other comprehensive income for the period</t>
  </si>
  <si>
    <t>Total comprehensive income for the period</t>
  </si>
  <si>
    <t>Other comprehensive income</t>
  </si>
  <si>
    <t>Other components of equity</t>
  </si>
  <si>
    <t>Total other</t>
  </si>
  <si>
    <t>components of</t>
  </si>
  <si>
    <t>shareholders'</t>
  </si>
  <si>
    <t>equity</t>
  </si>
  <si>
    <t>attributable to</t>
  </si>
  <si>
    <t>the Company</t>
  </si>
  <si>
    <t xml:space="preserve"> interests of</t>
  </si>
  <si>
    <t xml:space="preserve">Equity </t>
  </si>
  <si>
    <t xml:space="preserve"> non-controlling</t>
  </si>
  <si>
    <t>The accompanying notes are an integral part of the interim financial statements.</t>
  </si>
  <si>
    <t>Total comprehensive income attributable to:</t>
  </si>
  <si>
    <t>Exchange differences</t>
  </si>
  <si>
    <t>on translation of</t>
  </si>
  <si>
    <t xml:space="preserve">   Amortisation </t>
  </si>
  <si>
    <t>owners of</t>
  </si>
  <si>
    <t xml:space="preserve">Property, plant and equipment </t>
  </si>
  <si>
    <t>Trade and other payables</t>
  </si>
  <si>
    <t xml:space="preserve">   Trade and other payables</t>
  </si>
  <si>
    <t>Deferred tax assets</t>
  </si>
  <si>
    <t>Total assets</t>
  </si>
  <si>
    <t>Income tax payable</t>
  </si>
  <si>
    <t>Revenues</t>
  </si>
  <si>
    <t xml:space="preserve">Other comprehensive income to be reclassified </t>
  </si>
  <si>
    <t xml:space="preserve">    to profit or loss in subsequent periods:</t>
  </si>
  <si>
    <t xml:space="preserve">Basic earnings per share </t>
  </si>
  <si>
    <t>Sherwood Chemicals Public Company Limited and its subsidiaries</t>
  </si>
  <si>
    <t xml:space="preserve">Inventories </t>
  </si>
  <si>
    <t>Provision for long-term employee benefits</t>
  </si>
  <si>
    <t>Share premium</t>
  </si>
  <si>
    <t>Cost of sales</t>
  </si>
  <si>
    <t>Profit before income tax</t>
  </si>
  <si>
    <t xml:space="preserve">Other components </t>
  </si>
  <si>
    <t>of shareholders' equity</t>
  </si>
  <si>
    <t xml:space="preserve">   Inventories</t>
  </si>
  <si>
    <t xml:space="preserve">Intangible assets </t>
  </si>
  <si>
    <t>Profit for the period</t>
  </si>
  <si>
    <t>Profit attributable to:</t>
  </si>
  <si>
    <t>Adjustments to reconcile profit before income tax</t>
  </si>
  <si>
    <t>Profit from operating activities before changes in</t>
  </si>
  <si>
    <t>Sales</t>
  </si>
  <si>
    <t xml:space="preserve">Appropriated - </t>
  </si>
  <si>
    <t>Proceeds from sales of equipment</t>
  </si>
  <si>
    <t>Cash flows from financing activities</t>
  </si>
  <si>
    <t>Dividend paid</t>
  </si>
  <si>
    <t xml:space="preserve">   in foreign currency - net of income tax</t>
  </si>
  <si>
    <t>Exchange differences on translation of financial statements</t>
  </si>
  <si>
    <t xml:space="preserve">(Unaudited </t>
  </si>
  <si>
    <t>Sherwood Corporation (Thailand) Public Company Limited and its subsidiaries</t>
  </si>
  <si>
    <t>Non-controlling interests of the subsidiaries</t>
  </si>
  <si>
    <t>Investments in subsidiaries</t>
  </si>
  <si>
    <t xml:space="preserve">   Provision for long-term employee benefits</t>
  </si>
  <si>
    <t>Other</t>
  </si>
  <si>
    <t>comprehensive income</t>
  </si>
  <si>
    <t>Balance as at 1 January 2019</t>
  </si>
  <si>
    <t>Balance as at 30 June 2019</t>
  </si>
  <si>
    <t>Trade and other receivables</t>
  </si>
  <si>
    <t xml:space="preserve">   Registered</t>
  </si>
  <si>
    <t xml:space="preserve">   Issued and fully paid-up</t>
  </si>
  <si>
    <t>Selling and distribution expenses</t>
  </si>
  <si>
    <t>Finance cost</t>
  </si>
  <si>
    <t>Profit before income tax expenses</t>
  </si>
  <si>
    <t>Income tax expenses</t>
  </si>
  <si>
    <t xml:space="preserve">Earnings per share </t>
  </si>
  <si>
    <t xml:space="preserve">Diluted earnings per share </t>
  </si>
  <si>
    <t>Profit (loss) for the period</t>
  </si>
  <si>
    <t>Profit (loss) attributable to:</t>
  </si>
  <si>
    <t>Statements of financial position</t>
  </si>
  <si>
    <t>Statements of financial position (continued)</t>
  </si>
  <si>
    <t>Statements of comprehensive income</t>
  </si>
  <si>
    <t>(Unit: Thousand Baht, except earnings per share expressed in Baht)</t>
  </si>
  <si>
    <t>Profit (loss) before income tax expenses</t>
  </si>
  <si>
    <t>Income tax benefit (expenses)</t>
  </si>
  <si>
    <t>Statements of comprehensive income (continued)</t>
  </si>
  <si>
    <t xml:space="preserve">   Profit attributable to equity holders of the Company</t>
  </si>
  <si>
    <t>Cash flow statements</t>
  </si>
  <si>
    <t>Cash flow statements (continued)</t>
  </si>
  <si>
    <t>Statements of changes in shareholders' equity</t>
  </si>
  <si>
    <t>Statements of changes in shareholders' equity (continued)</t>
  </si>
  <si>
    <t xml:space="preserve">   Unrealised (gain) loss on exchange rate</t>
  </si>
  <si>
    <t xml:space="preserve">   Trade and other receivables</t>
  </si>
  <si>
    <t xml:space="preserve">   Other current liabilities</t>
  </si>
  <si>
    <t xml:space="preserve">   Payment of long-term employee benefits</t>
  </si>
  <si>
    <t>Cash from (used in) operating activities</t>
  </si>
  <si>
    <t>Increase in investments in subsidiaries</t>
  </si>
  <si>
    <t>Increase in short-term loans to other company</t>
  </si>
  <si>
    <t>Cash paid for acquisition of equipment</t>
  </si>
  <si>
    <t>Cash paid for acquisition of intangible assets</t>
  </si>
  <si>
    <t>For the six-month period ended 30 June 2020</t>
  </si>
  <si>
    <t>Balance as at 30 June 2020</t>
  </si>
  <si>
    <t>For the three-month period ended 30 June 2020</t>
  </si>
  <si>
    <t>31 December 2019</t>
  </si>
  <si>
    <t>3, 4</t>
  </si>
  <si>
    <t>Short-term loans to related parties</t>
  </si>
  <si>
    <t>Other non-current financial assets</t>
  </si>
  <si>
    <t>Other long-term investments</t>
  </si>
  <si>
    <t>Right-of-use assets</t>
  </si>
  <si>
    <t xml:space="preserve">Bank overdrafts and short-term loans from </t>
  </si>
  <si>
    <t xml:space="preserve">   financial institutions</t>
  </si>
  <si>
    <t>Short-term loans from other persons</t>
  </si>
  <si>
    <t xml:space="preserve">Short-term loan from director </t>
  </si>
  <si>
    <t>Current portion of long-term loans from</t>
  </si>
  <si>
    <t>Current portion of lease liabilities</t>
  </si>
  <si>
    <t>Non-current liabilities</t>
  </si>
  <si>
    <t xml:space="preserve">Long-term loans from financial institutions, </t>
  </si>
  <si>
    <t xml:space="preserve">   net of current portion</t>
  </si>
  <si>
    <t>Lease liabilities, net of current portion</t>
  </si>
  <si>
    <t>Other non-current liabilities</t>
  </si>
  <si>
    <t>Total non-current liabilities</t>
  </si>
  <si>
    <t xml:space="preserve">      465,000,000 ordinary shares of Baht 0.50 each</t>
  </si>
  <si>
    <t>Capital reserve for share-based payment</t>
  </si>
  <si>
    <t xml:space="preserve">    transactions</t>
  </si>
  <si>
    <t xml:space="preserve">   Appropriated - statutory reserve</t>
  </si>
  <si>
    <t>As at 30 June 2020</t>
  </si>
  <si>
    <t>30 June 2020</t>
  </si>
  <si>
    <t>Goodwill</t>
  </si>
  <si>
    <t>Deferred tax liabilities</t>
  </si>
  <si>
    <t xml:space="preserve">      312,321,200 ordinary shares of Baht 0.50 each</t>
  </si>
  <si>
    <t>Profit from operating activities</t>
  </si>
  <si>
    <t>Finance income</t>
  </si>
  <si>
    <t xml:space="preserve">      the Company</t>
  </si>
  <si>
    <t xml:space="preserve">   Profit (loss) attributable to equity holders of </t>
  </si>
  <si>
    <t xml:space="preserve">   Allowance for diminution in value of inventories (reversal)</t>
  </si>
  <si>
    <t xml:space="preserve">   Gain on debt forgiveness</t>
  </si>
  <si>
    <t xml:space="preserve">   Share-based payment transactions</t>
  </si>
  <si>
    <t xml:space="preserve">   Amortisation of deferred interest expense under </t>
  </si>
  <si>
    <t xml:space="preserve">   Interest expenses</t>
  </si>
  <si>
    <t xml:space="preserve">     lease agreements </t>
  </si>
  <si>
    <t xml:space="preserve">   Other non-current liabilities</t>
  </si>
  <si>
    <t>Net cash flows from (used in) operating activities</t>
  </si>
  <si>
    <t xml:space="preserve">   Cash paid for interest expenses</t>
  </si>
  <si>
    <t xml:space="preserve">   Cash paid for corporate income tax</t>
  </si>
  <si>
    <t>Increase in short-term loans to subsidiaries</t>
  </si>
  <si>
    <t>Net cash flows used in investing activities</t>
  </si>
  <si>
    <t xml:space="preserve">Increase (decrease) in short-term loans </t>
  </si>
  <si>
    <t xml:space="preserve">   from financial institutions</t>
  </si>
  <si>
    <t>Decrease in long-term loans from financial institutions</t>
  </si>
  <si>
    <t>Payment of lease liabilities</t>
  </si>
  <si>
    <t>Capital reserve</t>
  </si>
  <si>
    <t>for share-based</t>
  </si>
  <si>
    <t xml:space="preserve">payment </t>
  </si>
  <si>
    <t>transactions</t>
  </si>
  <si>
    <t>Actuarial</t>
  </si>
  <si>
    <t>the subsidiaries</t>
  </si>
  <si>
    <t>Dividend paid (Note 15)</t>
  </si>
  <si>
    <t>Cumulative effect of change in accounting</t>
  </si>
  <si>
    <t xml:space="preserve">   policy (Note 2)</t>
  </si>
  <si>
    <t>Balance as at 31 December 2019</t>
  </si>
  <si>
    <t xml:space="preserve">   - as previously reported</t>
  </si>
  <si>
    <t xml:space="preserve">   - as restated</t>
  </si>
  <si>
    <t>Cumulative effect of change in the fair values</t>
  </si>
  <si>
    <t xml:space="preserve">   of identifiable assets acquired and </t>
  </si>
  <si>
    <t xml:space="preserve">   combination (Note 6)</t>
  </si>
  <si>
    <t xml:space="preserve">   liabilities assumed from business </t>
  </si>
  <si>
    <t>Share-based payment transactions</t>
  </si>
  <si>
    <t>Consolidated financial statements (continued)</t>
  </si>
  <si>
    <t>Separate financial statements (continued)</t>
  </si>
  <si>
    <t>(Restated)</t>
  </si>
  <si>
    <t>Balance as at 1 January 2020</t>
  </si>
  <si>
    <t xml:space="preserve">   Allowance for doubtful accounts</t>
  </si>
  <si>
    <t xml:space="preserve">   Loss on sales of equipment and intangible assets</t>
  </si>
  <si>
    <t>Decrease in short-term loans from director and other persons</t>
  </si>
  <si>
    <t>Net cash flows from financing activities</t>
  </si>
  <si>
    <t>Net increase in cash and cash equivalents</t>
  </si>
  <si>
    <t xml:space="preserve">      (31 December 2019: 306,666,400 ordinary </t>
  </si>
  <si>
    <t xml:space="preserve">      shares of Baht 0.50 each)</t>
  </si>
  <si>
    <t>Profit (loss) from operating activities</t>
  </si>
  <si>
    <t>statutory reserve</t>
  </si>
  <si>
    <t xml:space="preserve">financial statements </t>
  </si>
  <si>
    <t>in foreign currency</t>
  </si>
  <si>
    <t xml:space="preserve"> gain (loss)</t>
  </si>
  <si>
    <t>Actuarial gain (loss)</t>
  </si>
  <si>
    <t>Proceeds from increase in share capital</t>
  </si>
  <si>
    <t>Decrease in translation adjustment</t>
  </si>
  <si>
    <t>Increase share capital (Note 11)</t>
  </si>
  <si>
    <t>Balance as at 1 January 2020 - as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</si>
</sst>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_);_(* \(#,##0.00\);_(* &quot;-&quot;_);_(@_)"/>
  </numFmts>
  <fonts count="16">
    <font>
      <sz val="14"/>
      <name val="CordiaUPC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name val="ApFont"/>
    </font>
    <font>
      <sz val="16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4" fillId="0" borderId="0"/>
    <xf numFmtId="0" fontId="15" fillId="0" borderId="0"/>
  </cellStyleXfs>
  <cellXfs count="141">
    <xf numFmtId="0" fontId="0" fillId="0" borderId="0" xfId="0"/>
    <xf numFmtId="164" fontId="4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4" fillId="0" borderId="0" xfId="2" applyFont="1" applyFill="1" applyAlignment="1"/>
    <xf numFmtId="164" fontId="4" fillId="0" borderId="0" xfId="1" applyNumberFormat="1" applyFont="1" applyFill="1" applyAlignment="1">
      <alignment horizontal="right"/>
    </xf>
    <xf numFmtId="0" fontId="8" fillId="0" borderId="0" xfId="2" applyFont="1" applyFill="1" applyAlignment="1">
      <alignment horizontal="center"/>
    </xf>
    <xf numFmtId="164" fontId="4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6" fontId="4" fillId="0" borderId="4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/>
    <xf numFmtId="167" fontId="9" fillId="0" borderId="0" xfId="0" applyNumberFormat="1" applyFont="1" applyFill="1" applyAlignment="1"/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/>
    <xf numFmtId="164" fontId="9" fillId="0" borderId="0" xfId="0" applyNumberFormat="1" applyFont="1" applyFill="1" applyBorder="1" applyAlignment="1"/>
    <xf numFmtId="164" fontId="9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2" applyFont="1" applyFill="1" applyAlignment="1"/>
    <xf numFmtId="164" fontId="4" fillId="0" borderId="0" xfId="1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0" xfId="1" applyNumberFormat="1" applyFont="1" applyFill="1" applyAlignment="1"/>
    <xf numFmtId="0" fontId="4" fillId="0" borderId="0" xfId="0" applyFont="1" applyFill="1" applyAlignment="1">
      <alignment horizontal="left"/>
    </xf>
    <xf numFmtId="164" fontId="4" fillId="0" borderId="2" xfId="1" applyNumberFormat="1" applyFont="1" applyFill="1" applyBorder="1" applyAlignment="1"/>
    <xf numFmtId="164" fontId="4" fillId="0" borderId="1" xfId="1" applyNumberFormat="1" applyFont="1" applyFill="1" applyBorder="1" applyAlignment="1"/>
    <xf numFmtId="166" fontId="4" fillId="0" borderId="0" xfId="1" applyNumberFormat="1" applyFont="1" applyFill="1" applyBorder="1" applyAlignment="1"/>
    <xf numFmtId="0" fontId="4" fillId="0" borderId="0" xfId="2" applyFont="1" applyFill="1" applyBorder="1" applyAlignment="1"/>
    <xf numFmtId="0" fontId="4" fillId="0" borderId="3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164" fontId="4" fillId="0" borderId="3" xfId="2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0" xfId="2" applyNumberFormat="1" applyFont="1" applyFill="1" applyBorder="1" applyAlignment="1"/>
    <xf numFmtId="37" fontId="4" fillId="0" borderId="0" xfId="0" applyNumberFormat="1" applyFont="1" applyFill="1" applyBorder="1" applyAlignment="1">
      <alignment horizontal="left"/>
    </xf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165" fontId="4" fillId="0" borderId="0" xfId="1" applyFont="1" applyFill="1" applyAlignment="1"/>
    <xf numFmtId="165" fontId="4" fillId="0" borderId="0" xfId="1" applyFont="1" applyFill="1" applyBorder="1" applyAlignment="1"/>
    <xf numFmtId="166" fontId="4" fillId="0" borderId="0" xfId="1" applyNumberFormat="1" applyFont="1" applyFill="1" applyAlignment="1"/>
    <xf numFmtId="164" fontId="4" fillId="0" borderId="2" xfId="0" applyNumberFormat="1" applyFont="1" applyFill="1" applyBorder="1" applyAlignment="1"/>
    <xf numFmtId="38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38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38" fontId="5" fillId="0" borderId="0" xfId="0" applyNumberFormat="1" applyFont="1" applyFill="1" applyAlignment="1"/>
    <xf numFmtId="49" fontId="1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0" fontId="8" fillId="0" borderId="0" xfId="0" applyFont="1" applyFill="1" applyAlignment="1"/>
    <xf numFmtId="164" fontId="10" fillId="0" borderId="0" xfId="2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/>
    <xf numFmtId="164" fontId="1" fillId="0" borderId="0" xfId="2" applyNumberFormat="1" applyFont="1" applyFill="1" applyAlignment="1">
      <alignment horizontal="right"/>
    </xf>
    <xf numFmtId="0" fontId="12" fillId="0" borderId="0" xfId="2" applyFont="1" applyFill="1" applyBorder="1" applyAlignment="1">
      <alignment horizontal="center" vertical="top"/>
    </xf>
    <xf numFmtId="165" fontId="4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4" fillId="0" borderId="2" xfId="0" applyFont="1" applyFill="1" applyBorder="1" applyAlignment="1"/>
    <xf numFmtId="0" fontId="4" fillId="0" borderId="0" xfId="4" applyFont="1" applyFill="1" applyAlignment="1"/>
    <xf numFmtId="164" fontId="4" fillId="0" borderId="4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168" fontId="4" fillId="0" borderId="4" xfId="1" applyNumberFormat="1" applyFont="1" applyFill="1" applyBorder="1" applyAlignment="1">
      <alignment horizontal="right"/>
    </xf>
    <xf numFmtId="37" fontId="5" fillId="0" borderId="0" xfId="5" applyNumberFormat="1" applyFont="1" applyFill="1" applyAlignment="1">
      <alignment horizontal="left"/>
    </xf>
    <xf numFmtId="4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15" fontId="4" fillId="0" borderId="0" xfId="6" quotePrefix="1" applyNumberFormat="1" applyFont="1" applyFill="1" applyBorder="1" applyAlignment="1">
      <alignment horizontal="center"/>
    </xf>
    <xf numFmtId="49" fontId="6" fillId="0" borderId="0" xfId="6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64" fontId="4" fillId="0" borderId="0" xfId="0" applyNumberFormat="1" applyFont="1" applyFill="1" applyAlignment="1"/>
    <xf numFmtId="0" fontId="5" fillId="0" borderId="0" xfId="0" applyFont="1" applyFill="1" applyBorder="1" applyAlignment="1"/>
    <xf numFmtId="39" fontId="4" fillId="0" borderId="0" xfId="0" applyNumberFormat="1" applyFont="1" applyFill="1" applyAlignment="1"/>
    <xf numFmtId="39" fontId="4" fillId="0" borderId="0" xfId="0" applyNumberFormat="1" applyFont="1" applyFill="1" applyBorder="1" applyAlignment="1"/>
    <xf numFmtId="0" fontId="4" fillId="0" borderId="6" xfId="0" applyFont="1" applyFill="1" applyBorder="1" applyAlignment="1"/>
    <xf numFmtId="0" fontId="4" fillId="0" borderId="0" xfId="7" applyNumberFormat="1" applyFont="1" applyFill="1" applyAlignment="1"/>
    <xf numFmtId="0" fontId="4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NumberFormat="1" applyFont="1" applyFill="1"/>
    <xf numFmtId="0" fontId="5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0" fontId="4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164" fontId="4" fillId="0" borderId="0" xfId="8" applyNumberFormat="1" applyFont="1" applyFill="1" applyBorder="1" applyAlignment="1"/>
    <xf numFmtId="167" fontId="1" fillId="0" borderId="0" xfId="0" applyNumberFormat="1" applyFont="1" applyFill="1" applyAlignment="1"/>
    <xf numFmtId="164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1" fillId="0" borderId="5" xfId="1" applyNumberFormat="1" applyFont="1" applyFill="1" applyBorder="1" applyAlignment="1">
      <alignment horizontal="center"/>
    </xf>
    <xf numFmtId="164" fontId="1" fillId="0" borderId="4" xfId="1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/>
    <xf numFmtId="164" fontId="1" fillId="0" borderId="0" xfId="0" applyNumberFormat="1" applyFont="1" applyFill="1" applyAlignment="1"/>
    <xf numFmtId="164" fontId="1" fillId="0" borderId="1" xfId="1" applyNumberFormat="1" applyFont="1" applyFill="1" applyBorder="1" applyAlignment="1">
      <alignment horizontal="center"/>
    </xf>
    <xf numFmtId="164" fontId="4" fillId="0" borderId="2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37" fontId="5" fillId="0" borderId="2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0" fontId="4" fillId="0" borderId="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Normal 2" xfId="3"/>
    <cellStyle name="Normal 3" xfId="4"/>
    <cellStyle name="Normal 3 7" xfId="6"/>
    <cellStyle name="Normal 40" xfId="8"/>
    <cellStyle name="Normal 6" xfId="7"/>
    <cellStyle name="Normal_BS - E" xfId="5"/>
    <cellStyle name="Normal_BS&amp;PLT Q1'20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showGridLines="0" tabSelected="1" view="pageBreakPreview" topLeftCell="A73" zoomScaleNormal="100" zoomScaleSheetLayoutView="100" workbookViewId="0">
      <selection activeCell="F79" sqref="F79"/>
    </sheetView>
  </sheetViews>
  <sheetFormatPr defaultColWidth="9" defaultRowHeight="23.45" customHeight="1"/>
  <cols>
    <col min="1" max="1" width="47.42578125" style="14" customWidth="1"/>
    <col min="2" max="2" width="6.140625" style="14" customWidth="1"/>
    <col min="3" max="3" width="1.140625" style="14" customWidth="1"/>
    <col min="4" max="4" width="18" style="14" customWidth="1"/>
    <col min="5" max="5" width="1.140625" style="33" customWidth="1"/>
    <col min="6" max="6" width="18.140625" style="14" customWidth="1"/>
    <col min="7" max="7" width="1.140625" style="33" customWidth="1"/>
    <col min="8" max="8" width="17.28515625" style="14" customWidth="1"/>
    <col min="9" max="9" width="1.140625" style="33" customWidth="1"/>
    <col min="10" max="10" width="17.28515625" style="14" customWidth="1"/>
    <col min="11" max="11" width="0.85546875" style="14" customWidth="1"/>
    <col min="12" max="12" width="16" style="14" bestFit="1" customWidth="1"/>
    <col min="13" max="256" width="9" style="14"/>
    <col min="257" max="257" width="47.42578125" style="14" customWidth="1"/>
    <col min="258" max="258" width="6.140625" style="14" customWidth="1"/>
    <col min="259" max="259" width="1.140625" style="14" customWidth="1"/>
    <col min="260" max="260" width="17.28515625" style="14" customWidth="1"/>
    <col min="261" max="261" width="1.140625" style="14" customWidth="1"/>
    <col min="262" max="262" width="17.28515625" style="14" customWidth="1"/>
    <col min="263" max="263" width="1.140625" style="14" customWidth="1"/>
    <col min="264" max="264" width="17.28515625" style="14" customWidth="1"/>
    <col min="265" max="265" width="1.140625" style="14" customWidth="1"/>
    <col min="266" max="266" width="17.28515625" style="14" customWidth="1"/>
    <col min="267" max="267" width="9" style="14"/>
    <col min="268" max="268" width="16" style="14" bestFit="1" customWidth="1"/>
    <col min="269" max="512" width="9" style="14"/>
    <col min="513" max="513" width="47.42578125" style="14" customWidth="1"/>
    <col min="514" max="514" width="6.140625" style="14" customWidth="1"/>
    <col min="515" max="515" width="1.140625" style="14" customWidth="1"/>
    <col min="516" max="516" width="17.28515625" style="14" customWidth="1"/>
    <col min="517" max="517" width="1.140625" style="14" customWidth="1"/>
    <col min="518" max="518" width="17.28515625" style="14" customWidth="1"/>
    <col min="519" max="519" width="1.140625" style="14" customWidth="1"/>
    <col min="520" max="520" width="17.28515625" style="14" customWidth="1"/>
    <col min="521" max="521" width="1.140625" style="14" customWidth="1"/>
    <col min="522" max="522" width="17.28515625" style="14" customWidth="1"/>
    <col min="523" max="523" width="9" style="14"/>
    <col min="524" max="524" width="16" style="14" bestFit="1" customWidth="1"/>
    <col min="525" max="768" width="9" style="14"/>
    <col min="769" max="769" width="47.42578125" style="14" customWidth="1"/>
    <col min="770" max="770" width="6.140625" style="14" customWidth="1"/>
    <col min="771" max="771" width="1.140625" style="14" customWidth="1"/>
    <col min="772" max="772" width="17.28515625" style="14" customWidth="1"/>
    <col min="773" max="773" width="1.140625" style="14" customWidth="1"/>
    <col min="774" max="774" width="17.28515625" style="14" customWidth="1"/>
    <col min="775" max="775" width="1.140625" style="14" customWidth="1"/>
    <col min="776" max="776" width="17.28515625" style="14" customWidth="1"/>
    <col min="777" max="777" width="1.140625" style="14" customWidth="1"/>
    <col min="778" max="778" width="17.28515625" style="14" customWidth="1"/>
    <col min="779" max="779" width="9" style="14"/>
    <col min="780" max="780" width="16" style="14" bestFit="1" customWidth="1"/>
    <col min="781" max="1024" width="9" style="14"/>
    <col min="1025" max="1025" width="47.42578125" style="14" customWidth="1"/>
    <col min="1026" max="1026" width="6.140625" style="14" customWidth="1"/>
    <col min="1027" max="1027" width="1.140625" style="14" customWidth="1"/>
    <col min="1028" max="1028" width="17.28515625" style="14" customWidth="1"/>
    <col min="1029" max="1029" width="1.140625" style="14" customWidth="1"/>
    <col min="1030" max="1030" width="17.28515625" style="14" customWidth="1"/>
    <col min="1031" max="1031" width="1.140625" style="14" customWidth="1"/>
    <col min="1032" max="1032" width="17.28515625" style="14" customWidth="1"/>
    <col min="1033" max="1033" width="1.140625" style="14" customWidth="1"/>
    <col min="1034" max="1034" width="17.28515625" style="14" customWidth="1"/>
    <col min="1035" max="1035" width="9" style="14"/>
    <col min="1036" max="1036" width="16" style="14" bestFit="1" customWidth="1"/>
    <col min="1037" max="1280" width="9" style="14"/>
    <col min="1281" max="1281" width="47.42578125" style="14" customWidth="1"/>
    <col min="1282" max="1282" width="6.140625" style="14" customWidth="1"/>
    <col min="1283" max="1283" width="1.140625" style="14" customWidth="1"/>
    <col min="1284" max="1284" width="17.28515625" style="14" customWidth="1"/>
    <col min="1285" max="1285" width="1.140625" style="14" customWidth="1"/>
    <col min="1286" max="1286" width="17.28515625" style="14" customWidth="1"/>
    <col min="1287" max="1287" width="1.140625" style="14" customWidth="1"/>
    <col min="1288" max="1288" width="17.28515625" style="14" customWidth="1"/>
    <col min="1289" max="1289" width="1.140625" style="14" customWidth="1"/>
    <col min="1290" max="1290" width="17.28515625" style="14" customWidth="1"/>
    <col min="1291" max="1291" width="9" style="14"/>
    <col min="1292" max="1292" width="16" style="14" bestFit="1" customWidth="1"/>
    <col min="1293" max="1536" width="9" style="14"/>
    <col min="1537" max="1537" width="47.42578125" style="14" customWidth="1"/>
    <col min="1538" max="1538" width="6.140625" style="14" customWidth="1"/>
    <col min="1539" max="1539" width="1.140625" style="14" customWidth="1"/>
    <col min="1540" max="1540" width="17.28515625" style="14" customWidth="1"/>
    <col min="1541" max="1541" width="1.140625" style="14" customWidth="1"/>
    <col min="1542" max="1542" width="17.28515625" style="14" customWidth="1"/>
    <col min="1543" max="1543" width="1.140625" style="14" customWidth="1"/>
    <col min="1544" max="1544" width="17.28515625" style="14" customWidth="1"/>
    <col min="1545" max="1545" width="1.140625" style="14" customWidth="1"/>
    <col min="1546" max="1546" width="17.28515625" style="14" customWidth="1"/>
    <col min="1547" max="1547" width="9" style="14"/>
    <col min="1548" max="1548" width="16" style="14" bestFit="1" customWidth="1"/>
    <col min="1549" max="1792" width="9" style="14"/>
    <col min="1793" max="1793" width="47.42578125" style="14" customWidth="1"/>
    <col min="1794" max="1794" width="6.140625" style="14" customWidth="1"/>
    <col min="1795" max="1795" width="1.140625" style="14" customWidth="1"/>
    <col min="1796" max="1796" width="17.28515625" style="14" customWidth="1"/>
    <col min="1797" max="1797" width="1.140625" style="14" customWidth="1"/>
    <col min="1798" max="1798" width="17.28515625" style="14" customWidth="1"/>
    <col min="1799" max="1799" width="1.140625" style="14" customWidth="1"/>
    <col min="1800" max="1800" width="17.28515625" style="14" customWidth="1"/>
    <col min="1801" max="1801" width="1.140625" style="14" customWidth="1"/>
    <col min="1802" max="1802" width="17.28515625" style="14" customWidth="1"/>
    <col min="1803" max="1803" width="9" style="14"/>
    <col min="1804" max="1804" width="16" style="14" bestFit="1" customWidth="1"/>
    <col min="1805" max="2048" width="9" style="14"/>
    <col min="2049" max="2049" width="47.42578125" style="14" customWidth="1"/>
    <col min="2050" max="2050" width="6.140625" style="14" customWidth="1"/>
    <col min="2051" max="2051" width="1.140625" style="14" customWidth="1"/>
    <col min="2052" max="2052" width="17.28515625" style="14" customWidth="1"/>
    <col min="2053" max="2053" width="1.140625" style="14" customWidth="1"/>
    <col min="2054" max="2054" width="17.28515625" style="14" customWidth="1"/>
    <col min="2055" max="2055" width="1.140625" style="14" customWidth="1"/>
    <col min="2056" max="2056" width="17.28515625" style="14" customWidth="1"/>
    <col min="2057" max="2057" width="1.140625" style="14" customWidth="1"/>
    <col min="2058" max="2058" width="17.28515625" style="14" customWidth="1"/>
    <col min="2059" max="2059" width="9" style="14"/>
    <col min="2060" max="2060" width="16" style="14" bestFit="1" customWidth="1"/>
    <col min="2061" max="2304" width="9" style="14"/>
    <col min="2305" max="2305" width="47.42578125" style="14" customWidth="1"/>
    <col min="2306" max="2306" width="6.140625" style="14" customWidth="1"/>
    <col min="2307" max="2307" width="1.140625" style="14" customWidth="1"/>
    <col min="2308" max="2308" width="17.28515625" style="14" customWidth="1"/>
    <col min="2309" max="2309" width="1.140625" style="14" customWidth="1"/>
    <col min="2310" max="2310" width="17.28515625" style="14" customWidth="1"/>
    <col min="2311" max="2311" width="1.140625" style="14" customWidth="1"/>
    <col min="2312" max="2312" width="17.28515625" style="14" customWidth="1"/>
    <col min="2313" max="2313" width="1.140625" style="14" customWidth="1"/>
    <col min="2314" max="2314" width="17.28515625" style="14" customWidth="1"/>
    <col min="2315" max="2315" width="9" style="14"/>
    <col min="2316" max="2316" width="16" style="14" bestFit="1" customWidth="1"/>
    <col min="2317" max="2560" width="9" style="14"/>
    <col min="2561" max="2561" width="47.42578125" style="14" customWidth="1"/>
    <col min="2562" max="2562" width="6.140625" style="14" customWidth="1"/>
    <col min="2563" max="2563" width="1.140625" style="14" customWidth="1"/>
    <col min="2564" max="2564" width="17.28515625" style="14" customWidth="1"/>
    <col min="2565" max="2565" width="1.140625" style="14" customWidth="1"/>
    <col min="2566" max="2566" width="17.28515625" style="14" customWidth="1"/>
    <col min="2567" max="2567" width="1.140625" style="14" customWidth="1"/>
    <col min="2568" max="2568" width="17.28515625" style="14" customWidth="1"/>
    <col min="2569" max="2569" width="1.140625" style="14" customWidth="1"/>
    <col min="2570" max="2570" width="17.28515625" style="14" customWidth="1"/>
    <col min="2571" max="2571" width="9" style="14"/>
    <col min="2572" max="2572" width="16" style="14" bestFit="1" customWidth="1"/>
    <col min="2573" max="2816" width="9" style="14"/>
    <col min="2817" max="2817" width="47.42578125" style="14" customWidth="1"/>
    <col min="2818" max="2818" width="6.140625" style="14" customWidth="1"/>
    <col min="2819" max="2819" width="1.140625" style="14" customWidth="1"/>
    <col min="2820" max="2820" width="17.28515625" style="14" customWidth="1"/>
    <col min="2821" max="2821" width="1.140625" style="14" customWidth="1"/>
    <col min="2822" max="2822" width="17.28515625" style="14" customWidth="1"/>
    <col min="2823" max="2823" width="1.140625" style="14" customWidth="1"/>
    <col min="2824" max="2824" width="17.28515625" style="14" customWidth="1"/>
    <col min="2825" max="2825" width="1.140625" style="14" customWidth="1"/>
    <col min="2826" max="2826" width="17.28515625" style="14" customWidth="1"/>
    <col min="2827" max="2827" width="9" style="14"/>
    <col min="2828" max="2828" width="16" style="14" bestFit="1" customWidth="1"/>
    <col min="2829" max="3072" width="9" style="14"/>
    <col min="3073" max="3073" width="47.42578125" style="14" customWidth="1"/>
    <col min="3074" max="3074" width="6.140625" style="14" customWidth="1"/>
    <col min="3075" max="3075" width="1.140625" style="14" customWidth="1"/>
    <col min="3076" max="3076" width="17.28515625" style="14" customWidth="1"/>
    <col min="3077" max="3077" width="1.140625" style="14" customWidth="1"/>
    <col min="3078" max="3078" width="17.28515625" style="14" customWidth="1"/>
    <col min="3079" max="3079" width="1.140625" style="14" customWidth="1"/>
    <col min="3080" max="3080" width="17.28515625" style="14" customWidth="1"/>
    <col min="3081" max="3081" width="1.140625" style="14" customWidth="1"/>
    <col min="3082" max="3082" width="17.28515625" style="14" customWidth="1"/>
    <col min="3083" max="3083" width="9" style="14"/>
    <col min="3084" max="3084" width="16" style="14" bestFit="1" customWidth="1"/>
    <col min="3085" max="3328" width="9" style="14"/>
    <col min="3329" max="3329" width="47.42578125" style="14" customWidth="1"/>
    <col min="3330" max="3330" width="6.140625" style="14" customWidth="1"/>
    <col min="3331" max="3331" width="1.140625" style="14" customWidth="1"/>
    <col min="3332" max="3332" width="17.28515625" style="14" customWidth="1"/>
    <col min="3333" max="3333" width="1.140625" style="14" customWidth="1"/>
    <col min="3334" max="3334" width="17.28515625" style="14" customWidth="1"/>
    <col min="3335" max="3335" width="1.140625" style="14" customWidth="1"/>
    <col min="3336" max="3336" width="17.28515625" style="14" customWidth="1"/>
    <col min="3337" max="3337" width="1.140625" style="14" customWidth="1"/>
    <col min="3338" max="3338" width="17.28515625" style="14" customWidth="1"/>
    <col min="3339" max="3339" width="9" style="14"/>
    <col min="3340" max="3340" width="16" style="14" bestFit="1" customWidth="1"/>
    <col min="3341" max="3584" width="9" style="14"/>
    <col min="3585" max="3585" width="47.42578125" style="14" customWidth="1"/>
    <col min="3586" max="3586" width="6.140625" style="14" customWidth="1"/>
    <col min="3587" max="3587" width="1.140625" style="14" customWidth="1"/>
    <col min="3588" max="3588" width="17.28515625" style="14" customWidth="1"/>
    <col min="3589" max="3589" width="1.140625" style="14" customWidth="1"/>
    <col min="3590" max="3590" width="17.28515625" style="14" customWidth="1"/>
    <col min="3591" max="3591" width="1.140625" style="14" customWidth="1"/>
    <col min="3592" max="3592" width="17.28515625" style="14" customWidth="1"/>
    <col min="3593" max="3593" width="1.140625" style="14" customWidth="1"/>
    <col min="3594" max="3594" width="17.28515625" style="14" customWidth="1"/>
    <col min="3595" max="3595" width="9" style="14"/>
    <col min="3596" max="3596" width="16" style="14" bestFit="1" customWidth="1"/>
    <col min="3597" max="3840" width="9" style="14"/>
    <col min="3841" max="3841" width="47.42578125" style="14" customWidth="1"/>
    <col min="3842" max="3842" width="6.140625" style="14" customWidth="1"/>
    <col min="3843" max="3843" width="1.140625" style="14" customWidth="1"/>
    <col min="3844" max="3844" width="17.28515625" style="14" customWidth="1"/>
    <col min="3845" max="3845" width="1.140625" style="14" customWidth="1"/>
    <col min="3846" max="3846" width="17.28515625" style="14" customWidth="1"/>
    <col min="3847" max="3847" width="1.140625" style="14" customWidth="1"/>
    <col min="3848" max="3848" width="17.28515625" style="14" customWidth="1"/>
    <col min="3849" max="3849" width="1.140625" style="14" customWidth="1"/>
    <col min="3850" max="3850" width="17.28515625" style="14" customWidth="1"/>
    <col min="3851" max="3851" width="9" style="14"/>
    <col min="3852" max="3852" width="16" style="14" bestFit="1" customWidth="1"/>
    <col min="3853" max="4096" width="9" style="14"/>
    <col min="4097" max="4097" width="47.42578125" style="14" customWidth="1"/>
    <col min="4098" max="4098" width="6.140625" style="14" customWidth="1"/>
    <col min="4099" max="4099" width="1.140625" style="14" customWidth="1"/>
    <col min="4100" max="4100" width="17.28515625" style="14" customWidth="1"/>
    <col min="4101" max="4101" width="1.140625" style="14" customWidth="1"/>
    <col min="4102" max="4102" width="17.28515625" style="14" customWidth="1"/>
    <col min="4103" max="4103" width="1.140625" style="14" customWidth="1"/>
    <col min="4104" max="4104" width="17.28515625" style="14" customWidth="1"/>
    <col min="4105" max="4105" width="1.140625" style="14" customWidth="1"/>
    <col min="4106" max="4106" width="17.28515625" style="14" customWidth="1"/>
    <col min="4107" max="4107" width="9" style="14"/>
    <col min="4108" max="4108" width="16" style="14" bestFit="1" customWidth="1"/>
    <col min="4109" max="4352" width="9" style="14"/>
    <col min="4353" max="4353" width="47.42578125" style="14" customWidth="1"/>
    <col min="4354" max="4354" width="6.140625" style="14" customWidth="1"/>
    <col min="4355" max="4355" width="1.140625" style="14" customWidth="1"/>
    <col min="4356" max="4356" width="17.28515625" style="14" customWidth="1"/>
    <col min="4357" max="4357" width="1.140625" style="14" customWidth="1"/>
    <col min="4358" max="4358" width="17.28515625" style="14" customWidth="1"/>
    <col min="4359" max="4359" width="1.140625" style="14" customWidth="1"/>
    <col min="4360" max="4360" width="17.28515625" style="14" customWidth="1"/>
    <col min="4361" max="4361" width="1.140625" style="14" customWidth="1"/>
    <col min="4362" max="4362" width="17.28515625" style="14" customWidth="1"/>
    <col min="4363" max="4363" width="9" style="14"/>
    <col min="4364" max="4364" width="16" style="14" bestFit="1" customWidth="1"/>
    <col min="4365" max="4608" width="9" style="14"/>
    <col min="4609" max="4609" width="47.42578125" style="14" customWidth="1"/>
    <col min="4610" max="4610" width="6.140625" style="14" customWidth="1"/>
    <col min="4611" max="4611" width="1.140625" style="14" customWidth="1"/>
    <col min="4612" max="4612" width="17.28515625" style="14" customWidth="1"/>
    <col min="4613" max="4613" width="1.140625" style="14" customWidth="1"/>
    <col min="4614" max="4614" width="17.28515625" style="14" customWidth="1"/>
    <col min="4615" max="4615" width="1.140625" style="14" customWidth="1"/>
    <col min="4616" max="4616" width="17.28515625" style="14" customWidth="1"/>
    <col min="4617" max="4617" width="1.140625" style="14" customWidth="1"/>
    <col min="4618" max="4618" width="17.28515625" style="14" customWidth="1"/>
    <col min="4619" max="4619" width="9" style="14"/>
    <col min="4620" max="4620" width="16" style="14" bestFit="1" customWidth="1"/>
    <col min="4621" max="4864" width="9" style="14"/>
    <col min="4865" max="4865" width="47.42578125" style="14" customWidth="1"/>
    <col min="4866" max="4866" width="6.140625" style="14" customWidth="1"/>
    <col min="4867" max="4867" width="1.140625" style="14" customWidth="1"/>
    <col min="4868" max="4868" width="17.28515625" style="14" customWidth="1"/>
    <col min="4869" max="4869" width="1.140625" style="14" customWidth="1"/>
    <col min="4870" max="4870" width="17.28515625" style="14" customWidth="1"/>
    <col min="4871" max="4871" width="1.140625" style="14" customWidth="1"/>
    <col min="4872" max="4872" width="17.28515625" style="14" customWidth="1"/>
    <col min="4873" max="4873" width="1.140625" style="14" customWidth="1"/>
    <col min="4874" max="4874" width="17.28515625" style="14" customWidth="1"/>
    <col min="4875" max="4875" width="9" style="14"/>
    <col min="4876" max="4876" width="16" style="14" bestFit="1" customWidth="1"/>
    <col min="4877" max="5120" width="9" style="14"/>
    <col min="5121" max="5121" width="47.42578125" style="14" customWidth="1"/>
    <col min="5122" max="5122" width="6.140625" style="14" customWidth="1"/>
    <col min="5123" max="5123" width="1.140625" style="14" customWidth="1"/>
    <col min="5124" max="5124" width="17.28515625" style="14" customWidth="1"/>
    <col min="5125" max="5125" width="1.140625" style="14" customWidth="1"/>
    <col min="5126" max="5126" width="17.28515625" style="14" customWidth="1"/>
    <col min="5127" max="5127" width="1.140625" style="14" customWidth="1"/>
    <col min="5128" max="5128" width="17.28515625" style="14" customWidth="1"/>
    <col min="5129" max="5129" width="1.140625" style="14" customWidth="1"/>
    <col min="5130" max="5130" width="17.28515625" style="14" customWidth="1"/>
    <col min="5131" max="5131" width="9" style="14"/>
    <col min="5132" max="5132" width="16" style="14" bestFit="1" customWidth="1"/>
    <col min="5133" max="5376" width="9" style="14"/>
    <col min="5377" max="5377" width="47.42578125" style="14" customWidth="1"/>
    <col min="5378" max="5378" width="6.140625" style="14" customWidth="1"/>
    <col min="5379" max="5379" width="1.140625" style="14" customWidth="1"/>
    <col min="5380" max="5380" width="17.28515625" style="14" customWidth="1"/>
    <col min="5381" max="5381" width="1.140625" style="14" customWidth="1"/>
    <col min="5382" max="5382" width="17.28515625" style="14" customWidth="1"/>
    <col min="5383" max="5383" width="1.140625" style="14" customWidth="1"/>
    <col min="5384" max="5384" width="17.28515625" style="14" customWidth="1"/>
    <col min="5385" max="5385" width="1.140625" style="14" customWidth="1"/>
    <col min="5386" max="5386" width="17.28515625" style="14" customWidth="1"/>
    <col min="5387" max="5387" width="9" style="14"/>
    <col min="5388" max="5388" width="16" style="14" bestFit="1" customWidth="1"/>
    <col min="5389" max="5632" width="9" style="14"/>
    <col min="5633" max="5633" width="47.42578125" style="14" customWidth="1"/>
    <col min="5634" max="5634" width="6.140625" style="14" customWidth="1"/>
    <col min="5635" max="5635" width="1.140625" style="14" customWidth="1"/>
    <col min="5636" max="5636" width="17.28515625" style="14" customWidth="1"/>
    <col min="5637" max="5637" width="1.140625" style="14" customWidth="1"/>
    <col min="5638" max="5638" width="17.28515625" style="14" customWidth="1"/>
    <col min="5639" max="5639" width="1.140625" style="14" customWidth="1"/>
    <col min="5640" max="5640" width="17.28515625" style="14" customWidth="1"/>
    <col min="5641" max="5641" width="1.140625" style="14" customWidth="1"/>
    <col min="5642" max="5642" width="17.28515625" style="14" customWidth="1"/>
    <col min="5643" max="5643" width="9" style="14"/>
    <col min="5644" max="5644" width="16" style="14" bestFit="1" customWidth="1"/>
    <col min="5645" max="5888" width="9" style="14"/>
    <col min="5889" max="5889" width="47.42578125" style="14" customWidth="1"/>
    <col min="5890" max="5890" width="6.140625" style="14" customWidth="1"/>
    <col min="5891" max="5891" width="1.140625" style="14" customWidth="1"/>
    <col min="5892" max="5892" width="17.28515625" style="14" customWidth="1"/>
    <col min="5893" max="5893" width="1.140625" style="14" customWidth="1"/>
    <col min="5894" max="5894" width="17.28515625" style="14" customWidth="1"/>
    <col min="5895" max="5895" width="1.140625" style="14" customWidth="1"/>
    <col min="5896" max="5896" width="17.28515625" style="14" customWidth="1"/>
    <col min="5897" max="5897" width="1.140625" style="14" customWidth="1"/>
    <col min="5898" max="5898" width="17.28515625" style="14" customWidth="1"/>
    <col min="5899" max="5899" width="9" style="14"/>
    <col min="5900" max="5900" width="16" style="14" bestFit="1" customWidth="1"/>
    <col min="5901" max="6144" width="9" style="14"/>
    <col min="6145" max="6145" width="47.42578125" style="14" customWidth="1"/>
    <col min="6146" max="6146" width="6.140625" style="14" customWidth="1"/>
    <col min="6147" max="6147" width="1.140625" style="14" customWidth="1"/>
    <col min="6148" max="6148" width="17.28515625" style="14" customWidth="1"/>
    <col min="6149" max="6149" width="1.140625" style="14" customWidth="1"/>
    <col min="6150" max="6150" width="17.28515625" style="14" customWidth="1"/>
    <col min="6151" max="6151" width="1.140625" style="14" customWidth="1"/>
    <col min="6152" max="6152" width="17.28515625" style="14" customWidth="1"/>
    <col min="6153" max="6153" width="1.140625" style="14" customWidth="1"/>
    <col min="6154" max="6154" width="17.28515625" style="14" customWidth="1"/>
    <col min="6155" max="6155" width="9" style="14"/>
    <col min="6156" max="6156" width="16" style="14" bestFit="1" customWidth="1"/>
    <col min="6157" max="6400" width="9" style="14"/>
    <col min="6401" max="6401" width="47.42578125" style="14" customWidth="1"/>
    <col min="6402" max="6402" width="6.140625" style="14" customWidth="1"/>
    <col min="6403" max="6403" width="1.140625" style="14" customWidth="1"/>
    <col min="6404" max="6404" width="17.28515625" style="14" customWidth="1"/>
    <col min="6405" max="6405" width="1.140625" style="14" customWidth="1"/>
    <col min="6406" max="6406" width="17.28515625" style="14" customWidth="1"/>
    <col min="6407" max="6407" width="1.140625" style="14" customWidth="1"/>
    <col min="6408" max="6408" width="17.28515625" style="14" customWidth="1"/>
    <col min="6409" max="6409" width="1.140625" style="14" customWidth="1"/>
    <col min="6410" max="6410" width="17.28515625" style="14" customWidth="1"/>
    <col min="6411" max="6411" width="9" style="14"/>
    <col min="6412" max="6412" width="16" style="14" bestFit="1" customWidth="1"/>
    <col min="6413" max="6656" width="9" style="14"/>
    <col min="6657" max="6657" width="47.42578125" style="14" customWidth="1"/>
    <col min="6658" max="6658" width="6.140625" style="14" customWidth="1"/>
    <col min="6659" max="6659" width="1.140625" style="14" customWidth="1"/>
    <col min="6660" max="6660" width="17.28515625" style="14" customWidth="1"/>
    <col min="6661" max="6661" width="1.140625" style="14" customWidth="1"/>
    <col min="6662" max="6662" width="17.28515625" style="14" customWidth="1"/>
    <col min="6663" max="6663" width="1.140625" style="14" customWidth="1"/>
    <col min="6664" max="6664" width="17.28515625" style="14" customWidth="1"/>
    <col min="6665" max="6665" width="1.140625" style="14" customWidth="1"/>
    <col min="6666" max="6666" width="17.28515625" style="14" customWidth="1"/>
    <col min="6667" max="6667" width="9" style="14"/>
    <col min="6668" max="6668" width="16" style="14" bestFit="1" customWidth="1"/>
    <col min="6669" max="6912" width="9" style="14"/>
    <col min="6913" max="6913" width="47.42578125" style="14" customWidth="1"/>
    <col min="6914" max="6914" width="6.140625" style="14" customWidth="1"/>
    <col min="6915" max="6915" width="1.140625" style="14" customWidth="1"/>
    <col min="6916" max="6916" width="17.28515625" style="14" customWidth="1"/>
    <col min="6917" max="6917" width="1.140625" style="14" customWidth="1"/>
    <col min="6918" max="6918" width="17.28515625" style="14" customWidth="1"/>
    <col min="6919" max="6919" width="1.140625" style="14" customWidth="1"/>
    <col min="6920" max="6920" width="17.28515625" style="14" customWidth="1"/>
    <col min="6921" max="6921" width="1.140625" style="14" customWidth="1"/>
    <col min="6922" max="6922" width="17.28515625" style="14" customWidth="1"/>
    <col min="6923" max="6923" width="9" style="14"/>
    <col min="6924" max="6924" width="16" style="14" bestFit="1" customWidth="1"/>
    <col min="6925" max="7168" width="9" style="14"/>
    <col min="7169" max="7169" width="47.42578125" style="14" customWidth="1"/>
    <col min="7170" max="7170" width="6.140625" style="14" customWidth="1"/>
    <col min="7171" max="7171" width="1.140625" style="14" customWidth="1"/>
    <col min="7172" max="7172" width="17.28515625" style="14" customWidth="1"/>
    <col min="7173" max="7173" width="1.140625" style="14" customWidth="1"/>
    <col min="7174" max="7174" width="17.28515625" style="14" customWidth="1"/>
    <col min="7175" max="7175" width="1.140625" style="14" customWidth="1"/>
    <col min="7176" max="7176" width="17.28515625" style="14" customWidth="1"/>
    <col min="7177" max="7177" width="1.140625" style="14" customWidth="1"/>
    <col min="7178" max="7178" width="17.28515625" style="14" customWidth="1"/>
    <col min="7179" max="7179" width="9" style="14"/>
    <col min="7180" max="7180" width="16" style="14" bestFit="1" customWidth="1"/>
    <col min="7181" max="7424" width="9" style="14"/>
    <col min="7425" max="7425" width="47.42578125" style="14" customWidth="1"/>
    <col min="7426" max="7426" width="6.140625" style="14" customWidth="1"/>
    <col min="7427" max="7427" width="1.140625" style="14" customWidth="1"/>
    <col min="7428" max="7428" width="17.28515625" style="14" customWidth="1"/>
    <col min="7429" max="7429" width="1.140625" style="14" customWidth="1"/>
    <col min="7430" max="7430" width="17.28515625" style="14" customWidth="1"/>
    <col min="7431" max="7431" width="1.140625" style="14" customWidth="1"/>
    <col min="7432" max="7432" width="17.28515625" style="14" customWidth="1"/>
    <col min="7433" max="7433" width="1.140625" style="14" customWidth="1"/>
    <col min="7434" max="7434" width="17.28515625" style="14" customWidth="1"/>
    <col min="7435" max="7435" width="9" style="14"/>
    <col min="7436" max="7436" width="16" style="14" bestFit="1" customWidth="1"/>
    <col min="7437" max="7680" width="9" style="14"/>
    <col min="7681" max="7681" width="47.42578125" style="14" customWidth="1"/>
    <col min="7682" max="7682" width="6.140625" style="14" customWidth="1"/>
    <col min="7683" max="7683" width="1.140625" style="14" customWidth="1"/>
    <col min="7684" max="7684" width="17.28515625" style="14" customWidth="1"/>
    <col min="7685" max="7685" width="1.140625" style="14" customWidth="1"/>
    <col min="7686" max="7686" width="17.28515625" style="14" customWidth="1"/>
    <col min="7687" max="7687" width="1.140625" style="14" customWidth="1"/>
    <col min="7688" max="7688" width="17.28515625" style="14" customWidth="1"/>
    <col min="7689" max="7689" width="1.140625" style="14" customWidth="1"/>
    <col min="7690" max="7690" width="17.28515625" style="14" customWidth="1"/>
    <col min="7691" max="7691" width="9" style="14"/>
    <col min="7692" max="7692" width="16" style="14" bestFit="1" customWidth="1"/>
    <col min="7693" max="7936" width="9" style="14"/>
    <col min="7937" max="7937" width="47.42578125" style="14" customWidth="1"/>
    <col min="7938" max="7938" width="6.140625" style="14" customWidth="1"/>
    <col min="7939" max="7939" width="1.140625" style="14" customWidth="1"/>
    <col min="7940" max="7940" width="17.28515625" style="14" customWidth="1"/>
    <col min="7941" max="7941" width="1.140625" style="14" customWidth="1"/>
    <col min="7942" max="7942" width="17.28515625" style="14" customWidth="1"/>
    <col min="7943" max="7943" width="1.140625" style="14" customWidth="1"/>
    <col min="7944" max="7944" width="17.28515625" style="14" customWidth="1"/>
    <col min="7945" max="7945" width="1.140625" style="14" customWidth="1"/>
    <col min="7946" max="7946" width="17.28515625" style="14" customWidth="1"/>
    <col min="7947" max="7947" width="9" style="14"/>
    <col min="7948" max="7948" width="16" style="14" bestFit="1" customWidth="1"/>
    <col min="7949" max="8192" width="9" style="14"/>
    <col min="8193" max="8193" width="47.42578125" style="14" customWidth="1"/>
    <col min="8194" max="8194" width="6.140625" style="14" customWidth="1"/>
    <col min="8195" max="8195" width="1.140625" style="14" customWidth="1"/>
    <col min="8196" max="8196" width="17.28515625" style="14" customWidth="1"/>
    <col min="8197" max="8197" width="1.140625" style="14" customWidth="1"/>
    <col min="8198" max="8198" width="17.28515625" style="14" customWidth="1"/>
    <col min="8199" max="8199" width="1.140625" style="14" customWidth="1"/>
    <col min="8200" max="8200" width="17.28515625" style="14" customWidth="1"/>
    <col min="8201" max="8201" width="1.140625" style="14" customWidth="1"/>
    <col min="8202" max="8202" width="17.28515625" style="14" customWidth="1"/>
    <col min="8203" max="8203" width="9" style="14"/>
    <col min="8204" max="8204" width="16" style="14" bestFit="1" customWidth="1"/>
    <col min="8205" max="8448" width="9" style="14"/>
    <col min="8449" max="8449" width="47.42578125" style="14" customWidth="1"/>
    <col min="8450" max="8450" width="6.140625" style="14" customWidth="1"/>
    <col min="8451" max="8451" width="1.140625" style="14" customWidth="1"/>
    <col min="8452" max="8452" width="17.28515625" style="14" customWidth="1"/>
    <col min="8453" max="8453" width="1.140625" style="14" customWidth="1"/>
    <col min="8454" max="8454" width="17.28515625" style="14" customWidth="1"/>
    <col min="8455" max="8455" width="1.140625" style="14" customWidth="1"/>
    <col min="8456" max="8456" width="17.28515625" style="14" customWidth="1"/>
    <col min="8457" max="8457" width="1.140625" style="14" customWidth="1"/>
    <col min="8458" max="8458" width="17.28515625" style="14" customWidth="1"/>
    <col min="8459" max="8459" width="9" style="14"/>
    <col min="8460" max="8460" width="16" style="14" bestFit="1" customWidth="1"/>
    <col min="8461" max="8704" width="9" style="14"/>
    <col min="8705" max="8705" width="47.42578125" style="14" customWidth="1"/>
    <col min="8706" max="8706" width="6.140625" style="14" customWidth="1"/>
    <col min="8707" max="8707" width="1.140625" style="14" customWidth="1"/>
    <col min="8708" max="8708" width="17.28515625" style="14" customWidth="1"/>
    <col min="8709" max="8709" width="1.140625" style="14" customWidth="1"/>
    <col min="8710" max="8710" width="17.28515625" style="14" customWidth="1"/>
    <col min="8711" max="8711" width="1.140625" style="14" customWidth="1"/>
    <col min="8712" max="8712" width="17.28515625" style="14" customWidth="1"/>
    <col min="8713" max="8713" width="1.140625" style="14" customWidth="1"/>
    <col min="8714" max="8714" width="17.28515625" style="14" customWidth="1"/>
    <col min="8715" max="8715" width="9" style="14"/>
    <col min="8716" max="8716" width="16" style="14" bestFit="1" customWidth="1"/>
    <col min="8717" max="8960" width="9" style="14"/>
    <col min="8961" max="8961" width="47.42578125" style="14" customWidth="1"/>
    <col min="8962" max="8962" width="6.140625" style="14" customWidth="1"/>
    <col min="8963" max="8963" width="1.140625" style="14" customWidth="1"/>
    <col min="8964" max="8964" width="17.28515625" style="14" customWidth="1"/>
    <col min="8965" max="8965" width="1.140625" style="14" customWidth="1"/>
    <col min="8966" max="8966" width="17.28515625" style="14" customWidth="1"/>
    <col min="8967" max="8967" width="1.140625" style="14" customWidth="1"/>
    <col min="8968" max="8968" width="17.28515625" style="14" customWidth="1"/>
    <col min="8969" max="8969" width="1.140625" style="14" customWidth="1"/>
    <col min="8970" max="8970" width="17.28515625" style="14" customWidth="1"/>
    <col min="8971" max="8971" width="9" style="14"/>
    <col min="8972" max="8972" width="16" style="14" bestFit="1" customWidth="1"/>
    <col min="8973" max="9216" width="9" style="14"/>
    <col min="9217" max="9217" width="47.42578125" style="14" customWidth="1"/>
    <col min="9218" max="9218" width="6.140625" style="14" customWidth="1"/>
    <col min="9219" max="9219" width="1.140625" style="14" customWidth="1"/>
    <col min="9220" max="9220" width="17.28515625" style="14" customWidth="1"/>
    <col min="9221" max="9221" width="1.140625" style="14" customWidth="1"/>
    <col min="9222" max="9222" width="17.28515625" style="14" customWidth="1"/>
    <col min="9223" max="9223" width="1.140625" style="14" customWidth="1"/>
    <col min="9224" max="9224" width="17.28515625" style="14" customWidth="1"/>
    <col min="9225" max="9225" width="1.140625" style="14" customWidth="1"/>
    <col min="9226" max="9226" width="17.28515625" style="14" customWidth="1"/>
    <col min="9227" max="9227" width="9" style="14"/>
    <col min="9228" max="9228" width="16" style="14" bestFit="1" customWidth="1"/>
    <col min="9229" max="9472" width="9" style="14"/>
    <col min="9473" max="9473" width="47.42578125" style="14" customWidth="1"/>
    <col min="9474" max="9474" width="6.140625" style="14" customWidth="1"/>
    <col min="9475" max="9475" width="1.140625" style="14" customWidth="1"/>
    <col min="9476" max="9476" width="17.28515625" style="14" customWidth="1"/>
    <col min="9477" max="9477" width="1.140625" style="14" customWidth="1"/>
    <col min="9478" max="9478" width="17.28515625" style="14" customWidth="1"/>
    <col min="9479" max="9479" width="1.140625" style="14" customWidth="1"/>
    <col min="9480" max="9480" width="17.28515625" style="14" customWidth="1"/>
    <col min="9481" max="9481" width="1.140625" style="14" customWidth="1"/>
    <col min="9482" max="9482" width="17.28515625" style="14" customWidth="1"/>
    <col min="9483" max="9483" width="9" style="14"/>
    <col min="9484" max="9484" width="16" style="14" bestFit="1" customWidth="1"/>
    <col min="9485" max="9728" width="9" style="14"/>
    <col min="9729" max="9729" width="47.42578125" style="14" customWidth="1"/>
    <col min="9730" max="9730" width="6.140625" style="14" customWidth="1"/>
    <col min="9731" max="9731" width="1.140625" style="14" customWidth="1"/>
    <col min="9732" max="9732" width="17.28515625" style="14" customWidth="1"/>
    <col min="9733" max="9733" width="1.140625" style="14" customWidth="1"/>
    <col min="9734" max="9734" width="17.28515625" style="14" customWidth="1"/>
    <col min="9735" max="9735" width="1.140625" style="14" customWidth="1"/>
    <col min="9736" max="9736" width="17.28515625" style="14" customWidth="1"/>
    <col min="9737" max="9737" width="1.140625" style="14" customWidth="1"/>
    <col min="9738" max="9738" width="17.28515625" style="14" customWidth="1"/>
    <col min="9739" max="9739" width="9" style="14"/>
    <col min="9740" max="9740" width="16" style="14" bestFit="1" customWidth="1"/>
    <col min="9741" max="9984" width="9" style="14"/>
    <col min="9985" max="9985" width="47.42578125" style="14" customWidth="1"/>
    <col min="9986" max="9986" width="6.140625" style="14" customWidth="1"/>
    <col min="9987" max="9987" width="1.140625" style="14" customWidth="1"/>
    <col min="9988" max="9988" width="17.28515625" style="14" customWidth="1"/>
    <col min="9989" max="9989" width="1.140625" style="14" customWidth="1"/>
    <col min="9990" max="9990" width="17.28515625" style="14" customWidth="1"/>
    <col min="9991" max="9991" width="1.140625" style="14" customWidth="1"/>
    <col min="9992" max="9992" width="17.28515625" style="14" customWidth="1"/>
    <col min="9993" max="9993" width="1.140625" style="14" customWidth="1"/>
    <col min="9994" max="9994" width="17.28515625" style="14" customWidth="1"/>
    <col min="9995" max="9995" width="9" style="14"/>
    <col min="9996" max="9996" width="16" style="14" bestFit="1" customWidth="1"/>
    <col min="9997" max="10240" width="9" style="14"/>
    <col min="10241" max="10241" width="47.42578125" style="14" customWidth="1"/>
    <col min="10242" max="10242" width="6.140625" style="14" customWidth="1"/>
    <col min="10243" max="10243" width="1.140625" style="14" customWidth="1"/>
    <col min="10244" max="10244" width="17.28515625" style="14" customWidth="1"/>
    <col min="10245" max="10245" width="1.140625" style="14" customWidth="1"/>
    <col min="10246" max="10246" width="17.28515625" style="14" customWidth="1"/>
    <col min="10247" max="10247" width="1.140625" style="14" customWidth="1"/>
    <col min="10248" max="10248" width="17.28515625" style="14" customWidth="1"/>
    <col min="10249" max="10249" width="1.140625" style="14" customWidth="1"/>
    <col min="10250" max="10250" width="17.28515625" style="14" customWidth="1"/>
    <col min="10251" max="10251" width="9" style="14"/>
    <col min="10252" max="10252" width="16" style="14" bestFit="1" customWidth="1"/>
    <col min="10253" max="10496" width="9" style="14"/>
    <col min="10497" max="10497" width="47.42578125" style="14" customWidth="1"/>
    <col min="10498" max="10498" width="6.140625" style="14" customWidth="1"/>
    <col min="10499" max="10499" width="1.140625" style="14" customWidth="1"/>
    <col min="10500" max="10500" width="17.28515625" style="14" customWidth="1"/>
    <col min="10501" max="10501" width="1.140625" style="14" customWidth="1"/>
    <col min="10502" max="10502" width="17.28515625" style="14" customWidth="1"/>
    <col min="10503" max="10503" width="1.140625" style="14" customWidth="1"/>
    <col min="10504" max="10504" width="17.28515625" style="14" customWidth="1"/>
    <col min="10505" max="10505" width="1.140625" style="14" customWidth="1"/>
    <col min="10506" max="10506" width="17.28515625" style="14" customWidth="1"/>
    <col min="10507" max="10507" width="9" style="14"/>
    <col min="10508" max="10508" width="16" style="14" bestFit="1" customWidth="1"/>
    <col min="10509" max="10752" width="9" style="14"/>
    <col min="10753" max="10753" width="47.42578125" style="14" customWidth="1"/>
    <col min="10754" max="10754" width="6.140625" style="14" customWidth="1"/>
    <col min="10755" max="10755" width="1.140625" style="14" customWidth="1"/>
    <col min="10756" max="10756" width="17.28515625" style="14" customWidth="1"/>
    <col min="10757" max="10757" width="1.140625" style="14" customWidth="1"/>
    <col min="10758" max="10758" width="17.28515625" style="14" customWidth="1"/>
    <col min="10759" max="10759" width="1.140625" style="14" customWidth="1"/>
    <col min="10760" max="10760" width="17.28515625" style="14" customWidth="1"/>
    <col min="10761" max="10761" width="1.140625" style="14" customWidth="1"/>
    <col min="10762" max="10762" width="17.28515625" style="14" customWidth="1"/>
    <col min="10763" max="10763" width="9" style="14"/>
    <col min="10764" max="10764" width="16" style="14" bestFit="1" customWidth="1"/>
    <col min="10765" max="11008" width="9" style="14"/>
    <col min="11009" max="11009" width="47.42578125" style="14" customWidth="1"/>
    <col min="11010" max="11010" width="6.140625" style="14" customWidth="1"/>
    <col min="11011" max="11011" width="1.140625" style="14" customWidth="1"/>
    <col min="11012" max="11012" width="17.28515625" style="14" customWidth="1"/>
    <col min="11013" max="11013" width="1.140625" style="14" customWidth="1"/>
    <col min="11014" max="11014" width="17.28515625" style="14" customWidth="1"/>
    <col min="11015" max="11015" width="1.140625" style="14" customWidth="1"/>
    <col min="11016" max="11016" width="17.28515625" style="14" customWidth="1"/>
    <col min="11017" max="11017" width="1.140625" style="14" customWidth="1"/>
    <col min="11018" max="11018" width="17.28515625" style="14" customWidth="1"/>
    <col min="11019" max="11019" width="9" style="14"/>
    <col min="11020" max="11020" width="16" style="14" bestFit="1" customWidth="1"/>
    <col min="11021" max="11264" width="9" style="14"/>
    <col min="11265" max="11265" width="47.42578125" style="14" customWidth="1"/>
    <col min="11266" max="11266" width="6.140625" style="14" customWidth="1"/>
    <col min="11267" max="11267" width="1.140625" style="14" customWidth="1"/>
    <col min="11268" max="11268" width="17.28515625" style="14" customWidth="1"/>
    <col min="11269" max="11269" width="1.140625" style="14" customWidth="1"/>
    <col min="11270" max="11270" width="17.28515625" style="14" customWidth="1"/>
    <col min="11271" max="11271" width="1.140625" style="14" customWidth="1"/>
    <col min="11272" max="11272" width="17.28515625" style="14" customWidth="1"/>
    <col min="11273" max="11273" width="1.140625" style="14" customWidth="1"/>
    <col min="11274" max="11274" width="17.28515625" style="14" customWidth="1"/>
    <col min="11275" max="11275" width="9" style="14"/>
    <col min="11276" max="11276" width="16" style="14" bestFit="1" customWidth="1"/>
    <col min="11277" max="11520" width="9" style="14"/>
    <col min="11521" max="11521" width="47.42578125" style="14" customWidth="1"/>
    <col min="11522" max="11522" width="6.140625" style="14" customWidth="1"/>
    <col min="11523" max="11523" width="1.140625" style="14" customWidth="1"/>
    <col min="11524" max="11524" width="17.28515625" style="14" customWidth="1"/>
    <col min="11525" max="11525" width="1.140625" style="14" customWidth="1"/>
    <col min="11526" max="11526" width="17.28515625" style="14" customWidth="1"/>
    <col min="11527" max="11527" width="1.140625" style="14" customWidth="1"/>
    <col min="11528" max="11528" width="17.28515625" style="14" customWidth="1"/>
    <col min="11529" max="11529" width="1.140625" style="14" customWidth="1"/>
    <col min="11530" max="11530" width="17.28515625" style="14" customWidth="1"/>
    <col min="11531" max="11531" width="9" style="14"/>
    <col min="11532" max="11532" width="16" style="14" bestFit="1" customWidth="1"/>
    <col min="11533" max="11776" width="9" style="14"/>
    <col min="11777" max="11777" width="47.42578125" style="14" customWidth="1"/>
    <col min="11778" max="11778" width="6.140625" style="14" customWidth="1"/>
    <col min="11779" max="11779" width="1.140625" style="14" customWidth="1"/>
    <col min="11780" max="11780" width="17.28515625" style="14" customWidth="1"/>
    <col min="11781" max="11781" width="1.140625" style="14" customWidth="1"/>
    <col min="11782" max="11782" width="17.28515625" style="14" customWidth="1"/>
    <col min="11783" max="11783" width="1.140625" style="14" customWidth="1"/>
    <col min="11784" max="11784" width="17.28515625" style="14" customWidth="1"/>
    <col min="11785" max="11785" width="1.140625" style="14" customWidth="1"/>
    <col min="11786" max="11786" width="17.28515625" style="14" customWidth="1"/>
    <col min="11787" max="11787" width="9" style="14"/>
    <col min="11788" max="11788" width="16" style="14" bestFit="1" customWidth="1"/>
    <col min="11789" max="12032" width="9" style="14"/>
    <col min="12033" max="12033" width="47.42578125" style="14" customWidth="1"/>
    <col min="12034" max="12034" width="6.140625" style="14" customWidth="1"/>
    <col min="12035" max="12035" width="1.140625" style="14" customWidth="1"/>
    <col min="12036" max="12036" width="17.28515625" style="14" customWidth="1"/>
    <col min="12037" max="12037" width="1.140625" style="14" customWidth="1"/>
    <col min="12038" max="12038" width="17.28515625" style="14" customWidth="1"/>
    <col min="12039" max="12039" width="1.140625" style="14" customWidth="1"/>
    <col min="12040" max="12040" width="17.28515625" style="14" customWidth="1"/>
    <col min="12041" max="12041" width="1.140625" style="14" customWidth="1"/>
    <col min="12042" max="12042" width="17.28515625" style="14" customWidth="1"/>
    <col min="12043" max="12043" width="9" style="14"/>
    <col min="12044" max="12044" width="16" style="14" bestFit="1" customWidth="1"/>
    <col min="12045" max="12288" width="9" style="14"/>
    <col min="12289" max="12289" width="47.42578125" style="14" customWidth="1"/>
    <col min="12290" max="12290" width="6.140625" style="14" customWidth="1"/>
    <col min="12291" max="12291" width="1.140625" style="14" customWidth="1"/>
    <col min="12292" max="12292" width="17.28515625" style="14" customWidth="1"/>
    <col min="12293" max="12293" width="1.140625" style="14" customWidth="1"/>
    <col min="12294" max="12294" width="17.28515625" style="14" customWidth="1"/>
    <col min="12295" max="12295" width="1.140625" style="14" customWidth="1"/>
    <col min="12296" max="12296" width="17.28515625" style="14" customWidth="1"/>
    <col min="12297" max="12297" width="1.140625" style="14" customWidth="1"/>
    <col min="12298" max="12298" width="17.28515625" style="14" customWidth="1"/>
    <col min="12299" max="12299" width="9" style="14"/>
    <col min="12300" max="12300" width="16" style="14" bestFit="1" customWidth="1"/>
    <col min="12301" max="12544" width="9" style="14"/>
    <col min="12545" max="12545" width="47.42578125" style="14" customWidth="1"/>
    <col min="12546" max="12546" width="6.140625" style="14" customWidth="1"/>
    <col min="12547" max="12547" width="1.140625" style="14" customWidth="1"/>
    <col min="12548" max="12548" width="17.28515625" style="14" customWidth="1"/>
    <col min="12549" max="12549" width="1.140625" style="14" customWidth="1"/>
    <col min="12550" max="12550" width="17.28515625" style="14" customWidth="1"/>
    <col min="12551" max="12551" width="1.140625" style="14" customWidth="1"/>
    <col min="12552" max="12552" width="17.28515625" style="14" customWidth="1"/>
    <col min="12553" max="12553" width="1.140625" style="14" customWidth="1"/>
    <col min="12554" max="12554" width="17.28515625" style="14" customWidth="1"/>
    <col min="12555" max="12555" width="9" style="14"/>
    <col min="12556" max="12556" width="16" style="14" bestFit="1" customWidth="1"/>
    <col min="12557" max="12800" width="9" style="14"/>
    <col min="12801" max="12801" width="47.42578125" style="14" customWidth="1"/>
    <col min="12802" max="12802" width="6.140625" style="14" customWidth="1"/>
    <col min="12803" max="12803" width="1.140625" style="14" customWidth="1"/>
    <col min="12804" max="12804" width="17.28515625" style="14" customWidth="1"/>
    <col min="12805" max="12805" width="1.140625" style="14" customWidth="1"/>
    <col min="12806" max="12806" width="17.28515625" style="14" customWidth="1"/>
    <col min="12807" max="12807" width="1.140625" style="14" customWidth="1"/>
    <col min="12808" max="12808" width="17.28515625" style="14" customWidth="1"/>
    <col min="12809" max="12809" width="1.140625" style="14" customWidth="1"/>
    <col min="12810" max="12810" width="17.28515625" style="14" customWidth="1"/>
    <col min="12811" max="12811" width="9" style="14"/>
    <col min="12812" max="12812" width="16" style="14" bestFit="1" customWidth="1"/>
    <col min="12813" max="13056" width="9" style="14"/>
    <col min="13057" max="13057" width="47.42578125" style="14" customWidth="1"/>
    <col min="13058" max="13058" width="6.140625" style="14" customWidth="1"/>
    <col min="13059" max="13059" width="1.140625" style="14" customWidth="1"/>
    <col min="13060" max="13060" width="17.28515625" style="14" customWidth="1"/>
    <col min="13061" max="13061" width="1.140625" style="14" customWidth="1"/>
    <col min="13062" max="13062" width="17.28515625" style="14" customWidth="1"/>
    <col min="13063" max="13063" width="1.140625" style="14" customWidth="1"/>
    <col min="13064" max="13064" width="17.28515625" style="14" customWidth="1"/>
    <col min="13065" max="13065" width="1.140625" style="14" customWidth="1"/>
    <col min="13066" max="13066" width="17.28515625" style="14" customWidth="1"/>
    <col min="13067" max="13067" width="9" style="14"/>
    <col min="13068" max="13068" width="16" style="14" bestFit="1" customWidth="1"/>
    <col min="13069" max="13312" width="9" style="14"/>
    <col min="13313" max="13313" width="47.42578125" style="14" customWidth="1"/>
    <col min="13314" max="13314" width="6.140625" style="14" customWidth="1"/>
    <col min="13315" max="13315" width="1.140625" style="14" customWidth="1"/>
    <col min="13316" max="13316" width="17.28515625" style="14" customWidth="1"/>
    <col min="13317" max="13317" width="1.140625" style="14" customWidth="1"/>
    <col min="13318" max="13318" width="17.28515625" style="14" customWidth="1"/>
    <col min="13319" max="13319" width="1.140625" style="14" customWidth="1"/>
    <col min="13320" max="13320" width="17.28515625" style="14" customWidth="1"/>
    <col min="13321" max="13321" width="1.140625" style="14" customWidth="1"/>
    <col min="13322" max="13322" width="17.28515625" style="14" customWidth="1"/>
    <col min="13323" max="13323" width="9" style="14"/>
    <col min="13324" max="13324" width="16" style="14" bestFit="1" customWidth="1"/>
    <col min="13325" max="13568" width="9" style="14"/>
    <col min="13569" max="13569" width="47.42578125" style="14" customWidth="1"/>
    <col min="13570" max="13570" width="6.140625" style="14" customWidth="1"/>
    <col min="13571" max="13571" width="1.140625" style="14" customWidth="1"/>
    <col min="13572" max="13572" width="17.28515625" style="14" customWidth="1"/>
    <col min="13573" max="13573" width="1.140625" style="14" customWidth="1"/>
    <col min="13574" max="13574" width="17.28515625" style="14" customWidth="1"/>
    <col min="13575" max="13575" width="1.140625" style="14" customWidth="1"/>
    <col min="13576" max="13576" width="17.28515625" style="14" customWidth="1"/>
    <col min="13577" max="13577" width="1.140625" style="14" customWidth="1"/>
    <col min="13578" max="13578" width="17.28515625" style="14" customWidth="1"/>
    <col min="13579" max="13579" width="9" style="14"/>
    <col min="13580" max="13580" width="16" style="14" bestFit="1" customWidth="1"/>
    <col min="13581" max="13824" width="9" style="14"/>
    <col min="13825" max="13825" width="47.42578125" style="14" customWidth="1"/>
    <col min="13826" max="13826" width="6.140625" style="14" customWidth="1"/>
    <col min="13827" max="13827" width="1.140625" style="14" customWidth="1"/>
    <col min="13828" max="13828" width="17.28515625" style="14" customWidth="1"/>
    <col min="13829" max="13829" width="1.140625" style="14" customWidth="1"/>
    <col min="13830" max="13830" width="17.28515625" style="14" customWidth="1"/>
    <col min="13831" max="13831" width="1.140625" style="14" customWidth="1"/>
    <col min="13832" max="13832" width="17.28515625" style="14" customWidth="1"/>
    <col min="13833" max="13833" width="1.140625" style="14" customWidth="1"/>
    <col min="13834" max="13834" width="17.28515625" style="14" customWidth="1"/>
    <col min="13835" max="13835" width="9" style="14"/>
    <col min="13836" max="13836" width="16" style="14" bestFit="1" customWidth="1"/>
    <col min="13837" max="14080" width="9" style="14"/>
    <col min="14081" max="14081" width="47.42578125" style="14" customWidth="1"/>
    <col min="14082" max="14082" width="6.140625" style="14" customWidth="1"/>
    <col min="14083" max="14083" width="1.140625" style="14" customWidth="1"/>
    <col min="14084" max="14084" width="17.28515625" style="14" customWidth="1"/>
    <col min="14085" max="14085" width="1.140625" style="14" customWidth="1"/>
    <col min="14086" max="14086" width="17.28515625" style="14" customWidth="1"/>
    <col min="14087" max="14087" width="1.140625" style="14" customWidth="1"/>
    <col min="14088" max="14088" width="17.28515625" style="14" customWidth="1"/>
    <col min="14089" max="14089" width="1.140625" style="14" customWidth="1"/>
    <col min="14090" max="14090" width="17.28515625" style="14" customWidth="1"/>
    <col min="14091" max="14091" width="9" style="14"/>
    <col min="14092" max="14092" width="16" style="14" bestFit="1" customWidth="1"/>
    <col min="14093" max="14336" width="9" style="14"/>
    <col min="14337" max="14337" width="47.42578125" style="14" customWidth="1"/>
    <col min="14338" max="14338" width="6.140625" style="14" customWidth="1"/>
    <col min="14339" max="14339" width="1.140625" style="14" customWidth="1"/>
    <col min="14340" max="14340" width="17.28515625" style="14" customWidth="1"/>
    <col min="14341" max="14341" width="1.140625" style="14" customWidth="1"/>
    <col min="14342" max="14342" width="17.28515625" style="14" customWidth="1"/>
    <col min="14343" max="14343" width="1.140625" style="14" customWidth="1"/>
    <col min="14344" max="14344" width="17.28515625" style="14" customWidth="1"/>
    <col min="14345" max="14345" width="1.140625" style="14" customWidth="1"/>
    <col min="14346" max="14346" width="17.28515625" style="14" customWidth="1"/>
    <col min="14347" max="14347" width="9" style="14"/>
    <col min="14348" max="14348" width="16" style="14" bestFit="1" customWidth="1"/>
    <col min="14349" max="14592" width="9" style="14"/>
    <col min="14593" max="14593" width="47.42578125" style="14" customWidth="1"/>
    <col min="14594" max="14594" width="6.140625" style="14" customWidth="1"/>
    <col min="14595" max="14595" width="1.140625" style="14" customWidth="1"/>
    <col min="14596" max="14596" width="17.28515625" style="14" customWidth="1"/>
    <col min="14597" max="14597" width="1.140625" style="14" customWidth="1"/>
    <col min="14598" max="14598" width="17.28515625" style="14" customWidth="1"/>
    <col min="14599" max="14599" width="1.140625" style="14" customWidth="1"/>
    <col min="14600" max="14600" width="17.28515625" style="14" customWidth="1"/>
    <col min="14601" max="14601" width="1.140625" style="14" customWidth="1"/>
    <col min="14602" max="14602" width="17.28515625" style="14" customWidth="1"/>
    <col min="14603" max="14603" width="9" style="14"/>
    <col min="14604" max="14604" width="16" style="14" bestFit="1" customWidth="1"/>
    <col min="14605" max="14848" width="9" style="14"/>
    <col min="14849" max="14849" width="47.42578125" style="14" customWidth="1"/>
    <col min="14850" max="14850" width="6.140625" style="14" customWidth="1"/>
    <col min="14851" max="14851" width="1.140625" style="14" customWidth="1"/>
    <col min="14852" max="14852" width="17.28515625" style="14" customWidth="1"/>
    <col min="14853" max="14853" width="1.140625" style="14" customWidth="1"/>
    <col min="14854" max="14854" width="17.28515625" style="14" customWidth="1"/>
    <col min="14855" max="14855" width="1.140625" style="14" customWidth="1"/>
    <col min="14856" max="14856" width="17.28515625" style="14" customWidth="1"/>
    <col min="14857" max="14857" width="1.140625" style="14" customWidth="1"/>
    <col min="14858" max="14858" width="17.28515625" style="14" customWidth="1"/>
    <col min="14859" max="14859" width="9" style="14"/>
    <col min="14860" max="14860" width="16" style="14" bestFit="1" customWidth="1"/>
    <col min="14861" max="15104" width="9" style="14"/>
    <col min="15105" max="15105" width="47.42578125" style="14" customWidth="1"/>
    <col min="15106" max="15106" width="6.140625" style="14" customWidth="1"/>
    <col min="15107" max="15107" width="1.140625" style="14" customWidth="1"/>
    <col min="15108" max="15108" width="17.28515625" style="14" customWidth="1"/>
    <col min="15109" max="15109" width="1.140625" style="14" customWidth="1"/>
    <col min="15110" max="15110" width="17.28515625" style="14" customWidth="1"/>
    <col min="15111" max="15111" width="1.140625" style="14" customWidth="1"/>
    <col min="15112" max="15112" width="17.28515625" style="14" customWidth="1"/>
    <col min="15113" max="15113" width="1.140625" style="14" customWidth="1"/>
    <col min="15114" max="15114" width="17.28515625" style="14" customWidth="1"/>
    <col min="15115" max="15115" width="9" style="14"/>
    <col min="15116" max="15116" width="16" style="14" bestFit="1" customWidth="1"/>
    <col min="15117" max="15360" width="9" style="14"/>
    <col min="15361" max="15361" width="47.42578125" style="14" customWidth="1"/>
    <col min="15362" max="15362" width="6.140625" style="14" customWidth="1"/>
    <col min="15363" max="15363" width="1.140625" style="14" customWidth="1"/>
    <col min="15364" max="15364" width="17.28515625" style="14" customWidth="1"/>
    <col min="15365" max="15365" width="1.140625" style="14" customWidth="1"/>
    <col min="15366" max="15366" width="17.28515625" style="14" customWidth="1"/>
    <col min="15367" max="15367" width="1.140625" style="14" customWidth="1"/>
    <col min="15368" max="15368" width="17.28515625" style="14" customWidth="1"/>
    <col min="15369" max="15369" width="1.140625" style="14" customWidth="1"/>
    <col min="15370" max="15370" width="17.28515625" style="14" customWidth="1"/>
    <col min="15371" max="15371" width="9" style="14"/>
    <col min="15372" max="15372" width="16" style="14" bestFit="1" customWidth="1"/>
    <col min="15373" max="15616" width="9" style="14"/>
    <col min="15617" max="15617" width="47.42578125" style="14" customWidth="1"/>
    <col min="15618" max="15618" width="6.140625" style="14" customWidth="1"/>
    <col min="15619" max="15619" width="1.140625" style="14" customWidth="1"/>
    <col min="15620" max="15620" width="17.28515625" style="14" customWidth="1"/>
    <col min="15621" max="15621" width="1.140625" style="14" customWidth="1"/>
    <col min="15622" max="15622" width="17.28515625" style="14" customWidth="1"/>
    <col min="15623" max="15623" width="1.140625" style="14" customWidth="1"/>
    <col min="15624" max="15624" width="17.28515625" style="14" customWidth="1"/>
    <col min="15625" max="15625" width="1.140625" style="14" customWidth="1"/>
    <col min="15626" max="15626" width="17.28515625" style="14" customWidth="1"/>
    <col min="15627" max="15627" width="9" style="14"/>
    <col min="15628" max="15628" width="16" style="14" bestFit="1" customWidth="1"/>
    <col min="15629" max="15872" width="9" style="14"/>
    <col min="15873" max="15873" width="47.42578125" style="14" customWidth="1"/>
    <col min="15874" max="15874" width="6.140625" style="14" customWidth="1"/>
    <col min="15875" max="15875" width="1.140625" style="14" customWidth="1"/>
    <col min="15876" max="15876" width="17.28515625" style="14" customWidth="1"/>
    <col min="15877" max="15877" width="1.140625" style="14" customWidth="1"/>
    <col min="15878" max="15878" width="17.28515625" style="14" customWidth="1"/>
    <col min="15879" max="15879" width="1.140625" style="14" customWidth="1"/>
    <col min="15880" max="15880" width="17.28515625" style="14" customWidth="1"/>
    <col min="15881" max="15881" width="1.140625" style="14" customWidth="1"/>
    <col min="15882" max="15882" width="17.28515625" style="14" customWidth="1"/>
    <col min="15883" max="15883" width="9" style="14"/>
    <col min="15884" max="15884" width="16" style="14" bestFit="1" customWidth="1"/>
    <col min="15885" max="16128" width="9" style="14"/>
    <col min="16129" max="16129" width="47.42578125" style="14" customWidth="1"/>
    <col min="16130" max="16130" width="6.140625" style="14" customWidth="1"/>
    <col min="16131" max="16131" width="1.140625" style="14" customWidth="1"/>
    <col min="16132" max="16132" width="17.28515625" style="14" customWidth="1"/>
    <col min="16133" max="16133" width="1.140625" style="14" customWidth="1"/>
    <col min="16134" max="16134" width="17.28515625" style="14" customWidth="1"/>
    <col min="16135" max="16135" width="1.140625" style="14" customWidth="1"/>
    <col min="16136" max="16136" width="17.28515625" style="14" customWidth="1"/>
    <col min="16137" max="16137" width="1.140625" style="14" customWidth="1"/>
    <col min="16138" max="16138" width="17.28515625" style="14" customWidth="1"/>
    <col min="16139" max="16139" width="9" style="14"/>
    <col min="16140" max="16140" width="16" style="14" bestFit="1" customWidth="1"/>
    <col min="16141" max="16384" width="9" style="14"/>
  </cols>
  <sheetData>
    <row r="1" spans="1:10" ht="24" customHeight="1">
      <c r="A1" s="108" t="s">
        <v>106</v>
      </c>
      <c r="B1" s="32"/>
      <c r="C1" s="32"/>
      <c r="D1" s="32"/>
      <c r="E1" s="51"/>
      <c r="F1" s="32"/>
      <c r="G1" s="51"/>
      <c r="H1" s="32"/>
      <c r="I1" s="51"/>
      <c r="J1" s="32"/>
    </row>
    <row r="2" spans="1:10" ht="24" customHeight="1">
      <c r="A2" s="108" t="s">
        <v>125</v>
      </c>
      <c r="B2" s="32"/>
      <c r="C2" s="32"/>
      <c r="D2" s="32"/>
      <c r="E2" s="51"/>
      <c r="F2" s="32"/>
      <c r="G2" s="51"/>
      <c r="H2" s="32"/>
      <c r="I2" s="51"/>
      <c r="J2" s="32"/>
    </row>
    <row r="3" spans="1:10" ht="24" customHeight="1">
      <c r="A3" s="89" t="s">
        <v>171</v>
      </c>
      <c r="B3" s="32"/>
      <c r="C3" s="32"/>
      <c r="D3" s="32"/>
      <c r="E3" s="51"/>
      <c r="F3" s="32"/>
      <c r="G3" s="51"/>
      <c r="H3" s="32"/>
      <c r="I3" s="51"/>
      <c r="J3" s="32"/>
    </row>
    <row r="4" spans="1:10" ht="24" customHeight="1">
      <c r="B4" s="52"/>
      <c r="C4" s="52"/>
      <c r="D4" s="52"/>
      <c r="E4" s="53"/>
      <c r="F4" s="52"/>
      <c r="G4" s="53"/>
      <c r="H4" s="52"/>
      <c r="I4" s="53"/>
      <c r="J4" s="109" t="s">
        <v>15</v>
      </c>
    </row>
    <row r="5" spans="1:10" ht="24" customHeight="1">
      <c r="A5" s="33"/>
      <c r="B5" s="52"/>
      <c r="C5" s="52"/>
      <c r="D5" s="133" t="s">
        <v>12</v>
      </c>
      <c r="E5" s="133"/>
      <c r="F5" s="133"/>
      <c r="G5" s="54"/>
      <c r="H5" s="133" t="s">
        <v>11</v>
      </c>
      <c r="I5" s="133"/>
      <c r="J5" s="133"/>
    </row>
    <row r="6" spans="1:10" ht="24" customHeight="1">
      <c r="A6" s="33"/>
      <c r="B6" s="55" t="s">
        <v>1</v>
      </c>
      <c r="C6" s="55"/>
      <c r="D6" s="90" t="s">
        <v>172</v>
      </c>
      <c r="E6" s="91"/>
      <c r="F6" s="90" t="s">
        <v>149</v>
      </c>
      <c r="G6" s="91"/>
      <c r="H6" s="90" t="s">
        <v>172</v>
      </c>
      <c r="I6" s="91"/>
      <c r="J6" s="90" t="s">
        <v>149</v>
      </c>
    </row>
    <row r="7" spans="1:10" ht="24" customHeight="1">
      <c r="A7" s="33"/>
      <c r="B7" s="55"/>
      <c r="C7" s="55"/>
      <c r="D7" s="92" t="s">
        <v>105</v>
      </c>
      <c r="E7" s="93"/>
      <c r="F7" s="92" t="s">
        <v>2</v>
      </c>
      <c r="G7" s="93"/>
      <c r="H7" s="92" t="s">
        <v>105</v>
      </c>
      <c r="I7" s="93"/>
      <c r="J7" s="92" t="s">
        <v>2</v>
      </c>
    </row>
    <row r="8" spans="1:10" ht="24" customHeight="1">
      <c r="A8" s="33"/>
      <c r="B8" s="55"/>
      <c r="C8" s="55"/>
      <c r="D8" s="92" t="s">
        <v>3</v>
      </c>
      <c r="E8" s="93"/>
      <c r="F8" s="92" t="s">
        <v>215</v>
      </c>
      <c r="G8" s="93"/>
      <c r="H8" s="92" t="s">
        <v>3</v>
      </c>
      <c r="I8" s="93"/>
      <c r="J8" s="92"/>
    </row>
    <row r="9" spans="1:10" ht="24" customHeight="1">
      <c r="A9" s="108" t="s">
        <v>25</v>
      </c>
      <c r="B9" s="94"/>
      <c r="C9" s="94"/>
      <c r="D9" s="95"/>
      <c r="E9" s="96"/>
      <c r="F9" s="95"/>
      <c r="G9" s="97"/>
      <c r="H9" s="95"/>
      <c r="I9" s="95"/>
      <c r="J9" s="95"/>
    </row>
    <row r="10" spans="1:10" ht="24" customHeight="1">
      <c r="A10" s="108" t="s">
        <v>26</v>
      </c>
      <c r="B10" s="57"/>
      <c r="C10" s="57"/>
      <c r="G10" s="62"/>
      <c r="I10" s="14"/>
    </row>
    <row r="11" spans="1:10" ht="24" customHeight="1">
      <c r="A11" s="14" t="s">
        <v>16</v>
      </c>
      <c r="B11" s="8"/>
      <c r="C11" s="6"/>
      <c r="D11" s="7">
        <v>423634</v>
      </c>
      <c r="E11" s="7"/>
      <c r="F11" s="7">
        <v>214773</v>
      </c>
      <c r="G11" s="1"/>
      <c r="H11" s="7">
        <v>381641</v>
      </c>
      <c r="I11" s="19"/>
      <c r="J11" s="19">
        <v>172449</v>
      </c>
    </row>
    <row r="12" spans="1:10" ht="24" customHeight="1">
      <c r="A12" s="14" t="s">
        <v>114</v>
      </c>
      <c r="B12" s="8" t="s">
        <v>150</v>
      </c>
      <c r="C12" s="6"/>
      <c r="D12" s="7">
        <v>332686</v>
      </c>
      <c r="E12" s="7"/>
      <c r="F12" s="7">
        <v>457316</v>
      </c>
      <c r="G12" s="1"/>
      <c r="H12" s="7">
        <v>323845</v>
      </c>
      <c r="I12" s="19"/>
      <c r="J12" s="19">
        <v>455575</v>
      </c>
    </row>
    <row r="13" spans="1:10" ht="24" customHeight="1">
      <c r="A13" s="14" t="s">
        <v>151</v>
      </c>
      <c r="B13" s="8">
        <v>3</v>
      </c>
      <c r="C13" s="6"/>
      <c r="D13" s="7">
        <v>1000</v>
      </c>
      <c r="E13" s="7"/>
      <c r="F13" s="7">
        <v>0</v>
      </c>
      <c r="G13" s="1"/>
      <c r="H13" s="7">
        <v>101000</v>
      </c>
      <c r="I13" s="7"/>
      <c r="J13" s="7">
        <v>81000</v>
      </c>
    </row>
    <row r="14" spans="1:10" ht="24" customHeight="1">
      <c r="A14" s="14" t="s">
        <v>85</v>
      </c>
      <c r="B14" s="8">
        <v>5</v>
      </c>
      <c r="C14" s="6"/>
      <c r="D14" s="7">
        <v>224749</v>
      </c>
      <c r="E14" s="7"/>
      <c r="F14" s="7">
        <v>236956</v>
      </c>
      <c r="G14" s="1"/>
      <c r="H14" s="7">
        <v>199580</v>
      </c>
      <c r="I14" s="19"/>
      <c r="J14" s="19">
        <v>196057</v>
      </c>
    </row>
    <row r="15" spans="1:10" ht="24" customHeight="1">
      <c r="A15" s="14" t="s">
        <v>17</v>
      </c>
      <c r="B15" s="8"/>
      <c r="C15" s="6"/>
      <c r="D15" s="7">
        <v>10708</v>
      </c>
      <c r="E15" s="7"/>
      <c r="F15" s="7">
        <v>11695</v>
      </c>
      <c r="G15" s="1"/>
      <c r="H15" s="7">
        <v>7626</v>
      </c>
      <c r="I15" s="19"/>
      <c r="J15" s="19">
        <v>8147</v>
      </c>
    </row>
    <row r="16" spans="1:10" ht="24" customHeight="1">
      <c r="A16" s="108" t="s">
        <v>27</v>
      </c>
      <c r="B16" s="8"/>
      <c r="C16" s="6"/>
      <c r="D16" s="9">
        <f>SUM(D11:D15)</f>
        <v>992777</v>
      </c>
      <c r="E16" s="7"/>
      <c r="F16" s="9">
        <f>SUM(F11:F15)</f>
        <v>920740</v>
      </c>
      <c r="G16" s="1"/>
      <c r="H16" s="9">
        <f>SUM(H11:H15)</f>
        <v>1013692</v>
      </c>
      <c r="I16" s="20"/>
      <c r="J16" s="21">
        <f>SUM(J11:J15)</f>
        <v>913228</v>
      </c>
    </row>
    <row r="17" spans="1:12" ht="24" customHeight="1">
      <c r="A17" s="108" t="s">
        <v>28</v>
      </c>
      <c r="B17" s="8"/>
      <c r="C17" s="6"/>
      <c r="D17" s="7"/>
      <c r="E17" s="7"/>
      <c r="F17" s="7"/>
      <c r="G17" s="1"/>
      <c r="H17" s="7"/>
      <c r="I17" s="19"/>
      <c r="J17" s="19"/>
    </row>
    <row r="18" spans="1:12" ht="24" customHeight="1">
      <c r="A18" s="14" t="s">
        <v>108</v>
      </c>
      <c r="B18" s="8"/>
      <c r="C18" s="6"/>
      <c r="D18" s="7">
        <v>0</v>
      </c>
      <c r="E18" s="1"/>
      <c r="F18" s="7">
        <v>0</v>
      </c>
      <c r="G18" s="1"/>
      <c r="H18" s="1">
        <v>2277</v>
      </c>
      <c r="I18" s="20"/>
      <c r="J18" s="20">
        <v>2277</v>
      </c>
    </row>
    <row r="19" spans="1:12" ht="24" customHeight="1">
      <c r="A19" s="14" t="s">
        <v>152</v>
      </c>
      <c r="B19" s="8"/>
      <c r="C19" s="6"/>
      <c r="D19" s="7">
        <v>190</v>
      </c>
      <c r="E19" s="1"/>
      <c r="F19" s="7">
        <v>0</v>
      </c>
      <c r="G19" s="1"/>
      <c r="H19" s="1">
        <v>0</v>
      </c>
      <c r="I19" s="20"/>
      <c r="J19" s="20">
        <v>0</v>
      </c>
    </row>
    <row r="20" spans="1:12" ht="24" customHeight="1">
      <c r="A20" s="84" t="s">
        <v>153</v>
      </c>
      <c r="B20" s="8"/>
      <c r="C20" s="6"/>
      <c r="D20" s="7">
        <v>0</v>
      </c>
      <c r="E20" s="1"/>
      <c r="F20" s="7">
        <v>190</v>
      </c>
      <c r="G20" s="1"/>
      <c r="H20" s="1">
        <v>0</v>
      </c>
      <c r="I20" s="20"/>
      <c r="J20" s="20">
        <v>0</v>
      </c>
    </row>
    <row r="21" spans="1:12" ht="24" customHeight="1">
      <c r="A21" s="14" t="s">
        <v>74</v>
      </c>
      <c r="B21" s="8">
        <v>7</v>
      </c>
      <c r="C21" s="6"/>
      <c r="D21" s="7">
        <v>344594</v>
      </c>
      <c r="E21" s="7"/>
      <c r="F21" s="7">
        <v>347064</v>
      </c>
      <c r="G21" s="1"/>
      <c r="H21" s="7">
        <v>313805</v>
      </c>
      <c r="I21" s="20"/>
      <c r="J21" s="20">
        <v>313828</v>
      </c>
      <c r="L21" s="98"/>
    </row>
    <row r="22" spans="1:12" ht="24" customHeight="1">
      <c r="A22" s="14" t="s">
        <v>154</v>
      </c>
      <c r="B22" s="8">
        <v>8</v>
      </c>
      <c r="C22" s="6"/>
      <c r="D22" s="1">
        <v>26448</v>
      </c>
      <c r="E22" s="7"/>
      <c r="F22" s="7">
        <v>0</v>
      </c>
      <c r="G22" s="1"/>
      <c r="H22" s="1">
        <v>21859</v>
      </c>
      <c r="I22" s="20"/>
      <c r="J22" s="20">
        <v>0</v>
      </c>
      <c r="L22" s="98"/>
    </row>
    <row r="23" spans="1:12" ht="24" customHeight="1">
      <c r="A23" s="14" t="s">
        <v>173</v>
      </c>
      <c r="B23" s="8">
        <v>6</v>
      </c>
      <c r="C23" s="6"/>
      <c r="D23" s="7">
        <v>2256</v>
      </c>
      <c r="E23" s="7"/>
      <c r="F23" s="7">
        <v>2256</v>
      </c>
      <c r="G23" s="1"/>
      <c r="H23" s="7">
        <v>0</v>
      </c>
      <c r="I23" s="20"/>
      <c r="J23" s="20">
        <v>0</v>
      </c>
      <c r="L23" s="98"/>
    </row>
    <row r="24" spans="1:12" ht="24" customHeight="1">
      <c r="A24" s="14" t="s">
        <v>93</v>
      </c>
      <c r="B24" s="8"/>
      <c r="C24" s="6"/>
      <c r="D24" s="7">
        <v>8782</v>
      </c>
      <c r="E24" s="7"/>
      <c r="F24" s="7">
        <v>9826</v>
      </c>
      <c r="G24" s="1"/>
      <c r="H24" s="7">
        <v>5189</v>
      </c>
      <c r="I24" s="20"/>
      <c r="J24" s="20">
        <v>5968</v>
      </c>
      <c r="L24" s="98"/>
    </row>
    <row r="25" spans="1:12" ht="24" customHeight="1">
      <c r="A25" s="14" t="s">
        <v>77</v>
      </c>
      <c r="B25" s="8"/>
      <c r="C25" s="6"/>
      <c r="D25" s="7">
        <v>17614</v>
      </c>
      <c r="E25" s="7"/>
      <c r="F25" s="7">
        <v>14586</v>
      </c>
      <c r="G25" s="1"/>
      <c r="H25" s="7">
        <v>15890</v>
      </c>
      <c r="I25" s="20"/>
      <c r="J25" s="20">
        <v>13269</v>
      </c>
      <c r="L25" s="98"/>
    </row>
    <row r="26" spans="1:12" ht="24" customHeight="1">
      <c r="A26" s="14" t="s">
        <v>18</v>
      </c>
      <c r="B26" s="8"/>
      <c r="C26" s="6"/>
      <c r="D26" s="7">
        <v>3634</v>
      </c>
      <c r="E26" s="7"/>
      <c r="F26" s="7">
        <v>5106</v>
      </c>
      <c r="G26" s="1"/>
      <c r="H26" s="7">
        <v>1022</v>
      </c>
      <c r="I26" s="20"/>
      <c r="J26" s="20">
        <v>987</v>
      </c>
      <c r="L26" s="98"/>
    </row>
    <row r="27" spans="1:12" ht="24" customHeight="1">
      <c r="A27" s="108" t="s">
        <v>29</v>
      </c>
      <c r="B27" s="6"/>
      <c r="C27" s="6"/>
      <c r="D27" s="21">
        <f>SUM(D18:D26)</f>
        <v>403518</v>
      </c>
      <c r="E27" s="19"/>
      <c r="F27" s="21">
        <f>SUM(F18:F26)</f>
        <v>379028</v>
      </c>
      <c r="G27" s="20"/>
      <c r="H27" s="21">
        <f>SUM(H18:H26)</f>
        <v>360042</v>
      </c>
      <c r="I27" s="20"/>
      <c r="J27" s="21">
        <f>SUM(J18:J26)</f>
        <v>336329</v>
      </c>
      <c r="L27" s="98"/>
    </row>
    <row r="28" spans="1:12" ht="24" customHeight="1" thickBot="1">
      <c r="A28" s="108" t="s">
        <v>78</v>
      </c>
      <c r="B28" s="6"/>
      <c r="C28" s="6"/>
      <c r="D28" s="22">
        <f>SUM(D27,D16)</f>
        <v>1396295</v>
      </c>
      <c r="E28" s="19"/>
      <c r="F28" s="22">
        <f>SUM(F27,F16)</f>
        <v>1299768</v>
      </c>
      <c r="G28" s="20"/>
      <c r="H28" s="22">
        <f>SUM(H27,H16)</f>
        <v>1373734</v>
      </c>
      <c r="I28" s="20"/>
      <c r="J28" s="22">
        <f>SUM(J27,J16)</f>
        <v>1249557</v>
      </c>
      <c r="L28" s="98"/>
    </row>
    <row r="29" spans="1:12" ht="24" customHeight="1" thickTop="1">
      <c r="A29" s="108"/>
      <c r="E29" s="14"/>
      <c r="G29" s="14"/>
      <c r="I29" s="14"/>
    </row>
    <row r="30" spans="1:12" ht="24" customHeight="1">
      <c r="A30" s="14" t="s">
        <v>68</v>
      </c>
    </row>
    <row r="31" spans="1:12" ht="24" customHeight="1">
      <c r="A31" s="108" t="s">
        <v>106</v>
      </c>
      <c r="B31" s="108"/>
      <c r="C31" s="108"/>
      <c r="D31" s="108"/>
      <c r="E31" s="99"/>
      <c r="F31" s="108"/>
      <c r="G31" s="99"/>
      <c r="H31" s="108"/>
      <c r="I31" s="99"/>
      <c r="J31" s="108"/>
    </row>
    <row r="32" spans="1:12" ht="24" customHeight="1">
      <c r="A32" s="108" t="s">
        <v>126</v>
      </c>
      <c r="B32" s="108"/>
      <c r="C32" s="108"/>
      <c r="D32" s="108"/>
      <c r="E32" s="99"/>
      <c r="F32" s="108"/>
      <c r="G32" s="99"/>
      <c r="H32" s="108"/>
      <c r="I32" s="99"/>
      <c r="J32" s="108"/>
    </row>
    <row r="33" spans="1:10" ht="24" customHeight="1">
      <c r="A33" s="89" t="s">
        <v>171</v>
      </c>
      <c r="B33" s="108"/>
      <c r="C33" s="108"/>
      <c r="D33" s="108"/>
      <c r="E33" s="99"/>
      <c r="F33" s="108"/>
      <c r="G33" s="99"/>
      <c r="H33" s="108"/>
      <c r="I33" s="99"/>
      <c r="J33" s="108"/>
    </row>
    <row r="34" spans="1:10" ht="24" customHeight="1">
      <c r="B34" s="52"/>
      <c r="C34" s="52"/>
      <c r="D34" s="52"/>
      <c r="E34" s="53"/>
      <c r="F34" s="52"/>
      <c r="G34" s="53"/>
      <c r="H34" s="52"/>
      <c r="I34" s="53"/>
      <c r="J34" s="109" t="s">
        <v>15</v>
      </c>
    </row>
    <row r="35" spans="1:10" ht="24" customHeight="1">
      <c r="A35" s="33"/>
      <c r="B35" s="52"/>
      <c r="C35" s="52"/>
      <c r="D35" s="133" t="s">
        <v>12</v>
      </c>
      <c r="E35" s="133"/>
      <c r="F35" s="133"/>
      <c r="G35" s="54"/>
      <c r="H35" s="133" t="s">
        <v>11</v>
      </c>
      <c r="I35" s="133"/>
      <c r="J35" s="133"/>
    </row>
    <row r="36" spans="1:10" ht="24" customHeight="1">
      <c r="A36" s="33"/>
      <c r="B36" s="55" t="s">
        <v>1</v>
      </c>
      <c r="C36" s="55"/>
      <c r="D36" s="90" t="s">
        <v>172</v>
      </c>
      <c r="E36" s="91"/>
      <c r="F36" s="90" t="s">
        <v>149</v>
      </c>
      <c r="G36" s="91"/>
      <c r="H36" s="90" t="s">
        <v>172</v>
      </c>
      <c r="I36" s="91"/>
      <c r="J36" s="90" t="s">
        <v>149</v>
      </c>
    </row>
    <row r="37" spans="1:10" ht="24" customHeight="1">
      <c r="A37" s="33"/>
      <c r="B37" s="55"/>
      <c r="C37" s="55"/>
      <c r="D37" s="92" t="s">
        <v>105</v>
      </c>
      <c r="E37" s="93"/>
      <c r="F37" s="92" t="s">
        <v>2</v>
      </c>
      <c r="G37" s="93"/>
      <c r="H37" s="92" t="s">
        <v>105</v>
      </c>
      <c r="I37" s="93"/>
      <c r="J37" s="92" t="s">
        <v>2</v>
      </c>
    </row>
    <row r="38" spans="1:10" ht="24" customHeight="1">
      <c r="A38" s="33"/>
      <c r="B38" s="55"/>
      <c r="C38" s="55"/>
      <c r="D38" s="92" t="s">
        <v>3</v>
      </c>
      <c r="E38" s="93"/>
      <c r="F38" s="92" t="s">
        <v>215</v>
      </c>
      <c r="G38" s="93"/>
      <c r="H38" s="92" t="s">
        <v>3</v>
      </c>
      <c r="I38" s="93"/>
      <c r="J38" s="92"/>
    </row>
    <row r="39" spans="1:10" ht="24" customHeight="1">
      <c r="A39" s="132" t="s">
        <v>30</v>
      </c>
      <c r="B39" s="132"/>
      <c r="I39" s="14"/>
    </row>
    <row r="40" spans="1:10" ht="24" customHeight="1">
      <c r="A40" s="108" t="s">
        <v>31</v>
      </c>
      <c r="I40" s="14"/>
    </row>
    <row r="41" spans="1:10" ht="24" customHeight="1">
      <c r="A41" s="14" t="s">
        <v>155</v>
      </c>
      <c r="B41" s="57"/>
      <c r="D41" s="7"/>
      <c r="E41" s="7"/>
      <c r="F41" s="7"/>
      <c r="G41" s="7"/>
      <c r="H41" s="7"/>
      <c r="I41" s="7"/>
      <c r="J41" s="7"/>
    </row>
    <row r="42" spans="1:10" ht="24" customHeight="1">
      <c r="A42" s="14" t="s">
        <v>156</v>
      </c>
      <c r="B42" s="57">
        <v>9</v>
      </c>
      <c r="D42" s="7">
        <v>454000</v>
      </c>
      <c r="E42" s="7"/>
      <c r="F42" s="7">
        <v>145971</v>
      </c>
      <c r="G42" s="1"/>
      <c r="H42" s="7">
        <v>454000</v>
      </c>
      <c r="I42" s="7"/>
      <c r="J42" s="7">
        <v>144000</v>
      </c>
    </row>
    <row r="43" spans="1:10" ht="24" customHeight="1">
      <c r="A43" s="14" t="s">
        <v>75</v>
      </c>
      <c r="B43" s="57"/>
      <c r="D43" s="7">
        <v>160577</v>
      </c>
      <c r="E43" s="7"/>
      <c r="F43" s="7">
        <v>342280</v>
      </c>
      <c r="G43" s="1"/>
      <c r="H43" s="7">
        <v>152371</v>
      </c>
      <c r="I43" s="7"/>
      <c r="J43" s="7">
        <v>326934</v>
      </c>
    </row>
    <row r="44" spans="1:10" ht="24" customHeight="1">
      <c r="A44" s="14" t="s">
        <v>157</v>
      </c>
      <c r="B44" s="57"/>
      <c r="D44" s="1">
        <v>0</v>
      </c>
      <c r="E44" s="1"/>
      <c r="F44" s="1">
        <v>5627</v>
      </c>
      <c r="G44" s="1"/>
      <c r="H44" s="1">
        <v>0</v>
      </c>
      <c r="I44" s="7"/>
      <c r="J44" s="7">
        <v>0</v>
      </c>
    </row>
    <row r="45" spans="1:10" ht="24" customHeight="1">
      <c r="A45" s="14" t="s">
        <v>158</v>
      </c>
      <c r="B45" s="57">
        <v>3</v>
      </c>
      <c r="D45" s="1">
        <v>0</v>
      </c>
      <c r="E45" s="1"/>
      <c r="F45" s="1">
        <v>451</v>
      </c>
      <c r="G45" s="1"/>
      <c r="H45" s="1">
        <v>0</v>
      </c>
      <c r="I45" s="7"/>
      <c r="J45" s="7">
        <v>0</v>
      </c>
    </row>
    <row r="46" spans="1:10" ht="24" customHeight="1">
      <c r="A46" s="14" t="s">
        <v>159</v>
      </c>
      <c r="B46" s="57"/>
      <c r="D46" s="7"/>
      <c r="E46" s="7"/>
      <c r="F46" s="7"/>
      <c r="G46" s="7"/>
      <c r="H46" s="7"/>
      <c r="I46" s="7"/>
      <c r="J46" s="7"/>
    </row>
    <row r="47" spans="1:10" ht="24" customHeight="1">
      <c r="A47" s="14" t="s">
        <v>156</v>
      </c>
      <c r="B47" s="57">
        <v>10</v>
      </c>
      <c r="D47" s="1">
        <v>2446</v>
      </c>
      <c r="E47" s="1"/>
      <c r="F47" s="1">
        <v>2369</v>
      </c>
      <c r="G47" s="1"/>
      <c r="H47" s="1">
        <v>0</v>
      </c>
      <c r="I47" s="7"/>
      <c r="J47" s="7">
        <v>0</v>
      </c>
    </row>
    <row r="48" spans="1:10" ht="24" customHeight="1">
      <c r="A48" s="14" t="s">
        <v>160</v>
      </c>
      <c r="B48" s="57">
        <v>2.2000000000000002</v>
      </c>
      <c r="D48" s="1">
        <v>9450</v>
      </c>
      <c r="E48" s="1"/>
      <c r="F48" s="1">
        <v>0</v>
      </c>
      <c r="G48" s="1"/>
      <c r="H48" s="1">
        <v>7230</v>
      </c>
      <c r="I48" s="7"/>
      <c r="J48" s="7">
        <v>0</v>
      </c>
    </row>
    <row r="49" spans="1:10" ht="24" customHeight="1">
      <c r="A49" s="14" t="s">
        <v>79</v>
      </c>
      <c r="B49" s="57"/>
      <c r="C49" s="6"/>
      <c r="D49" s="1">
        <v>53012</v>
      </c>
      <c r="E49" s="1"/>
      <c r="F49" s="1">
        <v>42620</v>
      </c>
      <c r="G49" s="1"/>
      <c r="H49" s="1">
        <v>51966</v>
      </c>
      <c r="I49" s="7"/>
      <c r="J49" s="7">
        <v>41602</v>
      </c>
    </row>
    <row r="50" spans="1:10" ht="24" customHeight="1">
      <c r="A50" s="14" t="s">
        <v>19</v>
      </c>
      <c r="B50" s="57"/>
      <c r="C50" s="6"/>
      <c r="D50" s="1">
        <v>12154</v>
      </c>
      <c r="E50" s="1"/>
      <c r="F50" s="1">
        <v>13960</v>
      </c>
      <c r="G50" s="1"/>
      <c r="H50" s="1">
        <v>8729</v>
      </c>
      <c r="I50" s="7"/>
      <c r="J50" s="7">
        <v>12084</v>
      </c>
    </row>
    <row r="51" spans="1:10" ht="24" customHeight="1">
      <c r="A51" s="108" t="s">
        <v>32</v>
      </c>
      <c r="B51" s="57"/>
      <c r="C51" s="6"/>
      <c r="D51" s="48">
        <f>SUM(D41:D50)</f>
        <v>691639</v>
      </c>
      <c r="E51" s="36"/>
      <c r="F51" s="48">
        <f>SUM(F41:F50)</f>
        <v>553278</v>
      </c>
      <c r="G51" s="36"/>
      <c r="H51" s="48">
        <f>SUM(H41:H50)</f>
        <v>674296</v>
      </c>
      <c r="I51" s="36"/>
      <c r="J51" s="48">
        <f>SUM(J41:J50)</f>
        <v>524620</v>
      </c>
    </row>
    <row r="52" spans="1:10" ht="24" customHeight="1">
      <c r="A52" s="108" t="s">
        <v>161</v>
      </c>
      <c r="C52" s="6"/>
      <c r="D52" s="36"/>
      <c r="E52" s="36"/>
      <c r="F52" s="36"/>
      <c r="G52" s="36"/>
      <c r="H52" s="20"/>
      <c r="I52" s="20"/>
      <c r="J52" s="20"/>
    </row>
    <row r="53" spans="1:10" ht="24" customHeight="1">
      <c r="A53" s="14" t="s">
        <v>162</v>
      </c>
      <c r="C53" s="6"/>
      <c r="D53" s="36"/>
      <c r="E53" s="36"/>
      <c r="F53" s="36"/>
      <c r="G53" s="36"/>
      <c r="H53" s="20"/>
      <c r="I53" s="20"/>
      <c r="J53" s="20"/>
    </row>
    <row r="54" spans="1:10" ht="24" customHeight="1">
      <c r="A54" s="14" t="s">
        <v>163</v>
      </c>
      <c r="B54" s="57">
        <v>10</v>
      </c>
      <c r="C54" s="6"/>
      <c r="D54" s="1">
        <v>2551</v>
      </c>
      <c r="E54" s="1"/>
      <c r="F54" s="1">
        <v>3352</v>
      </c>
      <c r="G54" s="1"/>
      <c r="H54" s="1">
        <v>0</v>
      </c>
      <c r="I54" s="20"/>
      <c r="J54" s="20">
        <v>0</v>
      </c>
    </row>
    <row r="55" spans="1:10" ht="24" customHeight="1">
      <c r="A55" s="14" t="s">
        <v>164</v>
      </c>
      <c r="B55" s="57">
        <v>2.2000000000000002</v>
      </c>
      <c r="C55" s="6"/>
      <c r="D55" s="1">
        <v>15104</v>
      </c>
      <c r="E55" s="1"/>
      <c r="F55" s="1">
        <v>0</v>
      </c>
      <c r="G55" s="1"/>
      <c r="H55" s="1">
        <v>12787</v>
      </c>
      <c r="I55" s="20"/>
      <c r="J55" s="20">
        <v>0</v>
      </c>
    </row>
    <row r="56" spans="1:10" ht="24" customHeight="1">
      <c r="A56" s="14" t="s">
        <v>86</v>
      </c>
      <c r="B56" s="57"/>
      <c r="C56" s="6"/>
      <c r="D56" s="7">
        <v>39109</v>
      </c>
      <c r="E56" s="1"/>
      <c r="F56" s="7">
        <v>36385</v>
      </c>
      <c r="G56" s="1"/>
      <c r="H56" s="1">
        <v>36195</v>
      </c>
      <c r="I56" s="20"/>
      <c r="J56" s="20">
        <v>33835</v>
      </c>
    </row>
    <row r="57" spans="1:10" ht="24" customHeight="1">
      <c r="A57" s="14" t="s">
        <v>174</v>
      </c>
      <c r="B57" s="57"/>
      <c r="C57" s="6"/>
      <c r="D57" s="7">
        <v>2889</v>
      </c>
      <c r="E57" s="1"/>
      <c r="F57" s="7">
        <v>3090</v>
      </c>
      <c r="G57" s="1"/>
      <c r="H57" s="1">
        <v>0</v>
      </c>
      <c r="I57" s="20"/>
      <c r="J57" s="20">
        <v>0</v>
      </c>
    </row>
    <row r="58" spans="1:10" ht="24" customHeight="1">
      <c r="A58" s="14" t="s">
        <v>165</v>
      </c>
      <c r="B58" s="57"/>
      <c r="C58" s="6"/>
      <c r="D58" s="7">
        <v>763</v>
      </c>
      <c r="E58" s="1"/>
      <c r="F58" s="7">
        <v>1897</v>
      </c>
      <c r="G58" s="1"/>
      <c r="H58" s="1">
        <v>0</v>
      </c>
      <c r="I58" s="1"/>
      <c r="J58" s="1">
        <v>0</v>
      </c>
    </row>
    <row r="59" spans="1:10" ht="24" customHeight="1">
      <c r="A59" s="108" t="s">
        <v>166</v>
      </c>
      <c r="B59" s="57"/>
      <c r="C59" s="6"/>
      <c r="D59" s="49">
        <f>SUM(D54:D58)</f>
        <v>60416</v>
      </c>
      <c r="E59" s="50"/>
      <c r="F59" s="49">
        <f>SUM(F54:F58)</f>
        <v>44724</v>
      </c>
      <c r="G59" s="36"/>
      <c r="H59" s="49">
        <f>SUM(H54:H58)</f>
        <v>48982</v>
      </c>
      <c r="I59" s="36"/>
      <c r="J59" s="49">
        <f>SUM(J54:J58)</f>
        <v>33835</v>
      </c>
    </row>
    <row r="60" spans="1:10" ht="24" customHeight="1">
      <c r="A60" s="108" t="s">
        <v>33</v>
      </c>
      <c r="C60" s="6"/>
      <c r="D60" s="49">
        <f>SUM(D59,D51)</f>
        <v>752055</v>
      </c>
      <c r="E60" s="50"/>
      <c r="F60" s="49">
        <f>SUM(F59,F51)</f>
        <v>598002</v>
      </c>
      <c r="G60" s="36"/>
      <c r="H60" s="49">
        <f>SUM(H59,H51)</f>
        <v>723278</v>
      </c>
      <c r="I60" s="36"/>
      <c r="J60" s="49">
        <f>SUM(J59,J51)</f>
        <v>558455</v>
      </c>
    </row>
    <row r="61" spans="1:10" ht="24" customHeight="1">
      <c r="A61" s="108"/>
      <c r="E61" s="14"/>
      <c r="G61" s="14"/>
      <c r="I61" s="14"/>
    </row>
    <row r="62" spans="1:10" ht="24" customHeight="1">
      <c r="A62" s="14" t="s">
        <v>68</v>
      </c>
    </row>
    <row r="63" spans="1:10" ht="24" customHeight="1">
      <c r="A63" s="108" t="s">
        <v>106</v>
      </c>
      <c r="B63" s="108"/>
      <c r="C63" s="108"/>
      <c r="D63" s="108"/>
      <c r="E63" s="99"/>
      <c r="F63" s="108"/>
      <c r="G63" s="99"/>
      <c r="H63" s="108"/>
      <c r="I63" s="99"/>
      <c r="J63" s="108"/>
    </row>
    <row r="64" spans="1:10" ht="24" customHeight="1">
      <c r="A64" s="108" t="s">
        <v>126</v>
      </c>
      <c r="B64" s="108"/>
      <c r="C64" s="108"/>
      <c r="D64" s="108"/>
      <c r="E64" s="99"/>
      <c r="F64" s="108"/>
      <c r="G64" s="99"/>
      <c r="H64" s="108"/>
      <c r="I64" s="99"/>
      <c r="J64" s="108"/>
    </row>
    <row r="65" spans="1:10" ht="24" customHeight="1">
      <c r="A65" s="89" t="s">
        <v>171</v>
      </c>
      <c r="B65" s="108"/>
      <c r="C65" s="108"/>
      <c r="D65" s="108"/>
      <c r="E65" s="99"/>
      <c r="F65" s="108"/>
      <c r="G65" s="99"/>
      <c r="H65" s="108"/>
      <c r="I65" s="99"/>
      <c r="J65" s="108"/>
    </row>
    <row r="66" spans="1:10" ht="24" customHeight="1">
      <c r="B66" s="52"/>
      <c r="C66" s="52"/>
      <c r="D66" s="52"/>
      <c r="E66" s="53"/>
      <c r="F66" s="52"/>
      <c r="G66" s="53"/>
      <c r="H66" s="52"/>
      <c r="I66" s="53"/>
      <c r="J66" s="109" t="s">
        <v>15</v>
      </c>
    </row>
    <row r="67" spans="1:10" ht="24" customHeight="1">
      <c r="A67" s="33"/>
      <c r="B67" s="52"/>
      <c r="C67" s="52"/>
      <c r="D67" s="133" t="s">
        <v>12</v>
      </c>
      <c r="E67" s="133"/>
      <c r="F67" s="133"/>
      <c r="G67" s="54"/>
      <c r="H67" s="133" t="s">
        <v>11</v>
      </c>
      <c r="I67" s="133"/>
      <c r="J67" s="133"/>
    </row>
    <row r="68" spans="1:10" ht="24" customHeight="1">
      <c r="A68" s="33"/>
      <c r="B68" s="55" t="s">
        <v>1</v>
      </c>
      <c r="C68" s="55"/>
      <c r="D68" s="90" t="s">
        <v>172</v>
      </c>
      <c r="E68" s="91"/>
      <c r="F68" s="90" t="s">
        <v>149</v>
      </c>
      <c r="G68" s="91"/>
      <c r="H68" s="90" t="s">
        <v>172</v>
      </c>
      <c r="I68" s="91"/>
      <c r="J68" s="90" t="s">
        <v>149</v>
      </c>
    </row>
    <row r="69" spans="1:10" ht="24" customHeight="1">
      <c r="A69" s="33"/>
      <c r="B69" s="55"/>
      <c r="C69" s="55"/>
      <c r="D69" s="92" t="s">
        <v>105</v>
      </c>
      <c r="E69" s="93"/>
      <c r="F69" s="92" t="s">
        <v>2</v>
      </c>
      <c r="G69" s="93"/>
      <c r="H69" s="92" t="s">
        <v>105</v>
      </c>
      <c r="I69" s="93"/>
      <c r="J69" s="92" t="s">
        <v>2</v>
      </c>
    </row>
    <row r="70" spans="1:10" ht="24" customHeight="1">
      <c r="A70" s="33"/>
      <c r="B70" s="55"/>
      <c r="C70" s="55"/>
      <c r="D70" s="92" t="s">
        <v>3</v>
      </c>
      <c r="E70" s="93"/>
      <c r="F70" s="92" t="s">
        <v>215</v>
      </c>
      <c r="G70" s="93"/>
      <c r="H70" s="92" t="s">
        <v>3</v>
      </c>
      <c r="I70" s="93"/>
      <c r="J70" s="92"/>
    </row>
    <row r="71" spans="1:10" ht="24" customHeight="1">
      <c r="A71" s="108" t="s">
        <v>34</v>
      </c>
      <c r="B71" s="14" t="s">
        <v>0</v>
      </c>
      <c r="I71" s="14"/>
    </row>
    <row r="72" spans="1:10" ht="24" customHeight="1">
      <c r="A72" s="14" t="s">
        <v>20</v>
      </c>
      <c r="B72" s="57"/>
      <c r="D72" s="100"/>
      <c r="E72" s="101"/>
      <c r="F72" s="100"/>
      <c r="G72" s="101"/>
      <c r="H72" s="100"/>
      <c r="I72" s="100"/>
      <c r="J72" s="100"/>
    </row>
    <row r="73" spans="1:10" ht="24" customHeight="1">
      <c r="A73" s="14" t="s">
        <v>115</v>
      </c>
      <c r="B73" s="6"/>
      <c r="C73" s="6"/>
      <c r="D73" s="38"/>
      <c r="E73" s="38"/>
      <c r="F73" s="38"/>
      <c r="G73" s="36"/>
      <c r="H73" s="38"/>
      <c r="I73" s="38"/>
      <c r="J73" s="38"/>
    </row>
    <row r="74" spans="1:10" ht="24" customHeight="1" thickBot="1">
      <c r="A74" s="14" t="s">
        <v>167</v>
      </c>
      <c r="B74" s="57"/>
      <c r="C74" s="6"/>
      <c r="D74" s="85">
        <v>232500</v>
      </c>
      <c r="E74" s="61"/>
      <c r="F74" s="85">
        <v>232500</v>
      </c>
      <c r="G74" s="7"/>
      <c r="H74" s="85">
        <v>232500</v>
      </c>
      <c r="I74" s="61"/>
      <c r="J74" s="85">
        <v>232500</v>
      </c>
    </row>
    <row r="75" spans="1:10" ht="24" customHeight="1" thickTop="1">
      <c r="A75" s="14" t="s">
        <v>116</v>
      </c>
      <c r="B75" s="6"/>
      <c r="C75" s="6"/>
      <c r="D75" s="38"/>
      <c r="E75" s="38"/>
      <c r="F75" s="38"/>
      <c r="G75" s="36"/>
      <c r="H75" s="38"/>
      <c r="I75" s="38"/>
      <c r="J75" s="38"/>
    </row>
    <row r="76" spans="1:10" ht="24" customHeight="1">
      <c r="A76" s="14" t="s">
        <v>175</v>
      </c>
      <c r="B76" s="6"/>
      <c r="C76" s="6"/>
      <c r="D76" s="38"/>
      <c r="E76" s="38"/>
      <c r="F76" s="38"/>
      <c r="G76" s="36"/>
      <c r="H76" s="38"/>
      <c r="I76" s="38"/>
      <c r="J76" s="38"/>
    </row>
    <row r="77" spans="1:10" ht="24" customHeight="1">
      <c r="A77" s="14" t="s">
        <v>222</v>
      </c>
      <c r="B77" s="6"/>
      <c r="C77" s="6"/>
      <c r="D77" s="38"/>
      <c r="E77" s="38"/>
      <c r="F77" s="38"/>
      <c r="G77" s="36"/>
      <c r="H77" s="38"/>
      <c r="I77" s="38"/>
      <c r="J77" s="38"/>
    </row>
    <row r="78" spans="1:10" ht="24" customHeight="1">
      <c r="A78" s="14" t="s">
        <v>223</v>
      </c>
      <c r="B78" s="57">
        <v>11</v>
      </c>
      <c r="C78" s="6"/>
      <c r="D78" s="7">
        <v>156160</v>
      </c>
      <c r="E78" s="7"/>
      <c r="F78" s="7">
        <v>153333</v>
      </c>
      <c r="G78" s="7"/>
      <c r="H78" s="7">
        <v>156160</v>
      </c>
      <c r="I78" s="7"/>
      <c r="J78" s="7">
        <v>153333</v>
      </c>
    </row>
    <row r="79" spans="1:10" ht="24" customHeight="1">
      <c r="A79" s="14" t="s">
        <v>87</v>
      </c>
      <c r="B79" s="57">
        <v>11</v>
      </c>
      <c r="C79" s="6"/>
      <c r="D79" s="7">
        <v>93760</v>
      </c>
      <c r="E79" s="7"/>
      <c r="F79" s="7">
        <v>90933</v>
      </c>
      <c r="G79" s="7"/>
      <c r="H79" s="1">
        <v>93760</v>
      </c>
      <c r="I79" s="7"/>
      <c r="J79" s="7">
        <v>90933</v>
      </c>
    </row>
    <row r="80" spans="1:10" ht="24" customHeight="1">
      <c r="A80" s="14" t="s">
        <v>168</v>
      </c>
      <c r="B80" s="6"/>
      <c r="C80" s="6"/>
      <c r="D80" s="7"/>
      <c r="E80" s="38"/>
      <c r="F80" s="7"/>
      <c r="G80" s="7"/>
      <c r="H80" s="7"/>
      <c r="I80" s="7"/>
      <c r="J80" s="7"/>
    </row>
    <row r="81" spans="1:10" ht="24" customHeight="1">
      <c r="A81" s="14" t="s">
        <v>169</v>
      </c>
      <c r="B81" s="57"/>
      <c r="C81" s="6"/>
      <c r="D81" s="7">
        <v>3135</v>
      </c>
      <c r="E81" s="7"/>
      <c r="F81" s="7">
        <v>1567</v>
      </c>
      <c r="G81" s="7"/>
      <c r="H81" s="1">
        <v>3135</v>
      </c>
      <c r="I81" s="7"/>
      <c r="J81" s="7">
        <v>1567</v>
      </c>
    </row>
    <row r="82" spans="1:10" ht="24" customHeight="1">
      <c r="A82" s="14" t="s">
        <v>6</v>
      </c>
      <c r="B82" s="6"/>
      <c r="C82" s="6"/>
      <c r="D82" s="1"/>
      <c r="E82" s="7"/>
      <c r="F82" s="1"/>
      <c r="G82" s="1"/>
      <c r="H82" s="1"/>
      <c r="I82" s="36"/>
      <c r="J82" s="36"/>
    </row>
    <row r="83" spans="1:10" ht="24" customHeight="1">
      <c r="A83" s="14" t="s">
        <v>170</v>
      </c>
      <c r="B83" s="57"/>
      <c r="C83" s="6"/>
      <c r="D83" s="1">
        <v>23250</v>
      </c>
      <c r="E83" s="7"/>
      <c r="F83" s="1">
        <v>23250</v>
      </c>
      <c r="G83" s="7"/>
      <c r="H83" s="1">
        <v>23250</v>
      </c>
      <c r="I83" s="7"/>
      <c r="J83" s="7">
        <v>23250</v>
      </c>
    </row>
    <row r="84" spans="1:10" ht="24" customHeight="1">
      <c r="A84" s="14" t="s">
        <v>46</v>
      </c>
      <c r="B84" s="6"/>
      <c r="C84" s="6"/>
      <c r="D84" s="7">
        <v>360621</v>
      </c>
      <c r="E84" s="1"/>
      <c r="F84" s="7">
        <v>425547</v>
      </c>
      <c r="G84" s="1"/>
      <c r="H84" s="1">
        <v>378751</v>
      </c>
      <c r="I84" s="36"/>
      <c r="J84" s="36">
        <v>426619</v>
      </c>
    </row>
    <row r="85" spans="1:10" ht="24" customHeight="1">
      <c r="A85" s="14" t="s">
        <v>51</v>
      </c>
      <c r="B85" s="6"/>
      <c r="C85" s="6"/>
      <c r="D85" s="11">
        <v>-3232</v>
      </c>
      <c r="E85" s="1"/>
      <c r="F85" s="11">
        <v>-2922</v>
      </c>
      <c r="G85" s="1"/>
      <c r="H85" s="11">
        <v>-4600</v>
      </c>
      <c r="I85" s="36"/>
      <c r="J85" s="40">
        <v>-4600</v>
      </c>
    </row>
    <row r="86" spans="1:10" ht="24" customHeight="1">
      <c r="A86" s="14" t="s">
        <v>52</v>
      </c>
      <c r="B86" s="6"/>
      <c r="C86" s="6"/>
      <c r="D86" s="36">
        <f>SUM(D78:D85)</f>
        <v>633694</v>
      </c>
      <c r="E86" s="36"/>
      <c r="F86" s="36">
        <f>SUM(F78:F85)</f>
        <v>691708</v>
      </c>
      <c r="G86" s="36"/>
      <c r="H86" s="36">
        <f>SUM(H78:H85)</f>
        <v>650456</v>
      </c>
      <c r="I86" s="36"/>
      <c r="J86" s="36">
        <f>SUM(J78:J85)</f>
        <v>691102</v>
      </c>
    </row>
    <row r="87" spans="1:10" ht="24" customHeight="1">
      <c r="A87" s="14" t="s">
        <v>107</v>
      </c>
      <c r="B87" s="6"/>
      <c r="C87" s="6"/>
      <c r="D87" s="11">
        <v>10546</v>
      </c>
      <c r="E87" s="1"/>
      <c r="F87" s="11">
        <v>10058</v>
      </c>
      <c r="G87" s="1"/>
      <c r="H87" s="11">
        <v>0</v>
      </c>
      <c r="I87" s="7"/>
      <c r="J87" s="11">
        <v>0</v>
      </c>
    </row>
    <row r="88" spans="1:10" ht="24" customHeight="1">
      <c r="A88" s="108" t="s">
        <v>35</v>
      </c>
      <c r="B88" s="6"/>
      <c r="C88" s="6"/>
      <c r="D88" s="38">
        <f>SUM(D86:D87)</f>
        <v>644240</v>
      </c>
      <c r="E88" s="36"/>
      <c r="F88" s="38">
        <f>SUM(F86:F87)</f>
        <v>701766</v>
      </c>
      <c r="G88" s="36"/>
      <c r="H88" s="38">
        <f>SUM(H86:H87)</f>
        <v>650456</v>
      </c>
      <c r="I88" s="38"/>
      <c r="J88" s="38">
        <f>SUM(J86:J87)</f>
        <v>691102</v>
      </c>
    </row>
    <row r="89" spans="1:10" ht="24" customHeight="1" thickBot="1">
      <c r="A89" s="108" t="s">
        <v>36</v>
      </c>
      <c r="B89" s="6"/>
      <c r="C89" s="6"/>
      <c r="D89" s="41">
        <f>SUM(D60,D88)</f>
        <v>1396295</v>
      </c>
      <c r="E89" s="36"/>
      <c r="F89" s="41">
        <f>SUM(F60,F88)</f>
        <v>1299768</v>
      </c>
      <c r="G89" s="36"/>
      <c r="H89" s="41">
        <f>SUM(H60,H88)</f>
        <v>1373734</v>
      </c>
      <c r="I89" s="36"/>
      <c r="J89" s="41">
        <f>SUM(J60,J88)</f>
        <v>1249557</v>
      </c>
    </row>
    <row r="90" spans="1:10" ht="24" customHeight="1" thickTop="1">
      <c r="B90" s="6"/>
      <c r="C90" s="6"/>
      <c r="D90" s="63">
        <f>D28-D89</f>
        <v>0</v>
      </c>
      <c r="E90" s="86"/>
      <c r="F90" s="63">
        <f>F28-F89</f>
        <v>0</v>
      </c>
      <c r="G90" s="87"/>
      <c r="H90" s="63">
        <f>H28-H89</f>
        <v>0</v>
      </c>
      <c r="I90" s="86"/>
      <c r="J90" s="63">
        <f>J28-J89</f>
        <v>0</v>
      </c>
    </row>
    <row r="91" spans="1:10" ht="24" customHeight="1">
      <c r="A91" s="14" t="s">
        <v>68</v>
      </c>
    </row>
    <row r="92" spans="1:10" ht="24" customHeight="1">
      <c r="D92" s="33"/>
    </row>
    <row r="93" spans="1:10" ht="24" customHeight="1">
      <c r="A93" s="102"/>
      <c r="B93" s="102"/>
      <c r="C93" s="102"/>
      <c r="D93" s="33"/>
    </row>
    <row r="94" spans="1:10" ht="24" customHeight="1">
      <c r="D94" s="33"/>
    </row>
    <row r="95" spans="1:10" ht="24" customHeight="1">
      <c r="D95" s="39" t="s">
        <v>47</v>
      </c>
    </row>
    <row r="96" spans="1:10" ht="24" customHeight="1">
      <c r="A96" s="102"/>
      <c r="B96" s="102"/>
      <c r="C96" s="102"/>
      <c r="D96" s="33"/>
    </row>
    <row r="97" spans="4:4" ht="24" customHeight="1">
      <c r="D97" s="33"/>
    </row>
    <row r="98" spans="4:4" ht="24" customHeight="1">
      <c r="D98" s="33"/>
    </row>
  </sheetData>
  <mergeCells count="7">
    <mergeCell ref="A39:B39"/>
    <mergeCell ref="D67:F67"/>
    <mergeCell ref="H67:J67"/>
    <mergeCell ref="D5:F5"/>
    <mergeCell ref="H5:J5"/>
    <mergeCell ref="D35:F35"/>
    <mergeCell ref="H35:J35"/>
  </mergeCells>
  <printOptions horizontalCentered="1"/>
  <pageMargins left="0.78740157480314965" right="0.31496062992125984" top="0.62992125984251968" bottom="0.19685039370078741" header="0.19685039370078741" footer="0.19685039370078741"/>
  <pageSetup paperSize="9" scale="77" firstPageNumber="3" fitToHeight="0" orientation="portrait" useFirstPageNumber="1" r:id="rId1"/>
  <headerFooter alignWithMargins="0"/>
  <rowBreaks count="5" manualBreakCount="5">
    <brk id="30" max="10" man="1"/>
    <brk id="62" max="10" man="1"/>
    <brk id="114" max="16383" man="1"/>
    <brk id="139" max="10" man="1"/>
    <brk id="1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"/>
  <sheetViews>
    <sheetView showGridLines="0" view="pageBreakPreview" topLeftCell="A97" zoomScale="80" zoomScaleNormal="85" zoomScaleSheetLayoutView="80" workbookViewId="0">
      <selection activeCell="G181" sqref="G181"/>
    </sheetView>
  </sheetViews>
  <sheetFormatPr defaultColWidth="9.140625" defaultRowHeight="23.1" customHeight="1"/>
  <cols>
    <col min="1" max="1" width="48.7109375" style="14" customWidth="1"/>
    <col min="2" max="2" width="9.42578125" style="14" customWidth="1"/>
    <col min="3" max="3" width="1.5703125" style="14" customWidth="1"/>
    <col min="4" max="4" width="19.140625" style="14" customWidth="1"/>
    <col min="5" max="5" width="1.28515625" style="14" customWidth="1"/>
    <col min="6" max="6" width="18.42578125" style="14" customWidth="1"/>
    <col min="7" max="7" width="1.28515625" style="14" customWidth="1"/>
    <col min="8" max="8" width="17" style="14" customWidth="1"/>
    <col min="9" max="9" width="1.28515625" style="14" customWidth="1"/>
    <col min="10" max="10" width="17" style="14" customWidth="1"/>
    <col min="11" max="16384" width="9.140625" style="14"/>
  </cols>
  <sheetData>
    <row r="1" spans="1:10" s="58" customFormat="1" ht="23.1" customHeight="1">
      <c r="A1" s="59"/>
      <c r="E1" s="59"/>
      <c r="G1" s="59"/>
      <c r="I1" s="59"/>
      <c r="J1" s="109" t="s">
        <v>37</v>
      </c>
    </row>
    <row r="2" spans="1:10" s="58" customFormat="1" ht="23.1" customHeight="1">
      <c r="A2" s="108" t="s">
        <v>106</v>
      </c>
      <c r="E2" s="59"/>
      <c r="G2" s="59"/>
      <c r="I2" s="59"/>
    </row>
    <row r="3" spans="1:10" s="58" customFormat="1" ht="23.1" customHeight="1">
      <c r="A3" s="108" t="s">
        <v>127</v>
      </c>
      <c r="B3" s="32"/>
      <c r="C3" s="32"/>
      <c r="D3" s="32"/>
      <c r="E3" s="51"/>
      <c r="F3" s="32"/>
      <c r="G3" s="51"/>
      <c r="H3" s="32"/>
      <c r="I3" s="51"/>
      <c r="J3" s="32"/>
    </row>
    <row r="4" spans="1:10" s="58" customFormat="1" ht="23.1" customHeight="1">
      <c r="A4" s="108" t="s">
        <v>148</v>
      </c>
      <c r="B4" s="32"/>
      <c r="C4" s="32"/>
      <c r="D4" s="32"/>
      <c r="E4" s="51"/>
      <c r="F4" s="32"/>
      <c r="G4" s="51"/>
      <c r="H4" s="32"/>
      <c r="I4" s="51"/>
      <c r="J4" s="32"/>
    </row>
    <row r="5" spans="1:10" s="58" customFormat="1" ht="23.1" customHeight="1">
      <c r="A5" s="134" t="s">
        <v>128</v>
      </c>
      <c r="B5" s="134"/>
      <c r="C5" s="134"/>
      <c r="D5" s="134"/>
      <c r="E5" s="134"/>
      <c r="F5" s="134"/>
      <c r="G5" s="134"/>
      <c r="H5" s="134"/>
      <c r="I5" s="134"/>
      <c r="J5" s="134"/>
    </row>
    <row r="6" spans="1:10" s="58" customFormat="1" ht="23.1" customHeight="1">
      <c r="A6" s="52"/>
      <c r="C6" s="52"/>
      <c r="D6" s="133" t="s">
        <v>12</v>
      </c>
      <c r="E6" s="133"/>
      <c r="F6" s="133"/>
      <c r="G6" s="54"/>
      <c r="H6" s="133" t="s">
        <v>11</v>
      </c>
      <c r="I6" s="133"/>
      <c r="J6" s="133"/>
    </row>
    <row r="7" spans="1:10" s="58" customFormat="1" ht="23.1" customHeight="1">
      <c r="B7" s="55" t="s">
        <v>1</v>
      </c>
      <c r="C7" s="55"/>
      <c r="D7" s="60">
        <v>2020</v>
      </c>
      <c r="E7" s="56"/>
      <c r="F7" s="60">
        <v>2019</v>
      </c>
      <c r="G7" s="56"/>
      <c r="H7" s="60">
        <v>2020</v>
      </c>
      <c r="I7" s="56"/>
      <c r="J7" s="60">
        <v>2019</v>
      </c>
    </row>
    <row r="8" spans="1:10" ht="23.1" customHeight="1">
      <c r="A8" s="108" t="s">
        <v>80</v>
      </c>
      <c r="E8" s="33"/>
      <c r="G8" s="33"/>
      <c r="I8" s="33"/>
    </row>
    <row r="9" spans="1:10" ht="23.1" customHeight="1">
      <c r="A9" s="14" t="s">
        <v>98</v>
      </c>
      <c r="D9" s="7">
        <v>368141</v>
      </c>
      <c r="E9" s="1"/>
      <c r="F9" s="7">
        <v>294263</v>
      </c>
      <c r="G9" s="1"/>
      <c r="H9" s="42">
        <v>336515</v>
      </c>
      <c r="I9" s="1"/>
      <c r="J9" s="7">
        <v>258951</v>
      </c>
    </row>
    <row r="10" spans="1:10" ht="23.1" customHeight="1">
      <c r="A10" s="14" t="s">
        <v>21</v>
      </c>
      <c r="D10" s="7">
        <v>244</v>
      </c>
      <c r="E10" s="1"/>
      <c r="F10" s="7">
        <v>230</v>
      </c>
      <c r="G10" s="1"/>
      <c r="H10" s="42">
        <v>273</v>
      </c>
      <c r="I10" s="1"/>
      <c r="J10" s="7">
        <v>215</v>
      </c>
    </row>
    <row r="11" spans="1:10" ht="23.1" customHeight="1">
      <c r="A11" s="108" t="s">
        <v>38</v>
      </c>
      <c r="D11" s="9">
        <f>SUM(D9:D10)</f>
        <v>368385</v>
      </c>
      <c r="E11" s="1"/>
      <c r="F11" s="9">
        <f>SUM(F9:F10)</f>
        <v>294493</v>
      </c>
      <c r="G11" s="1"/>
      <c r="H11" s="9">
        <f>SUM(H9:H10)</f>
        <v>336788</v>
      </c>
      <c r="I11" s="1"/>
      <c r="J11" s="9">
        <f>SUM(J9:J10)</f>
        <v>259166</v>
      </c>
    </row>
    <row r="12" spans="1:10" ht="23.1" customHeight="1">
      <c r="A12" s="108" t="s">
        <v>39</v>
      </c>
      <c r="D12" s="7"/>
      <c r="E12" s="1"/>
      <c r="F12" s="7"/>
      <c r="G12" s="1"/>
      <c r="H12" s="7"/>
      <c r="I12" s="1"/>
      <c r="J12" s="7"/>
    </row>
    <row r="13" spans="1:10" ht="23.1" customHeight="1">
      <c r="A13" s="14" t="s">
        <v>88</v>
      </c>
      <c r="D13" s="7">
        <v>228112</v>
      </c>
      <c r="E13" s="1"/>
      <c r="F13" s="7">
        <v>185784</v>
      </c>
      <c r="G13" s="1"/>
      <c r="H13" s="7">
        <v>203680</v>
      </c>
      <c r="I13" s="1"/>
      <c r="J13" s="7">
        <v>164069</v>
      </c>
    </row>
    <row r="14" spans="1:10" ht="23.1" customHeight="1">
      <c r="A14" s="14" t="s">
        <v>117</v>
      </c>
      <c r="D14" s="7">
        <v>56490</v>
      </c>
      <c r="E14" s="1"/>
      <c r="F14" s="7">
        <v>83643</v>
      </c>
      <c r="G14" s="1"/>
      <c r="H14" s="7">
        <v>47602</v>
      </c>
      <c r="I14" s="1"/>
      <c r="J14" s="7">
        <v>76467</v>
      </c>
    </row>
    <row r="15" spans="1:10" ht="23.1" customHeight="1">
      <c r="A15" s="14" t="s">
        <v>42</v>
      </c>
      <c r="D15" s="7">
        <v>59777</v>
      </c>
      <c r="E15" s="1"/>
      <c r="F15" s="7">
        <v>41467</v>
      </c>
      <c r="G15" s="1"/>
      <c r="H15" s="7">
        <v>53891</v>
      </c>
      <c r="I15" s="1"/>
      <c r="J15" s="7">
        <v>37508</v>
      </c>
    </row>
    <row r="16" spans="1:10" ht="23.1" customHeight="1">
      <c r="A16" s="108" t="s">
        <v>40</v>
      </c>
      <c r="D16" s="9">
        <f>SUM(D13:D15)</f>
        <v>344379</v>
      </c>
      <c r="E16" s="1"/>
      <c r="F16" s="9">
        <f>SUM(F13:F15)</f>
        <v>310894</v>
      </c>
      <c r="G16" s="1"/>
      <c r="H16" s="9">
        <f>SUM(H13:H15)</f>
        <v>305173</v>
      </c>
      <c r="I16" s="1"/>
      <c r="J16" s="9">
        <f>SUM(J13:J15)</f>
        <v>278044</v>
      </c>
    </row>
    <row r="17" spans="1:10" ht="23.25" customHeight="1">
      <c r="A17" s="108" t="s">
        <v>224</v>
      </c>
      <c r="D17" s="1">
        <f>D11-D16</f>
        <v>24006</v>
      </c>
      <c r="E17" s="1"/>
      <c r="F17" s="1">
        <f>F11-F16</f>
        <v>-16401</v>
      </c>
      <c r="G17" s="1"/>
      <c r="H17" s="1">
        <f>H11-H16</f>
        <v>31615</v>
      </c>
      <c r="I17" s="1"/>
      <c r="J17" s="1">
        <f>J11-J16</f>
        <v>-18878</v>
      </c>
    </row>
    <row r="18" spans="1:10" ht="23.25" customHeight="1">
      <c r="A18" s="14" t="s">
        <v>177</v>
      </c>
      <c r="D18" s="1">
        <v>138</v>
      </c>
      <c r="E18" s="1"/>
      <c r="F18" s="1">
        <v>142</v>
      </c>
      <c r="G18" s="1"/>
      <c r="H18" s="1">
        <v>690</v>
      </c>
      <c r="I18" s="1"/>
      <c r="J18" s="1">
        <v>361</v>
      </c>
    </row>
    <row r="19" spans="1:10" ht="23.25" customHeight="1">
      <c r="A19" s="14" t="s">
        <v>118</v>
      </c>
      <c r="B19" s="8"/>
      <c r="D19" s="11">
        <v>-2357</v>
      </c>
      <c r="E19" s="1"/>
      <c r="F19" s="11">
        <v>-1080</v>
      </c>
      <c r="G19" s="1"/>
      <c r="H19" s="11">
        <v>-2048</v>
      </c>
      <c r="I19" s="1"/>
      <c r="J19" s="11">
        <v>-1080</v>
      </c>
    </row>
    <row r="20" spans="1:10" ht="23.1" customHeight="1">
      <c r="A20" s="108" t="s">
        <v>129</v>
      </c>
      <c r="D20" s="1">
        <f>SUM(D17:D19)</f>
        <v>21787</v>
      </c>
      <c r="E20" s="1"/>
      <c r="F20" s="1">
        <f>SUM(F17:F19)</f>
        <v>-17339</v>
      </c>
      <c r="G20" s="1"/>
      <c r="H20" s="1">
        <f>SUM(H17:H19)</f>
        <v>30257</v>
      </c>
      <c r="I20" s="1"/>
      <c r="J20" s="1">
        <f>SUM(J17:J19)</f>
        <v>-19597</v>
      </c>
    </row>
    <row r="21" spans="1:10" ht="23.1" customHeight="1">
      <c r="A21" s="14" t="s">
        <v>130</v>
      </c>
      <c r="B21" s="8">
        <v>12</v>
      </c>
      <c r="D21" s="11">
        <v>-5029</v>
      </c>
      <c r="E21" s="1"/>
      <c r="F21" s="11">
        <v>4336</v>
      </c>
      <c r="G21" s="1"/>
      <c r="H21" s="11">
        <v>-4416</v>
      </c>
      <c r="I21" s="1"/>
      <c r="J21" s="11">
        <v>3770</v>
      </c>
    </row>
    <row r="22" spans="1:10" ht="23.1" customHeight="1">
      <c r="A22" s="108" t="s">
        <v>123</v>
      </c>
      <c r="D22" s="9">
        <f>SUM(D20:D21)</f>
        <v>16758</v>
      </c>
      <c r="E22" s="1"/>
      <c r="F22" s="9">
        <f>SUM(F20:F21)</f>
        <v>-13003</v>
      </c>
      <c r="G22" s="1"/>
      <c r="H22" s="9">
        <f>SUM(H20:H21)</f>
        <v>25841</v>
      </c>
      <c r="I22" s="1"/>
      <c r="J22" s="9">
        <f>SUM(J20:J21)</f>
        <v>-15827</v>
      </c>
    </row>
    <row r="23" spans="1:10" ht="23.1" customHeight="1">
      <c r="A23" s="108"/>
      <c r="D23" s="1"/>
      <c r="E23" s="1"/>
      <c r="F23" s="1"/>
      <c r="G23" s="1"/>
      <c r="H23" s="1"/>
      <c r="I23" s="1"/>
      <c r="J23" s="1"/>
    </row>
    <row r="24" spans="1:10" ht="23.1" customHeight="1">
      <c r="A24" s="24" t="s">
        <v>54</v>
      </c>
      <c r="B24" s="12"/>
      <c r="C24" s="25"/>
      <c r="D24" s="29"/>
      <c r="E24" s="28"/>
      <c r="F24" s="29"/>
      <c r="G24" s="26"/>
      <c r="H24" s="27"/>
      <c r="I24" s="26"/>
      <c r="J24" s="27"/>
    </row>
    <row r="25" spans="1:10" ht="23.1" customHeight="1">
      <c r="A25" s="75" t="s">
        <v>81</v>
      </c>
      <c r="B25" s="12"/>
      <c r="C25" s="25"/>
      <c r="D25" s="29"/>
      <c r="E25" s="28"/>
      <c r="F25" s="29"/>
      <c r="G25" s="26"/>
      <c r="H25" s="27"/>
      <c r="I25" s="26"/>
      <c r="J25" s="27"/>
    </row>
    <row r="26" spans="1:10" ht="23.1" customHeight="1">
      <c r="A26" s="75" t="s">
        <v>82</v>
      </c>
      <c r="B26" s="12"/>
      <c r="C26" s="25"/>
      <c r="D26" s="29"/>
      <c r="E26" s="28"/>
      <c r="F26" s="29"/>
      <c r="G26" s="26"/>
      <c r="H26" s="27"/>
      <c r="I26" s="26"/>
      <c r="J26" s="27"/>
    </row>
    <row r="27" spans="1:10" ht="23.1" customHeight="1">
      <c r="A27" s="73" t="s">
        <v>104</v>
      </c>
      <c r="B27" s="12"/>
      <c r="C27" s="114"/>
      <c r="D27" s="37"/>
      <c r="E27" s="26"/>
      <c r="F27" s="37"/>
      <c r="G27" s="26"/>
      <c r="H27" s="37"/>
      <c r="I27" s="26"/>
      <c r="J27" s="37"/>
    </row>
    <row r="28" spans="1:10" ht="23.1" customHeight="1">
      <c r="A28" s="73" t="s">
        <v>103</v>
      </c>
      <c r="B28" s="12"/>
      <c r="C28" s="114"/>
      <c r="D28" s="64">
        <v>843</v>
      </c>
      <c r="E28" s="115"/>
      <c r="F28" s="64">
        <v>-1055</v>
      </c>
      <c r="G28" s="116"/>
      <c r="H28" s="64">
        <v>0</v>
      </c>
      <c r="I28" s="116"/>
      <c r="J28" s="64">
        <v>0</v>
      </c>
    </row>
    <row r="29" spans="1:10" ht="23.1" customHeight="1">
      <c r="A29" s="24" t="s">
        <v>55</v>
      </c>
      <c r="B29" s="12"/>
      <c r="C29" s="114"/>
      <c r="D29" s="117">
        <f>SUM(D28)</f>
        <v>843</v>
      </c>
      <c r="E29" s="118"/>
      <c r="F29" s="117">
        <f>SUM(F28)</f>
        <v>-1055</v>
      </c>
      <c r="G29" s="118"/>
      <c r="H29" s="117">
        <f>SUM(H28)</f>
        <v>0</v>
      </c>
      <c r="I29" s="118"/>
      <c r="J29" s="117">
        <f>SUM(J28)</f>
        <v>0</v>
      </c>
    </row>
    <row r="30" spans="1:10" ht="23.1" customHeight="1">
      <c r="A30" s="24"/>
      <c r="B30" s="12"/>
      <c r="C30" s="114"/>
      <c r="D30" s="119"/>
      <c r="E30" s="118"/>
      <c r="F30" s="119"/>
      <c r="G30" s="118"/>
      <c r="H30" s="119"/>
      <c r="I30" s="118"/>
      <c r="J30" s="119"/>
    </row>
    <row r="31" spans="1:10" ht="23.1" customHeight="1" thickBot="1">
      <c r="A31" s="24" t="s">
        <v>56</v>
      </c>
      <c r="B31" s="12"/>
      <c r="C31" s="25"/>
      <c r="D31" s="120">
        <f>SUM(D29,D22)</f>
        <v>17601</v>
      </c>
      <c r="E31" s="118"/>
      <c r="F31" s="120">
        <f>SUM(F29,F22)</f>
        <v>-14058</v>
      </c>
      <c r="G31" s="118"/>
      <c r="H31" s="120">
        <f>SUM(H29,H22)</f>
        <v>25841</v>
      </c>
      <c r="I31" s="118"/>
      <c r="J31" s="120">
        <f>SUM(J29,J22)</f>
        <v>-15827</v>
      </c>
    </row>
    <row r="32" spans="1:10" ht="23.1" customHeight="1" thickTop="1">
      <c r="A32" s="24"/>
      <c r="B32" s="12"/>
      <c r="C32" s="25"/>
      <c r="D32" s="118"/>
      <c r="E32" s="118"/>
      <c r="F32" s="118"/>
      <c r="G32" s="118"/>
      <c r="H32" s="118"/>
      <c r="I32" s="118"/>
      <c r="J32" s="118"/>
    </row>
    <row r="33" spans="1:10" ht="23.1" customHeight="1">
      <c r="A33" s="14" t="s">
        <v>68</v>
      </c>
      <c r="D33" s="63"/>
      <c r="E33" s="42"/>
      <c r="F33" s="63"/>
      <c r="G33" s="42"/>
      <c r="H33" s="63"/>
      <c r="I33" s="42"/>
      <c r="J33" s="63"/>
    </row>
    <row r="34" spans="1:10" s="58" customFormat="1" ht="23.1" customHeight="1">
      <c r="A34" s="59"/>
      <c r="E34" s="59"/>
      <c r="G34" s="59"/>
      <c r="I34" s="59"/>
      <c r="J34" s="109" t="s">
        <v>37</v>
      </c>
    </row>
    <row r="35" spans="1:10" s="58" customFormat="1" ht="23.1" customHeight="1">
      <c r="A35" s="108" t="s">
        <v>106</v>
      </c>
      <c r="E35" s="59"/>
      <c r="G35" s="59"/>
      <c r="I35" s="59"/>
    </row>
    <row r="36" spans="1:10" s="58" customFormat="1" ht="23.1" customHeight="1">
      <c r="A36" s="108" t="s">
        <v>131</v>
      </c>
      <c r="B36" s="32"/>
      <c r="C36" s="32"/>
      <c r="D36" s="32"/>
      <c r="E36" s="51"/>
      <c r="F36" s="32"/>
      <c r="G36" s="51"/>
      <c r="H36" s="32"/>
      <c r="I36" s="51"/>
      <c r="J36" s="32"/>
    </row>
    <row r="37" spans="1:10" s="58" customFormat="1" ht="23.1" customHeight="1">
      <c r="A37" s="108" t="s">
        <v>148</v>
      </c>
      <c r="B37" s="32"/>
      <c r="C37" s="32"/>
      <c r="D37" s="32"/>
      <c r="E37" s="51"/>
      <c r="F37" s="32"/>
      <c r="G37" s="51"/>
      <c r="H37" s="32"/>
      <c r="I37" s="51"/>
      <c r="J37" s="32"/>
    </row>
    <row r="38" spans="1:10" s="58" customFormat="1" ht="23.1" customHeight="1">
      <c r="A38" s="134" t="s">
        <v>128</v>
      </c>
      <c r="B38" s="134"/>
      <c r="C38" s="134"/>
      <c r="D38" s="134"/>
      <c r="E38" s="134"/>
      <c r="F38" s="134"/>
      <c r="G38" s="134"/>
      <c r="H38" s="134"/>
      <c r="I38" s="134"/>
      <c r="J38" s="134"/>
    </row>
    <row r="39" spans="1:10" s="58" customFormat="1" ht="23.1" customHeight="1">
      <c r="A39" s="52"/>
      <c r="C39" s="52"/>
      <c r="D39" s="133" t="s">
        <v>12</v>
      </c>
      <c r="E39" s="133"/>
      <c r="F39" s="133"/>
      <c r="G39" s="54"/>
      <c r="H39" s="133" t="s">
        <v>11</v>
      </c>
      <c r="I39" s="133"/>
      <c r="J39" s="133"/>
    </row>
    <row r="40" spans="1:10" s="58" customFormat="1" ht="23.1" customHeight="1">
      <c r="B40" s="55" t="s">
        <v>1</v>
      </c>
      <c r="C40" s="55"/>
      <c r="D40" s="60">
        <v>2020</v>
      </c>
      <c r="E40" s="56"/>
      <c r="F40" s="60">
        <v>2019</v>
      </c>
      <c r="G40" s="56"/>
      <c r="H40" s="60">
        <v>2020</v>
      </c>
      <c r="I40" s="56"/>
      <c r="J40" s="60">
        <v>2019</v>
      </c>
    </row>
    <row r="41" spans="1:10" ht="23.1" customHeight="1">
      <c r="A41" s="108" t="s">
        <v>124</v>
      </c>
      <c r="B41" s="4"/>
      <c r="C41" s="12"/>
      <c r="D41" s="13"/>
      <c r="E41" s="30"/>
      <c r="F41" s="13"/>
      <c r="G41" s="30"/>
      <c r="H41" s="13"/>
      <c r="I41" s="31"/>
      <c r="J41" s="13"/>
    </row>
    <row r="42" spans="1:10" ht="23.1" customHeight="1" thickBot="1">
      <c r="A42" s="14" t="s">
        <v>53</v>
      </c>
      <c r="B42" s="4"/>
      <c r="C42" s="12"/>
      <c r="D42" s="13">
        <f>D22-D43</f>
        <v>16379</v>
      </c>
      <c r="E42" s="30"/>
      <c r="F42" s="13">
        <f>F22-F43</f>
        <v>-12490</v>
      </c>
      <c r="G42" s="30"/>
      <c r="H42" s="15">
        <f>H22</f>
        <v>25841</v>
      </c>
      <c r="I42" s="31"/>
      <c r="J42" s="15">
        <f>J22</f>
        <v>-15827</v>
      </c>
    </row>
    <row r="43" spans="1:10" ht="23.1" customHeight="1" thickTop="1">
      <c r="A43" s="14" t="s">
        <v>107</v>
      </c>
      <c r="B43" s="4"/>
      <c r="C43" s="12"/>
      <c r="D43" s="13">
        <v>379</v>
      </c>
      <c r="E43" s="30"/>
      <c r="F43" s="13">
        <v>-513</v>
      </c>
      <c r="G43" s="30"/>
      <c r="H43" s="13"/>
      <c r="I43" s="31"/>
      <c r="J43" s="13"/>
    </row>
    <row r="44" spans="1:10" ht="23.1" customHeight="1" thickBot="1">
      <c r="B44" s="4"/>
      <c r="C44" s="12"/>
      <c r="D44" s="16">
        <f>SUM(D42:D43)</f>
        <v>16758</v>
      </c>
      <c r="E44" s="17"/>
      <c r="F44" s="16">
        <f>SUM(F42:F43)</f>
        <v>-13003</v>
      </c>
      <c r="G44" s="17"/>
      <c r="H44" s="17"/>
      <c r="I44" s="17"/>
      <c r="J44" s="17"/>
    </row>
    <row r="45" spans="1:10" ht="23.1" customHeight="1" thickTop="1">
      <c r="B45" s="4"/>
      <c r="C45" s="12"/>
      <c r="D45" s="17"/>
      <c r="E45" s="17"/>
      <c r="F45" s="17"/>
      <c r="G45" s="17"/>
      <c r="H45" s="17"/>
      <c r="I45" s="17"/>
      <c r="J45" s="17"/>
    </row>
    <row r="46" spans="1:10" ht="23.1" customHeight="1">
      <c r="A46" s="108" t="s">
        <v>69</v>
      </c>
      <c r="B46" s="12"/>
      <c r="C46" s="114"/>
      <c r="D46" s="121"/>
      <c r="E46" s="122"/>
      <c r="F46" s="121"/>
      <c r="G46" s="122"/>
      <c r="H46" s="121"/>
      <c r="I46" s="122"/>
      <c r="J46" s="121"/>
    </row>
    <row r="47" spans="1:10" ht="23.1" customHeight="1" thickBot="1">
      <c r="A47" s="14" t="s">
        <v>53</v>
      </c>
      <c r="B47" s="12"/>
      <c r="C47" s="114"/>
      <c r="D47" s="118">
        <f>D49-D48</f>
        <v>16704</v>
      </c>
      <c r="E47" s="115"/>
      <c r="F47" s="118">
        <f>F49-F48</f>
        <v>-13123</v>
      </c>
      <c r="G47" s="116"/>
      <c r="H47" s="123">
        <f>H31</f>
        <v>25841</v>
      </c>
      <c r="I47" s="116"/>
      <c r="J47" s="123">
        <f>J31</f>
        <v>-15827</v>
      </c>
    </row>
    <row r="48" spans="1:10" ht="23.1" customHeight="1" thickTop="1">
      <c r="A48" s="14" t="s">
        <v>107</v>
      </c>
      <c r="B48" s="12"/>
      <c r="C48" s="114"/>
      <c r="D48" s="117">
        <v>897</v>
      </c>
      <c r="E48" s="115"/>
      <c r="F48" s="117">
        <v>-935</v>
      </c>
      <c r="G48" s="116"/>
      <c r="H48" s="124"/>
      <c r="I48" s="116"/>
      <c r="J48" s="124"/>
    </row>
    <row r="49" spans="1:10" ht="23.1" customHeight="1" thickBot="1">
      <c r="B49" s="12"/>
      <c r="C49" s="114"/>
      <c r="D49" s="125">
        <f>+D31</f>
        <v>17601</v>
      </c>
      <c r="E49" s="115"/>
      <c r="F49" s="125">
        <f>+F31</f>
        <v>-14058</v>
      </c>
      <c r="G49" s="116"/>
      <c r="H49" s="118"/>
      <c r="I49" s="116"/>
      <c r="J49" s="118"/>
    </row>
    <row r="50" spans="1:10" ht="23.1" customHeight="1" thickTop="1">
      <c r="B50" s="12"/>
      <c r="C50" s="114"/>
      <c r="D50" s="118"/>
      <c r="E50" s="115"/>
      <c r="F50" s="118"/>
      <c r="G50" s="116"/>
      <c r="H50" s="118"/>
      <c r="I50" s="116"/>
      <c r="J50" s="118"/>
    </row>
    <row r="51" spans="1:10" ht="23.1" customHeight="1">
      <c r="A51" s="108" t="s">
        <v>121</v>
      </c>
      <c r="B51" s="8">
        <v>13</v>
      </c>
      <c r="C51" s="12"/>
      <c r="D51" s="17"/>
      <c r="E51" s="17"/>
      <c r="F51" s="17"/>
      <c r="G51" s="17"/>
      <c r="H51" s="17" t="s">
        <v>0</v>
      </c>
      <c r="I51" s="17"/>
      <c r="J51" s="17" t="s">
        <v>0</v>
      </c>
    </row>
    <row r="52" spans="1:10" ht="23.1" customHeight="1">
      <c r="A52" s="14" t="s">
        <v>83</v>
      </c>
      <c r="B52" s="57"/>
      <c r="C52" s="12"/>
      <c r="D52" s="17"/>
      <c r="E52" s="17"/>
      <c r="F52" s="17"/>
      <c r="G52" s="17"/>
      <c r="H52" s="17" t="s">
        <v>0</v>
      </c>
      <c r="I52" s="17"/>
      <c r="J52" s="17" t="s">
        <v>0</v>
      </c>
    </row>
    <row r="53" spans="1:10" ht="23.1" customHeight="1">
      <c r="A53" s="14" t="s">
        <v>179</v>
      </c>
      <c r="B53" s="57"/>
      <c r="C53" s="12"/>
      <c r="D53" s="17"/>
      <c r="E53" s="17"/>
      <c r="F53" s="17"/>
      <c r="G53" s="17"/>
      <c r="H53" s="17"/>
      <c r="I53" s="17"/>
      <c r="J53" s="17"/>
    </row>
    <row r="54" spans="1:10" ht="23.1" customHeight="1" thickBot="1">
      <c r="A54" s="14" t="s">
        <v>178</v>
      </c>
      <c r="B54" s="57"/>
      <c r="C54" s="12"/>
      <c r="D54" s="80">
        <v>0.05</v>
      </c>
      <c r="E54" s="81"/>
      <c r="F54" s="80">
        <f>F42/300000</f>
        <v>-4.1633333333333335E-2</v>
      </c>
      <c r="G54" s="82"/>
      <c r="H54" s="80">
        <v>0.08</v>
      </c>
      <c r="I54" s="82"/>
      <c r="J54" s="80">
        <f>J42/300000</f>
        <v>-5.2756666666666667E-2</v>
      </c>
    </row>
    <row r="55" spans="1:10" ht="23.1" customHeight="1" thickTop="1">
      <c r="A55" s="14" t="s">
        <v>122</v>
      </c>
      <c r="B55" s="57"/>
      <c r="C55" s="12"/>
      <c r="D55" s="17"/>
      <c r="E55" s="17"/>
      <c r="F55" s="17"/>
      <c r="G55" s="17"/>
      <c r="H55" s="17"/>
      <c r="I55" s="17"/>
      <c r="J55" s="17" t="s">
        <v>0</v>
      </c>
    </row>
    <row r="56" spans="1:10" ht="23.1" customHeight="1">
      <c r="A56" s="14" t="s">
        <v>179</v>
      </c>
      <c r="B56" s="57"/>
      <c r="C56" s="12"/>
      <c r="D56" s="17"/>
      <c r="E56" s="17"/>
      <c r="F56" s="17"/>
      <c r="G56" s="17"/>
      <c r="H56" s="17"/>
      <c r="I56" s="17"/>
      <c r="J56" s="17"/>
    </row>
    <row r="57" spans="1:10" ht="23.1" customHeight="1" thickBot="1">
      <c r="A57" s="14" t="s">
        <v>178</v>
      </c>
      <c r="B57" s="57"/>
      <c r="C57" s="12"/>
      <c r="D57" s="80">
        <v>0.04</v>
      </c>
      <c r="E57" s="81"/>
      <c r="F57" s="80">
        <v>-0.04</v>
      </c>
      <c r="G57" s="82"/>
      <c r="H57" s="80">
        <v>0.06</v>
      </c>
      <c r="I57" s="82"/>
      <c r="J57" s="80">
        <v>-0.05</v>
      </c>
    </row>
    <row r="58" spans="1:10" ht="23.1" customHeight="1" thickTop="1">
      <c r="A58" s="58"/>
      <c r="D58" s="61"/>
      <c r="E58" s="62"/>
      <c r="F58" s="61"/>
      <c r="G58" s="62"/>
      <c r="H58" s="61"/>
      <c r="I58" s="62"/>
      <c r="J58" s="61"/>
    </row>
    <row r="59" spans="1:10" ht="23.1" customHeight="1">
      <c r="A59" s="14" t="s">
        <v>68</v>
      </c>
      <c r="D59" s="63"/>
      <c r="E59" s="42"/>
      <c r="F59" s="63"/>
      <c r="G59" s="42"/>
      <c r="H59" s="63"/>
      <c r="I59" s="42"/>
      <c r="J59" s="63"/>
    </row>
    <row r="60" spans="1:10" s="58" customFormat="1" ht="23.1" customHeight="1">
      <c r="A60" s="59"/>
      <c r="E60" s="59"/>
      <c r="G60" s="59"/>
      <c r="I60" s="59"/>
      <c r="J60" s="109" t="s">
        <v>37</v>
      </c>
    </row>
    <row r="61" spans="1:10" s="58" customFormat="1" ht="23.1" customHeight="1">
      <c r="A61" s="108" t="s">
        <v>106</v>
      </c>
      <c r="E61" s="59"/>
      <c r="G61" s="59"/>
      <c r="I61" s="59"/>
    </row>
    <row r="62" spans="1:10" s="58" customFormat="1" ht="23.1" customHeight="1">
      <c r="A62" s="108" t="s">
        <v>127</v>
      </c>
      <c r="B62" s="32"/>
      <c r="C62" s="32"/>
      <c r="D62" s="32"/>
      <c r="E62" s="51"/>
      <c r="F62" s="32"/>
      <c r="G62" s="51"/>
      <c r="H62" s="32"/>
      <c r="I62" s="51"/>
      <c r="J62" s="32"/>
    </row>
    <row r="63" spans="1:10" s="58" customFormat="1" ht="23.1" customHeight="1">
      <c r="A63" s="108" t="s">
        <v>146</v>
      </c>
      <c r="B63" s="32"/>
      <c r="C63" s="32"/>
      <c r="D63" s="32"/>
      <c r="E63" s="51"/>
      <c r="F63" s="32"/>
      <c r="G63" s="51"/>
      <c r="H63" s="32"/>
      <c r="I63" s="51"/>
      <c r="J63" s="32"/>
    </row>
    <row r="64" spans="1:10" s="58" customFormat="1" ht="23.1" customHeight="1">
      <c r="A64" s="134" t="s">
        <v>128</v>
      </c>
      <c r="B64" s="134"/>
      <c r="C64" s="134"/>
      <c r="D64" s="134"/>
      <c r="E64" s="134"/>
      <c r="F64" s="134"/>
      <c r="G64" s="134"/>
      <c r="H64" s="134"/>
      <c r="I64" s="134"/>
      <c r="J64" s="134"/>
    </row>
    <row r="65" spans="1:10" s="58" customFormat="1" ht="23.1" customHeight="1">
      <c r="A65" s="52"/>
      <c r="C65" s="52"/>
      <c r="D65" s="133" t="s">
        <v>12</v>
      </c>
      <c r="E65" s="133"/>
      <c r="F65" s="133"/>
      <c r="G65" s="54"/>
      <c r="H65" s="133" t="s">
        <v>11</v>
      </c>
      <c r="I65" s="133"/>
      <c r="J65" s="133"/>
    </row>
    <row r="66" spans="1:10" s="58" customFormat="1" ht="23.1" customHeight="1">
      <c r="B66" s="55" t="s">
        <v>1</v>
      </c>
      <c r="C66" s="55"/>
      <c r="D66" s="60">
        <v>2020</v>
      </c>
      <c r="E66" s="56"/>
      <c r="F66" s="60">
        <v>2019</v>
      </c>
      <c r="G66" s="56"/>
      <c r="H66" s="60">
        <v>2020</v>
      </c>
      <c r="I66" s="56"/>
      <c r="J66" s="60">
        <v>2019</v>
      </c>
    </row>
    <row r="67" spans="1:10" ht="23.1" customHeight="1">
      <c r="A67" s="108" t="s">
        <v>80</v>
      </c>
      <c r="E67" s="33"/>
      <c r="G67" s="33"/>
      <c r="I67" s="33"/>
    </row>
    <row r="68" spans="1:10" ht="23.1" customHeight="1">
      <c r="A68" s="14" t="s">
        <v>98</v>
      </c>
      <c r="D68" s="7">
        <v>534177</v>
      </c>
      <c r="E68" s="7"/>
      <c r="F68" s="7">
        <v>631867</v>
      </c>
      <c r="G68" s="1"/>
      <c r="H68" s="7">
        <v>469770</v>
      </c>
      <c r="I68" s="1"/>
      <c r="J68" s="7">
        <v>580469</v>
      </c>
    </row>
    <row r="69" spans="1:10" ht="23.1" customHeight="1">
      <c r="A69" s="14" t="s">
        <v>21</v>
      </c>
      <c r="D69" s="7">
        <v>1183</v>
      </c>
      <c r="E69" s="7"/>
      <c r="F69" s="7">
        <v>345</v>
      </c>
      <c r="G69" s="1"/>
      <c r="H69" s="7">
        <v>581</v>
      </c>
      <c r="I69" s="1"/>
      <c r="J69" s="7">
        <v>475</v>
      </c>
    </row>
    <row r="70" spans="1:10" ht="23.1" customHeight="1">
      <c r="A70" s="108" t="s">
        <v>38</v>
      </c>
      <c r="D70" s="9">
        <f>SUM(D68:D69)</f>
        <v>535360</v>
      </c>
      <c r="E70" s="1"/>
      <c r="F70" s="9">
        <f>SUM(F68:F69)</f>
        <v>632212</v>
      </c>
      <c r="G70" s="1"/>
      <c r="H70" s="9">
        <f>SUM(H68:H69)</f>
        <v>470351</v>
      </c>
      <c r="I70" s="1"/>
      <c r="J70" s="9">
        <f>SUM(J68:J69)</f>
        <v>580944</v>
      </c>
    </row>
    <row r="71" spans="1:10" ht="23.1" customHeight="1">
      <c r="A71" s="108" t="s">
        <v>39</v>
      </c>
      <c r="D71" s="7"/>
      <c r="E71" s="7"/>
      <c r="F71" s="7"/>
      <c r="G71" s="1"/>
      <c r="H71" s="7"/>
      <c r="I71" s="1"/>
      <c r="J71" s="7"/>
    </row>
    <row r="72" spans="1:10" ht="23.1" customHeight="1">
      <c r="A72" s="14" t="s">
        <v>88</v>
      </c>
      <c r="D72" s="7">
        <v>344172</v>
      </c>
      <c r="E72" s="7"/>
      <c r="F72" s="7">
        <v>407327</v>
      </c>
      <c r="G72" s="1"/>
      <c r="H72" s="7">
        <v>294393</v>
      </c>
      <c r="I72" s="1"/>
      <c r="J72" s="7">
        <v>378943</v>
      </c>
    </row>
    <row r="73" spans="1:10" ht="23.1" customHeight="1">
      <c r="A73" s="14" t="s">
        <v>117</v>
      </c>
      <c r="D73" s="7">
        <v>81296</v>
      </c>
      <c r="E73" s="7"/>
      <c r="F73" s="7">
        <v>115057</v>
      </c>
      <c r="G73" s="1"/>
      <c r="H73" s="7">
        <v>64583</v>
      </c>
      <c r="I73" s="1"/>
      <c r="J73" s="7">
        <v>104115</v>
      </c>
    </row>
    <row r="74" spans="1:10" ht="23.1" customHeight="1">
      <c r="A74" s="14" t="s">
        <v>42</v>
      </c>
      <c r="D74" s="7">
        <v>76062</v>
      </c>
      <c r="E74" s="7"/>
      <c r="F74" s="7">
        <v>77917</v>
      </c>
      <c r="G74" s="1"/>
      <c r="H74" s="7">
        <v>66043</v>
      </c>
      <c r="I74" s="1"/>
      <c r="J74" s="7">
        <v>71920</v>
      </c>
    </row>
    <row r="75" spans="1:10" ht="23.1" customHeight="1">
      <c r="A75" s="108" t="s">
        <v>40</v>
      </c>
      <c r="D75" s="9">
        <f>SUM(D72:D74)</f>
        <v>501530</v>
      </c>
      <c r="E75" s="1"/>
      <c r="F75" s="9">
        <f>SUM(F72:F74)</f>
        <v>600301</v>
      </c>
      <c r="G75" s="1"/>
      <c r="H75" s="9">
        <f>SUM(H72:H74)</f>
        <v>425019</v>
      </c>
      <c r="I75" s="1"/>
      <c r="J75" s="9">
        <f>SUM(J72:J74)</f>
        <v>554978</v>
      </c>
    </row>
    <row r="76" spans="1:10" ht="23.25" customHeight="1">
      <c r="A76" s="108" t="s">
        <v>176</v>
      </c>
      <c r="D76" s="1">
        <f>D70-D75</f>
        <v>33830</v>
      </c>
      <c r="E76" s="1"/>
      <c r="F76" s="1">
        <f>F70-F75</f>
        <v>31911</v>
      </c>
      <c r="G76" s="1"/>
      <c r="H76" s="1">
        <f>H70-H75</f>
        <v>45332</v>
      </c>
      <c r="I76" s="1"/>
      <c r="J76" s="1">
        <f>SUM(J70-J75)</f>
        <v>25966</v>
      </c>
    </row>
    <row r="77" spans="1:10" ht="23.25" customHeight="1">
      <c r="A77" s="14" t="s">
        <v>177</v>
      </c>
      <c r="D77" s="1">
        <v>138</v>
      </c>
      <c r="E77" s="1"/>
      <c r="F77" s="1">
        <v>142</v>
      </c>
      <c r="G77" s="1"/>
      <c r="H77" s="1">
        <v>1193</v>
      </c>
      <c r="I77" s="1"/>
      <c r="J77" s="1">
        <v>460</v>
      </c>
    </row>
    <row r="78" spans="1:10" ht="23.25" customHeight="1">
      <c r="A78" s="14" t="s">
        <v>118</v>
      </c>
      <c r="B78" s="8"/>
      <c r="D78" s="11">
        <v>-3329</v>
      </c>
      <c r="E78" s="1"/>
      <c r="F78" s="11">
        <v>-1126</v>
      </c>
      <c r="G78" s="1"/>
      <c r="H78" s="11">
        <v>-2928</v>
      </c>
      <c r="I78" s="1"/>
      <c r="J78" s="11">
        <v>-1126</v>
      </c>
    </row>
    <row r="79" spans="1:10" ht="23.1" customHeight="1">
      <c r="A79" s="108" t="s">
        <v>119</v>
      </c>
      <c r="D79" s="1">
        <f>SUM(D76:D78)</f>
        <v>30639</v>
      </c>
      <c r="E79" s="1"/>
      <c r="F79" s="1">
        <f>SUM(F76:F78)</f>
        <v>30927</v>
      </c>
      <c r="G79" s="1"/>
      <c r="H79" s="1">
        <f>SUM(H76:H78)</f>
        <v>43597</v>
      </c>
      <c r="I79" s="1"/>
      <c r="J79" s="1">
        <f>SUM(J76:J78)</f>
        <v>25300</v>
      </c>
    </row>
    <row r="80" spans="1:10" ht="23.1" customHeight="1">
      <c r="A80" s="14" t="s">
        <v>120</v>
      </c>
      <c r="B80" s="8">
        <v>12</v>
      </c>
      <c r="D80" s="11">
        <v>-9852</v>
      </c>
      <c r="E80" s="1"/>
      <c r="F80" s="11">
        <v>-4367</v>
      </c>
      <c r="G80" s="1"/>
      <c r="H80" s="11">
        <v>-8871</v>
      </c>
      <c r="I80" s="1"/>
      <c r="J80" s="11">
        <v>-4182</v>
      </c>
    </row>
    <row r="81" spans="1:10" ht="23.1" customHeight="1">
      <c r="A81" s="108" t="s">
        <v>94</v>
      </c>
      <c r="D81" s="9">
        <f>SUM(D79:D80)</f>
        <v>20787</v>
      </c>
      <c r="E81" s="1"/>
      <c r="F81" s="9">
        <f>SUM(F79:F80)</f>
        <v>26560</v>
      </c>
      <c r="G81" s="1"/>
      <c r="H81" s="9">
        <f>SUM(H79:H80)</f>
        <v>34726</v>
      </c>
      <c r="I81" s="1"/>
      <c r="J81" s="9">
        <f>SUM(J79:J80)</f>
        <v>21118</v>
      </c>
    </row>
    <row r="82" spans="1:10" ht="23.1" customHeight="1">
      <c r="A82" s="108"/>
      <c r="D82" s="1"/>
      <c r="E82" s="1"/>
      <c r="F82" s="1"/>
      <c r="G82" s="1"/>
      <c r="H82" s="1"/>
      <c r="I82" s="1"/>
      <c r="J82" s="1"/>
    </row>
    <row r="83" spans="1:10" ht="23.1" customHeight="1">
      <c r="A83" s="24" t="s">
        <v>54</v>
      </c>
      <c r="B83" s="12"/>
      <c r="C83" s="25"/>
      <c r="D83" s="29"/>
      <c r="E83" s="28"/>
      <c r="F83" s="29"/>
      <c r="G83" s="26"/>
      <c r="H83" s="27"/>
      <c r="I83" s="26"/>
      <c r="J83" s="27"/>
    </row>
    <row r="84" spans="1:10" ht="23.1" customHeight="1">
      <c r="A84" s="75" t="s">
        <v>81</v>
      </c>
      <c r="B84" s="12"/>
      <c r="C84" s="25"/>
      <c r="D84" s="29"/>
      <c r="E84" s="28"/>
      <c r="F84" s="29"/>
      <c r="G84" s="26"/>
      <c r="H84" s="27"/>
      <c r="I84" s="26"/>
      <c r="J84" s="27"/>
    </row>
    <row r="85" spans="1:10" ht="23.1" customHeight="1">
      <c r="A85" s="75" t="s">
        <v>82</v>
      </c>
      <c r="B85" s="12"/>
      <c r="C85" s="25"/>
      <c r="D85" s="29"/>
      <c r="E85" s="28"/>
      <c r="F85" s="29"/>
      <c r="G85" s="26"/>
      <c r="H85" s="27"/>
      <c r="I85" s="26"/>
      <c r="J85" s="27"/>
    </row>
    <row r="86" spans="1:10" ht="23.1" customHeight="1">
      <c r="A86" s="73" t="s">
        <v>104</v>
      </c>
      <c r="B86" s="12"/>
      <c r="C86" s="114"/>
      <c r="D86" s="37"/>
      <c r="E86" s="26"/>
      <c r="F86" s="37"/>
      <c r="G86" s="26"/>
      <c r="H86" s="37"/>
      <c r="I86" s="26"/>
      <c r="J86" s="37"/>
    </row>
    <row r="87" spans="1:10" ht="23.1" customHeight="1">
      <c r="A87" s="73" t="s">
        <v>103</v>
      </c>
      <c r="B87" s="12"/>
      <c r="C87" s="114"/>
      <c r="D87" s="126">
        <v>-220</v>
      </c>
      <c r="E87" s="127"/>
      <c r="F87" s="126">
        <v>-1432</v>
      </c>
      <c r="G87" s="20"/>
      <c r="H87" s="128">
        <v>0</v>
      </c>
      <c r="I87" s="20"/>
      <c r="J87" s="128">
        <v>0</v>
      </c>
    </row>
    <row r="88" spans="1:10" ht="23.1" customHeight="1">
      <c r="A88" s="24" t="s">
        <v>55</v>
      </c>
      <c r="B88" s="12"/>
      <c r="C88" s="114"/>
      <c r="D88" s="117">
        <f>SUM(D87)</f>
        <v>-220</v>
      </c>
      <c r="E88" s="118"/>
      <c r="F88" s="117">
        <f>SUM(F87)</f>
        <v>-1432</v>
      </c>
      <c r="G88" s="118"/>
      <c r="H88" s="117">
        <f>SUM(H87)</f>
        <v>0</v>
      </c>
      <c r="I88" s="118"/>
      <c r="J88" s="117">
        <f>SUM(J87)</f>
        <v>0</v>
      </c>
    </row>
    <row r="89" spans="1:10" ht="23.1" customHeight="1">
      <c r="A89" s="24"/>
      <c r="B89" s="12"/>
      <c r="C89" s="114"/>
      <c r="D89" s="119"/>
      <c r="E89" s="118"/>
      <c r="F89" s="119"/>
      <c r="G89" s="118"/>
      <c r="H89" s="119"/>
      <c r="I89" s="118"/>
      <c r="J89" s="119"/>
    </row>
    <row r="90" spans="1:10" ht="23.1" customHeight="1" thickBot="1">
      <c r="A90" s="24" t="s">
        <v>56</v>
      </c>
      <c r="B90" s="12"/>
      <c r="C90" s="25"/>
      <c r="D90" s="120">
        <f>SUM(D88,D81)</f>
        <v>20567</v>
      </c>
      <c r="E90" s="118"/>
      <c r="F90" s="120">
        <f>SUM(F88,F81)</f>
        <v>25128</v>
      </c>
      <c r="G90" s="118"/>
      <c r="H90" s="120">
        <f>SUM(H88,H81)</f>
        <v>34726</v>
      </c>
      <c r="I90" s="118"/>
      <c r="J90" s="120">
        <f>SUM(J88,J81)</f>
        <v>21118</v>
      </c>
    </row>
    <row r="91" spans="1:10" ht="23.1" customHeight="1" thickTop="1">
      <c r="A91" s="24"/>
      <c r="B91" s="12"/>
      <c r="C91" s="25"/>
      <c r="D91" s="118"/>
      <c r="E91" s="118"/>
      <c r="F91" s="118"/>
      <c r="G91" s="118"/>
      <c r="H91" s="118"/>
      <c r="I91" s="118"/>
      <c r="J91" s="118"/>
    </row>
    <row r="92" spans="1:10" ht="23.1" customHeight="1">
      <c r="A92" s="14" t="s">
        <v>68</v>
      </c>
      <c r="D92" s="63"/>
      <c r="E92" s="42"/>
      <c r="F92" s="63"/>
      <c r="G92" s="42"/>
      <c r="H92" s="63"/>
      <c r="I92" s="42"/>
      <c r="J92" s="63"/>
    </row>
    <row r="93" spans="1:10" s="58" customFormat="1" ht="23.1" customHeight="1">
      <c r="A93" s="59"/>
      <c r="E93" s="59"/>
      <c r="G93" s="59"/>
      <c r="I93" s="59"/>
      <c r="J93" s="109" t="s">
        <v>37</v>
      </c>
    </row>
    <row r="94" spans="1:10" s="58" customFormat="1" ht="23.1" customHeight="1">
      <c r="A94" s="108" t="s">
        <v>106</v>
      </c>
      <c r="E94" s="59"/>
      <c r="G94" s="59"/>
      <c r="I94" s="59"/>
    </row>
    <row r="95" spans="1:10" s="58" customFormat="1" ht="23.1" customHeight="1">
      <c r="A95" s="108" t="s">
        <v>131</v>
      </c>
      <c r="B95" s="32"/>
      <c r="C95" s="32"/>
      <c r="D95" s="32"/>
      <c r="E95" s="51"/>
      <c r="F95" s="32"/>
      <c r="G95" s="51"/>
      <c r="H95" s="32"/>
      <c r="I95" s="51"/>
      <c r="J95" s="32"/>
    </row>
    <row r="96" spans="1:10" s="58" customFormat="1" ht="23.1" customHeight="1">
      <c r="A96" s="108" t="s">
        <v>146</v>
      </c>
      <c r="B96" s="32"/>
      <c r="C96" s="32"/>
      <c r="D96" s="32"/>
      <c r="E96" s="51"/>
      <c r="F96" s="32"/>
      <c r="G96" s="51"/>
      <c r="H96" s="32"/>
      <c r="I96" s="51"/>
      <c r="J96" s="32"/>
    </row>
    <row r="97" spans="1:10" s="58" customFormat="1" ht="23.1" customHeight="1">
      <c r="A97" s="134" t="s">
        <v>128</v>
      </c>
      <c r="B97" s="134"/>
      <c r="C97" s="134"/>
      <c r="D97" s="134"/>
      <c r="E97" s="134"/>
      <c r="F97" s="134"/>
      <c r="G97" s="134"/>
      <c r="H97" s="134"/>
      <c r="I97" s="134"/>
      <c r="J97" s="134"/>
    </row>
    <row r="98" spans="1:10" s="58" customFormat="1" ht="23.1" customHeight="1">
      <c r="A98" s="52"/>
      <c r="C98" s="52"/>
      <c r="D98" s="133" t="s">
        <v>12</v>
      </c>
      <c r="E98" s="133"/>
      <c r="F98" s="133"/>
      <c r="G98" s="54"/>
      <c r="H98" s="133" t="s">
        <v>11</v>
      </c>
      <c r="I98" s="133"/>
      <c r="J98" s="133"/>
    </row>
    <row r="99" spans="1:10" s="58" customFormat="1" ht="23.1" customHeight="1">
      <c r="B99" s="55" t="s">
        <v>1</v>
      </c>
      <c r="C99" s="55"/>
      <c r="D99" s="60">
        <v>2020</v>
      </c>
      <c r="E99" s="56"/>
      <c r="F99" s="60">
        <v>2019</v>
      </c>
      <c r="G99" s="56"/>
      <c r="H99" s="60">
        <v>2020</v>
      </c>
      <c r="I99" s="56"/>
      <c r="J99" s="60">
        <v>2019</v>
      </c>
    </row>
    <row r="100" spans="1:10" ht="23.1" customHeight="1">
      <c r="A100" s="108" t="s">
        <v>95</v>
      </c>
      <c r="B100" s="4"/>
      <c r="C100" s="12"/>
      <c r="D100" s="13"/>
      <c r="E100" s="30"/>
      <c r="F100" s="13"/>
      <c r="G100" s="30"/>
      <c r="H100" s="13"/>
      <c r="I100" s="31"/>
      <c r="J100" s="13"/>
    </row>
    <row r="101" spans="1:10" ht="23.1" customHeight="1" thickBot="1">
      <c r="A101" s="14" t="s">
        <v>53</v>
      </c>
      <c r="B101" s="4"/>
      <c r="C101" s="12"/>
      <c r="D101" s="13">
        <f>D81-D102</f>
        <v>20389</v>
      </c>
      <c r="E101" s="30"/>
      <c r="F101" s="13">
        <f>F81-F102</f>
        <v>25680</v>
      </c>
      <c r="G101" s="30"/>
      <c r="H101" s="15">
        <f>H81</f>
        <v>34726</v>
      </c>
      <c r="I101" s="31"/>
      <c r="J101" s="15">
        <f>J81</f>
        <v>21118</v>
      </c>
    </row>
    <row r="102" spans="1:10" ht="23.1" customHeight="1" thickTop="1">
      <c r="A102" s="14" t="s">
        <v>107</v>
      </c>
      <c r="B102" s="4"/>
      <c r="C102" s="12"/>
      <c r="D102" s="71">
        <v>398</v>
      </c>
      <c r="E102" s="30"/>
      <c r="F102" s="13">
        <v>880</v>
      </c>
      <c r="G102" s="30"/>
      <c r="H102" s="13"/>
      <c r="I102" s="31"/>
      <c r="J102" s="13"/>
    </row>
    <row r="103" spans="1:10" ht="23.1" customHeight="1" thickBot="1">
      <c r="B103" s="4"/>
      <c r="C103" s="12"/>
      <c r="D103" s="16">
        <f>SUM(D101:D102)</f>
        <v>20787</v>
      </c>
      <c r="E103" s="17"/>
      <c r="F103" s="16">
        <f>SUM(F101:F102)</f>
        <v>26560</v>
      </c>
      <c r="G103" s="17"/>
      <c r="H103" s="17"/>
      <c r="I103" s="17"/>
      <c r="J103" s="17"/>
    </row>
    <row r="104" spans="1:10" ht="23.1" customHeight="1" thickTop="1">
      <c r="B104" s="4"/>
      <c r="C104" s="12"/>
      <c r="D104" s="17"/>
      <c r="E104" s="17"/>
      <c r="F104" s="17"/>
      <c r="G104" s="17"/>
      <c r="H104" s="17"/>
      <c r="I104" s="17"/>
      <c r="J104" s="17"/>
    </row>
    <row r="105" spans="1:10" ht="23.1" customHeight="1">
      <c r="A105" s="108" t="s">
        <v>69</v>
      </c>
      <c r="B105" s="12"/>
      <c r="C105" s="114"/>
      <c r="D105" s="121"/>
      <c r="E105" s="122"/>
      <c r="F105" s="121"/>
      <c r="G105" s="122"/>
      <c r="H105" s="121"/>
      <c r="I105" s="122"/>
      <c r="J105" s="121"/>
    </row>
    <row r="106" spans="1:10" ht="23.1" customHeight="1" thickBot="1">
      <c r="A106" s="14" t="s">
        <v>53</v>
      </c>
      <c r="B106" s="12"/>
      <c r="C106" s="114"/>
      <c r="D106" s="118">
        <f>D108-D107</f>
        <v>20079</v>
      </c>
      <c r="E106" s="115"/>
      <c r="F106" s="118">
        <f>F108-F107</f>
        <v>24787</v>
      </c>
      <c r="G106" s="116"/>
      <c r="H106" s="123">
        <f>H90</f>
        <v>34726</v>
      </c>
      <c r="I106" s="116"/>
      <c r="J106" s="123">
        <f>J90</f>
        <v>21118</v>
      </c>
    </row>
    <row r="107" spans="1:10" ht="23.1" customHeight="1" thickTop="1">
      <c r="A107" s="14" t="s">
        <v>107</v>
      </c>
      <c r="B107" s="12"/>
      <c r="C107" s="114"/>
      <c r="D107" s="20">
        <v>488</v>
      </c>
      <c r="E107" s="115"/>
      <c r="F107" s="117">
        <v>341</v>
      </c>
      <c r="G107" s="116"/>
      <c r="H107" s="124"/>
      <c r="I107" s="116"/>
      <c r="J107" s="124"/>
    </row>
    <row r="108" spans="1:10" ht="23.1" customHeight="1" thickBot="1">
      <c r="B108" s="12"/>
      <c r="C108" s="114"/>
      <c r="D108" s="125">
        <f>+D90</f>
        <v>20567</v>
      </c>
      <c r="E108" s="115"/>
      <c r="F108" s="125">
        <f>+F90</f>
        <v>25128</v>
      </c>
      <c r="G108" s="116"/>
      <c r="H108" s="118"/>
      <c r="I108" s="116"/>
      <c r="J108" s="118"/>
    </row>
    <row r="109" spans="1:10" ht="23.1" customHeight="1" thickTop="1">
      <c r="B109" s="12"/>
      <c r="C109" s="114"/>
      <c r="D109" s="118"/>
      <c r="E109" s="115"/>
      <c r="F109" s="118"/>
      <c r="G109" s="116"/>
      <c r="H109" s="118"/>
      <c r="I109" s="116"/>
      <c r="J109" s="118"/>
    </row>
    <row r="110" spans="1:10" ht="23.1" customHeight="1">
      <c r="A110" s="108" t="s">
        <v>121</v>
      </c>
      <c r="B110" s="8">
        <v>13</v>
      </c>
      <c r="C110" s="12"/>
      <c r="D110" s="17"/>
      <c r="E110" s="17"/>
      <c r="F110" s="17"/>
      <c r="G110" s="17"/>
      <c r="H110" s="17" t="s">
        <v>0</v>
      </c>
      <c r="I110" s="17"/>
      <c r="J110" s="17" t="s">
        <v>0</v>
      </c>
    </row>
    <row r="111" spans="1:10" ht="23.1" customHeight="1">
      <c r="A111" s="14" t="s">
        <v>83</v>
      </c>
      <c r="B111" s="57"/>
      <c r="C111" s="12"/>
      <c r="D111" s="17"/>
      <c r="E111" s="17"/>
      <c r="F111" s="17"/>
      <c r="G111" s="17"/>
      <c r="H111" s="17" t="s">
        <v>0</v>
      </c>
      <c r="I111" s="17"/>
      <c r="J111" s="17" t="s">
        <v>0</v>
      </c>
    </row>
    <row r="112" spans="1:10" ht="23.1" customHeight="1" thickBot="1">
      <c r="A112" s="14" t="s">
        <v>132</v>
      </c>
      <c r="B112" s="57"/>
      <c r="C112" s="12"/>
      <c r="D112" s="80">
        <f>D101/300000</f>
        <v>6.7963333333333334E-2</v>
      </c>
      <c r="E112" s="81"/>
      <c r="F112" s="80">
        <f>F101/300000</f>
        <v>8.5599999999999996E-2</v>
      </c>
      <c r="G112" s="82"/>
      <c r="H112" s="80">
        <v>0.11</v>
      </c>
      <c r="I112" s="82"/>
      <c r="J112" s="80">
        <f>J101/300000</f>
        <v>7.0393333333333336E-2</v>
      </c>
    </row>
    <row r="113" spans="1:10" ht="23.1" customHeight="1" thickTop="1">
      <c r="A113" s="14" t="s">
        <v>122</v>
      </c>
      <c r="B113" s="57"/>
      <c r="C113" s="12"/>
      <c r="D113" s="17"/>
      <c r="E113" s="17"/>
      <c r="F113" s="17"/>
      <c r="G113" s="17"/>
      <c r="H113" s="17" t="s">
        <v>0</v>
      </c>
      <c r="I113" s="17"/>
      <c r="J113" s="17" t="s">
        <v>0</v>
      </c>
    </row>
    <row r="114" spans="1:10" ht="23.1" customHeight="1" thickBot="1">
      <c r="A114" s="14" t="s">
        <v>132</v>
      </c>
      <c r="B114" s="57"/>
      <c r="C114" s="12"/>
      <c r="D114" s="80">
        <v>0.05</v>
      </c>
      <c r="E114" s="81"/>
      <c r="F114" s="88">
        <v>7.0000000000000007E-2</v>
      </c>
      <c r="G114" s="82"/>
      <c r="H114" s="80">
        <v>0.08</v>
      </c>
      <c r="I114" s="82"/>
      <c r="J114" s="88">
        <v>0.06</v>
      </c>
    </row>
    <row r="115" spans="1:10" ht="23.1" customHeight="1" thickTop="1">
      <c r="A115" s="58"/>
      <c r="D115" s="61"/>
      <c r="E115" s="62"/>
      <c r="F115" s="61"/>
      <c r="G115" s="62"/>
      <c r="H115" s="61"/>
      <c r="I115" s="62"/>
      <c r="J115" s="61"/>
    </row>
    <row r="116" spans="1:10" ht="23.1" customHeight="1">
      <c r="A116" s="14" t="s">
        <v>68</v>
      </c>
      <c r="D116" s="63"/>
      <c r="E116" s="42"/>
      <c r="F116" s="63"/>
      <c r="G116" s="42"/>
      <c r="H116" s="63"/>
      <c r="I116" s="42"/>
      <c r="J116" s="63"/>
    </row>
    <row r="117" spans="1:10" s="58" customFormat="1" ht="23.1" customHeight="1">
      <c r="B117" s="32"/>
      <c r="C117" s="32"/>
      <c r="D117" s="32"/>
      <c r="E117" s="51"/>
      <c r="F117" s="32"/>
      <c r="G117" s="51"/>
      <c r="H117" s="32"/>
      <c r="I117" s="51"/>
      <c r="J117" s="109" t="s">
        <v>37</v>
      </c>
    </row>
    <row r="118" spans="1:10" s="58" customFormat="1" ht="23.1" customHeight="1">
      <c r="A118" s="65" t="s">
        <v>106</v>
      </c>
      <c r="B118" s="32"/>
      <c r="C118" s="32"/>
      <c r="D118" s="32"/>
      <c r="E118" s="51"/>
      <c r="F118" s="32"/>
      <c r="G118" s="51"/>
      <c r="H118" s="32"/>
      <c r="I118" s="51"/>
      <c r="J118" s="32"/>
    </row>
    <row r="119" spans="1:10" s="58" customFormat="1" ht="23.1" customHeight="1">
      <c r="A119" s="65" t="s">
        <v>133</v>
      </c>
      <c r="B119" s="32"/>
      <c r="C119" s="32"/>
      <c r="D119" s="32"/>
      <c r="E119" s="51"/>
      <c r="F119" s="32"/>
      <c r="G119" s="51"/>
      <c r="H119" s="32"/>
      <c r="I119" s="51"/>
      <c r="J119" s="32"/>
    </row>
    <row r="120" spans="1:10" ht="23.1" customHeight="1">
      <c r="A120" s="108" t="s">
        <v>146</v>
      </c>
    </row>
    <row r="121" spans="1:10" ht="23.1" customHeight="1">
      <c r="A121" s="108"/>
      <c r="J121" s="74" t="s">
        <v>15</v>
      </c>
    </row>
    <row r="122" spans="1:10" s="58" customFormat="1" ht="23.1" customHeight="1">
      <c r="A122" s="52"/>
      <c r="B122" s="55"/>
      <c r="C122" s="52"/>
      <c r="D122" s="133" t="s">
        <v>12</v>
      </c>
      <c r="E122" s="133"/>
      <c r="F122" s="133"/>
      <c r="G122" s="54"/>
      <c r="H122" s="133" t="s">
        <v>11</v>
      </c>
      <c r="I122" s="133"/>
      <c r="J122" s="133"/>
    </row>
    <row r="123" spans="1:10" s="58" customFormat="1" ht="23.1" customHeight="1">
      <c r="B123" s="55"/>
      <c r="C123" s="55"/>
      <c r="D123" s="60">
        <v>2020</v>
      </c>
      <c r="E123" s="56"/>
      <c r="F123" s="60">
        <v>2019</v>
      </c>
      <c r="G123" s="56"/>
      <c r="H123" s="60">
        <v>2020</v>
      </c>
      <c r="I123" s="56"/>
      <c r="J123" s="60">
        <v>2019</v>
      </c>
    </row>
    <row r="124" spans="1:10" ht="23.1" customHeight="1">
      <c r="A124" s="66" t="s">
        <v>13</v>
      </c>
      <c r="D124" s="67"/>
      <c r="E124" s="68"/>
      <c r="F124" s="67"/>
      <c r="G124" s="68"/>
      <c r="H124" s="63"/>
      <c r="I124" s="42"/>
      <c r="J124" s="63"/>
    </row>
    <row r="125" spans="1:10" ht="23.1" customHeight="1">
      <c r="A125" s="3" t="s">
        <v>89</v>
      </c>
      <c r="D125" s="7">
        <f>SUM(D79)</f>
        <v>30639</v>
      </c>
      <c r="E125" s="18"/>
      <c r="F125" s="7">
        <f>SUM(F79)</f>
        <v>30927</v>
      </c>
      <c r="G125" s="1"/>
      <c r="H125" s="7">
        <f>SUM(H79)</f>
        <v>43597</v>
      </c>
      <c r="I125" s="1"/>
      <c r="J125" s="7">
        <f>SUM(J79)</f>
        <v>25300</v>
      </c>
    </row>
    <row r="126" spans="1:10" ht="23.1" customHeight="1">
      <c r="A126" s="69" t="s">
        <v>96</v>
      </c>
      <c r="D126" s="7"/>
      <c r="E126" s="18"/>
      <c r="F126" s="7"/>
      <c r="G126" s="1"/>
      <c r="H126" s="7"/>
      <c r="I126" s="1"/>
      <c r="J126" s="7"/>
    </row>
    <row r="127" spans="1:10" ht="23.1" customHeight="1">
      <c r="A127" s="69" t="s">
        <v>48</v>
      </c>
      <c r="D127" s="70"/>
      <c r="E127" s="71"/>
      <c r="F127" s="70"/>
      <c r="G127" s="71"/>
      <c r="H127" s="70"/>
      <c r="I127" s="71"/>
      <c r="J127" s="70"/>
    </row>
    <row r="128" spans="1:10" ht="23.1" customHeight="1">
      <c r="A128" s="3" t="s">
        <v>22</v>
      </c>
      <c r="D128" s="7">
        <v>18711</v>
      </c>
      <c r="E128" s="18"/>
      <c r="F128" s="7">
        <v>10295</v>
      </c>
      <c r="G128" s="1"/>
      <c r="H128" s="38">
        <v>14622</v>
      </c>
      <c r="I128" s="1"/>
      <c r="J128" s="7">
        <v>9951</v>
      </c>
    </row>
    <row r="129" spans="1:10" ht="23.1" customHeight="1">
      <c r="A129" s="3" t="s">
        <v>72</v>
      </c>
      <c r="D129" s="7">
        <v>917</v>
      </c>
      <c r="E129" s="18"/>
      <c r="F129" s="7">
        <v>664</v>
      </c>
      <c r="G129" s="1"/>
      <c r="H129" s="38">
        <v>652</v>
      </c>
      <c r="I129" s="1"/>
      <c r="J129" s="7">
        <v>663</v>
      </c>
    </row>
    <row r="130" spans="1:10" ht="23.1" customHeight="1">
      <c r="A130" s="3" t="s">
        <v>217</v>
      </c>
      <c r="D130" s="7">
        <v>5775</v>
      </c>
      <c r="E130" s="18"/>
      <c r="F130" s="7">
        <v>7438</v>
      </c>
      <c r="G130" s="1"/>
      <c r="H130" s="38">
        <v>6871</v>
      </c>
      <c r="I130" s="1"/>
      <c r="J130" s="7">
        <v>7046</v>
      </c>
    </row>
    <row r="131" spans="1:10" ht="23.1" customHeight="1">
      <c r="A131" s="3" t="s">
        <v>180</v>
      </c>
      <c r="D131" s="7">
        <v>-2378</v>
      </c>
      <c r="E131" s="18"/>
      <c r="F131" s="7">
        <v>8634</v>
      </c>
      <c r="G131" s="1"/>
      <c r="H131" s="38">
        <v>-1767</v>
      </c>
      <c r="I131" s="1"/>
      <c r="J131" s="7">
        <v>8634</v>
      </c>
    </row>
    <row r="132" spans="1:10" ht="23.1" customHeight="1">
      <c r="A132" s="69" t="s">
        <v>218</v>
      </c>
      <c r="D132" s="7">
        <v>353</v>
      </c>
      <c r="E132" s="18"/>
      <c r="F132" s="7">
        <v>0</v>
      </c>
      <c r="G132" s="1"/>
      <c r="H132" s="38">
        <v>353</v>
      </c>
      <c r="I132" s="1"/>
      <c r="J132" s="7">
        <v>0</v>
      </c>
    </row>
    <row r="133" spans="1:10" ht="23.1" customHeight="1">
      <c r="A133" s="6" t="s">
        <v>137</v>
      </c>
      <c r="D133" s="7">
        <v>3</v>
      </c>
      <c r="E133" s="18"/>
      <c r="F133" s="7">
        <v>-2</v>
      </c>
      <c r="G133" s="1"/>
      <c r="H133" s="36">
        <v>18</v>
      </c>
      <c r="I133" s="1"/>
      <c r="J133" s="7">
        <v>151</v>
      </c>
    </row>
    <row r="134" spans="1:10" ht="23.1" customHeight="1">
      <c r="A134" s="6" t="s">
        <v>181</v>
      </c>
      <c r="D134" s="7">
        <v>-220</v>
      </c>
      <c r="E134" s="18"/>
      <c r="F134" s="7">
        <v>0</v>
      </c>
      <c r="G134" s="1"/>
      <c r="H134" s="36">
        <v>0</v>
      </c>
      <c r="I134" s="1"/>
      <c r="J134" s="7">
        <v>0</v>
      </c>
    </row>
    <row r="135" spans="1:10" ht="23.1" customHeight="1">
      <c r="A135" s="6" t="s">
        <v>182</v>
      </c>
      <c r="D135" s="7">
        <v>1568</v>
      </c>
      <c r="E135" s="18"/>
      <c r="F135" s="7">
        <v>0</v>
      </c>
      <c r="G135" s="1"/>
      <c r="H135" s="36">
        <v>1568</v>
      </c>
      <c r="I135" s="1"/>
      <c r="J135" s="7">
        <v>0</v>
      </c>
    </row>
    <row r="136" spans="1:10" ht="23.1" customHeight="1">
      <c r="A136" s="3" t="s">
        <v>109</v>
      </c>
      <c r="D136" s="7">
        <v>4371</v>
      </c>
      <c r="E136" s="18"/>
      <c r="F136" s="7">
        <v>5899</v>
      </c>
      <c r="G136" s="1"/>
      <c r="H136" s="36">
        <v>2812</v>
      </c>
      <c r="I136" s="1"/>
      <c r="J136" s="7">
        <v>3230</v>
      </c>
    </row>
    <row r="137" spans="1:10" ht="23.1" customHeight="1">
      <c r="A137" s="3" t="s">
        <v>183</v>
      </c>
      <c r="D137" s="7"/>
      <c r="E137" s="18"/>
      <c r="F137" s="7"/>
      <c r="G137" s="1"/>
      <c r="I137" s="1"/>
      <c r="J137" s="7"/>
    </row>
    <row r="138" spans="1:10" ht="23.1" customHeight="1">
      <c r="A138" s="3" t="s">
        <v>185</v>
      </c>
      <c r="D138" s="7">
        <v>282</v>
      </c>
      <c r="E138" s="18"/>
      <c r="F138" s="7">
        <v>0</v>
      </c>
      <c r="G138" s="1"/>
      <c r="H138" s="36">
        <v>225</v>
      </c>
      <c r="I138" s="1"/>
      <c r="J138" s="7">
        <v>0</v>
      </c>
    </row>
    <row r="139" spans="1:10" ht="23.1" customHeight="1">
      <c r="A139" s="3" t="s">
        <v>184</v>
      </c>
      <c r="D139" s="11">
        <v>3047</v>
      </c>
      <c r="E139" s="18"/>
      <c r="F139" s="11">
        <v>0</v>
      </c>
      <c r="G139" s="1"/>
      <c r="H139" s="40">
        <v>2703</v>
      </c>
      <c r="I139" s="1"/>
      <c r="J139" s="11">
        <v>0</v>
      </c>
    </row>
    <row r="140" spans="1:10" ht="23.1" customHeight="1">
      <c r="A140" s="14" t="s">
        <v>97</v>
      </c>
      <c r="D140" s="1"/>
      <c r="E140" s="18"/>
      <c r="F140" s="1"/>
      <c r="G140" s="1"/>
      <c r="H140" s="1"/>
      <c r="I140" s="1"/>
      <c r="J140" s="1"/>
    </row>
    <row r="141" spans="1:10" ht="23.1" customHeight="1">
      <c r="A141" s="14" t="s">
        <v>41</v>
      </c>
      <c r="D141" s="1">
        <f>SUM(D125:D139)</f>
        <v>63068</v>
      </c>
      <c r="E141" s="18"/>
      <c r="F141" s="1">
        <f>SUM(F125:F139)</f>
        <v>63855</v>
      </c>
      <c r="G141" s="1"/>
      <c r="H141" s="1">
        <f>SUM(H125:H139)</f>
        <v>71654</v>
      </c>
      <c r="I141" s="1"/>
      <c r="J141" s="1">
        <f>SUM(J125:J139)</f>
        <v>54975</v>
      </c>
    </row>
    <row r="142" spans="1:10" ht="23.1" customHeight="1">
      <c r="A142" s="69" t="s">
        <v>44</v>
      </c>
      <c r="D142" s="1"/>
      <c r="E142" s="18"/>
      <c r="F142" s="1"/>
      <c r="G142" s="1"/>
      <c r="H142" s="1"/>
      <c r="I142" s="1"/>
      <c r="J142" s="1"/>
    </row>
    <row r="143" spans="1:10" ht="23.1" customHeight="1">
      <c r="A143" s="3" t="s">
        <v>138</v>
      </c>
      <c r="D143" s="38">
        <v>109806</v>
      </c>
      <c r="E143" s="18"/>
      <c r="F143" s="38">
        <v>-110356</v>
      </c>
      <c r="G143" s="1"/>
      <c r="H143" s="38">
        <v>119196</v>
      </c>
      <c r="I143" s="1"/>
      <c r="J143" s="7">
        <v>-75202</v>
      </c>
    </row>
    <row r="144" spans="1:10" ht="23.1" customHeight="1">
      <c r="A144" s="69" t="s">
        <v>92</v>
      </c>
      <c r="D144" s="38">
        <v>14585</v>
      </c>
      <c r="E144" s="18"/>
      <c r="F144" s="38">
        <v>-2517</v>
      </c>
      <c r="G144" s="1"/>
      <c r="H144" s="38">
        <v>-1756</v>
      </c>
      <c r="I144" s="1"/>
      <c r="J144" s="7">
        <v>5566</v>
      </c>
    </row>
    <row r="145" spans="1:10" ht="23.1" customHeight="1">
      <c r="A145" s="3" t="s">
        <v>23</v>
      </c>
      <c r="D145" s="38">
        <v>1040</v>
      </c>
      <c r="E145" s="18"/>
      <c r="F145" s="38">
        <v>-3589</v>
      </c>
      <c r="G145" s="1"/>
      <c r="H145" s="38">
        <v>575</v>
      </c>
      <c r="I145" s="1"/>
      <c r="J145" s="7">
        <v>-1371</v>
      </c>
    </row>
    <row r="146" spans="1:10" ht="23.1" customHeight="1">
      <c r="A146" s="3" t="s">
        <v>24</v>
      </c>
      <c r="D146" s="38">
        <v>1472</v>
      </c>
      <c r="E146" s="18"/>
      <c r="F146" s="38">
        <v>-1116</v>
      </c>
      <c r="G146" s="1"/>
      <c r="H146" s="38">
        <v>-35</v>
      </c>
      <c r="I146" s="1"/>
      <c r="J146" s="7">
        <v>-704</v>
      </c>
    </row>
    <row r="147" spans="1:10" ht="23.1" customHeight="1">
      <c r="A147" s="69" t="s">
        <v>43</v>
      </c>
      <c r="D147" s="38"/>
      <c r="E147" s="18"/>
      <c r="F147" s="38"/>
      <c r="G147" s="1"/>
      <c r="H147" s="38"/>
      <c r="I147" s="1"/>
      <c r="J147" s="7"/>
    </row>
    <row r="148" spans="1:10" ht="23.1" customHeight="1">
      <c r="A148" s="3" t="s">
        <v>76</v>
      </c>
      <c r="D148" s="38">
        <v>-179440</v>
      </c>
      <c r="E148" s="18"/>
      <c r="F148" s="38">
        <v>-13944</v>
      </c>
      <c r="G148" s="1"/>
      <c r="H148" s="38">
        <v>-172274</v>
      </c>
      <c r="I148" s="1"/>
      <c r="J148" s="7">
        <v>-25992</v>
      </c>
    </row>
    <row r="149" spans="1:10" ht="23.1" customHeight="1">
      <c r="A149" s="3" t="s">
        <v>139</v>
      </c>
      <c r="D149" s="36">
        <v>-1806</v>
      </c>
      <c r="E149" s="18"/>
      <c r="F149" s="36">
        <v>-10572</v>
      </c>
      <c r="G149" s="1"/>
      <c r="H149" s="38">
        <v>-3355</v>
      </c>
      <c r="I149" s="1"/>
      <c r="J149" s="1">
        <v>-10537</v>
      </c>
    </row>
    <row r="150" spans="1:10" ht="23.1" customHeight="1">
      <c r="A150" s="3" t="s">
        <v>140</v>
      </c>
      <c r="D150" s="36">
        <v>-1647</v>
      </c>
      <c r="E150" s="18"/>
      <c r="F150" s="36">
        <v>-345</v>
      </c>
      <c r="G150" s="1"/>
      <c r="H150" s="38">
        <v>-452</v>
      </c>
      <c r="I150" s="1"/>
      <c r="J150" s="1">
        <v>-268</v>
      </c>
    </row>
    <row r="151" spans="1:10" ht="23.1" customHeight="1">
      <c r="A151" s="3" t="s">
        <v>186</v>
      </c>
      <c r="D151" s="40">
        <v>-1134</v>
      </c>
      <c r="E151" s="18"/>
      <c r="F151" s="40">
        <v>0</v>
      </c>
      <c r="G151" s="1"/>
      <c r="H151" s="40">
        <v>0</v>
      </c>
      <c r="I151" s="1"/>
      <c r="J151" s="11">
        <v>0</v>
      </c>
    </row>
    <row r="152" spans="1:10" ht="23.1" customHeight="1">
      <c r="A152" s="3" t="s">
        <v>141</v>
      </c>
      <c r="D152" s="7">
        <f>SUM(D141,D143:D151)</f>
        <v>5944</v>
      </c>
      <c r="E152" s="18"/>
      <c r="F152" s="7">
        <f>SUM(F141,F143:F151)</f>
        <v>-78584</v>
      </c>
      <c r="G152" s="1"/>
      <c r="H152" s="7">
        <f>SUM(H141,H143:H151)</f>
        <v>13553</v>
      </c>
      <c r="I152" s="1"/>
      <c r="J152" s="7">
        <f>SUM(J141,J143:J151)</f>
        <v>-53533</v>
      </c>
    </row>
    <row r="153" spans="1:10" ht="23.1" customHeight="1">
      <c r="A153" s="3" t="s">
        <v>188</v>
      </c>
      <c r="D153" s="7">
        <v>-2418</v>
      </c>
      <c r="E153" s="18"/>
      <c r="F153" s="7">
        <v>0</v>
      </c>
      <c r="G153" s="1"/>
      <c r="H153" s="7">
        <v>-2100</v>
      </c>
      <c r="I153" s="1"/>
      <c r="J153" s="7">
        <v>0</v>
      </c>
    </row>
    <row r="154" spans="1:10" ht="23.1" customHeight="1">
      <c r="A154" s="3" t="s">
        <v>189</v>
      </c>
      <c r="D154" s="38">
        <v>-933</v>
      </c>
      <c r="E154" s="18"/>
      <c r="F154" s="38">
        <v>-22123</v>
      </c>
      <c r="G154" s="1"/>
      <c r="H154" s="7">
        <v>-54</v>
      </c>
      <c r="I154" s="1"/>
      <c r="J154" s="7">
        <v>-21892</v>
      </c>
    </row>
    <row r="155" spans="1:10" ht="23.1" customHeight="1">
      <c r="A155" s="5" t="s">
        <v>187</v>
      </c>
      <c r="D155" s="9">
        <f>SUM(D152:D154)</f>
        <v>2593</v>
      </c>
      <c r="E155" s="18"/>
      <c r="F155" s="9">
        <f>SUM(F152:F154)</f>
        <v>-100707</v>
      </c>
      <c r="G155" s="1"/>
      <c r="H155" s="9">
        <f>SUM(H152:H154)</f>
        <v>11399</v>
      </c>
      <c r="I155" s="1"/>
      <c r="J155" s="9">
        <f>SUM(J152:J154)</f>
        <v>-75425</v>
      </c>
    </row>
    <row r="156" spans="1:10" ht="23.1" customHeight="1">
      <c r="A156" s="3"/>
      <c r="E156" s="33"/>
      <c r="G156" s="33"/>
      <c r="I156" s="33"/>
    </row>
    <row r="157" spans="1:10" ht="23.1" customHeight="1">
      <c r="A157" s="14" t="s">
        <v>68</v>
      </c>
      <c r="E157" s="33"/>
      <c r="G157" s="33"/>
      <c r="I157" s="33"/>
    </row>
    <row r="158" spans="1:10" s="58" customFormat="1" ht="23.1" customHeight="1">
      <c r="A158" s="69"/>
      <c r="B158" s="69"/>
      <c r="C158" s="69"/>
      <c r="D158" s="14"/>
      <c r="E158" s="33"/>
      <c r="F158" s="14"/>
      <c r="G158" s="33"/>
      <c r="H158" s="14"/>
      <c r="I158" s="33"/>
      <c r="J158" s="109" t="s">
        <v>37</v>
      </c>
    </row>
    <row r="159" spans="1:10" s="58" customFormat="1" ht="23.1" customHeight="1">
      <c r="A159" s="65" t="s">
        <v>106</v>
      </c>
      <c r="B159" s="32"/>
      <c r="C159" s="32"/>
      <c r="D159" s="32"/>
      <c r="E159" s="51"/>
      <c r="F159" s="32"/>
      <c r="G159" s="51"/>
      <c r="H159" s="32"/>
      <c r="I159" s="51"/>
      <c r="J159" s="32"/>
    </row>
    <row r="160" spans="1:10" s="58" customFormat="1" ht="23.1" customHeight="1">
      <c r="A160" s="65" t="s">
        <v>134</v>
      </c>
      <c r="B160" s="32"/>
      <c r="C160" s="32"/>
      <c r="D160" s="32"/>
      <c r="E160" s="51"/>
      <c r="F160" s="32"/>
      <c r="G160" s="51"/>
      <c r="H160" s="32"/>
      <c r="I160" s="51"/>
      <c r="J160" s="32"/>
    </row>
    <row r="161" spans="1:10" s="58" customFormat="1" ht="23.1" customHeight="1">
      <c r="A161" s="108" t="s">
        <v>146</v>
      </c>
      <c r="B161" s="32"/>
      <c r="C161" s="32"/>
      <c r="D161" s="32"/>
      <c r="E161" s="51"/>
      <c r="F161" s="32"/>
      <c r="G161" s="51"/>
      <c r="H161" s="32"/>
      <c r="I161" s="51"/>
      <c r="J161" s="32"/>
    </row>
    <row r="162" spans="1:10" s="58" customFormat="1" ht="23.1" customHeight="1">
      <c r="B162" s="52"/>
      <c r="C162" s="52"/>
      <c r="D162" s="52"/>
      <c r="E162" s="53"/>
      <c r="F162" s="52"/>
      <c r="G162" s="53"/>
      <c r="H162" s="52"/>
      <c r="I162" s="53"/>
      <c r="J162" s="109" t="s">
        <v>15</v>
      </c>
    </row>
    <row r="163" spans="1:10" s="58" customFormat="1" ht="23.1" customHeight="1">
      <c r="A163" s="52"/>
      <c r="B163" s="52"/>
      <c r="C163" s="52"/>
      <c r="D163" s="133" t="s">
        <v>12</v>
      </c>
      <c r="E163" s="133"/>
      <c r="F163" s="133"/>
      <c r="G163" s="54"/>
      <c r="H163" s="133" t="s">
        <v>11</v>
      </c>
      <c r="I163" s="133"/>
      <c r="J163" s="133"/>
    </row>
    <row r="164" spans="1:10" s="58" customFormat="1" ht="23.1" customHeight="1">
      <c r="B164" s="55"/>
      <c r="C164" s="55"/>
      <c r="D164" s="60">
        <v>2020</v>
      </c>
      <c r="E164" s="56"/>
      <c r="F164" s="60">
        <v>2019</v>
      </c>
      <c r="G164" s="56"/>
      <c r="H164" s="60">
        <v>2020</v>
      </c>
      <c r="I164" s="56"/>
      <c r="J164" s="60">
        <v>2019</v>
      </c>
    </row>
    <row r="165" spans="1:10" ht="23.1" customHeight="1">
      <c r="A165" s="72" t="s">
        <v>14</v>
      </c>
      <c r="E165" s="33"/>
      <c r="G165" s="33"/>
      <c r="I165" s="33"/>
    </row>
    <row r="166" spans="1:10" ht="23.1" customHeight="1">
      <c r="A166" s="3" t="s">
        <v>142</v>
      </c>
      <c r="D166" s="7">
        <v>0</v>
      </c>
      <c r="E166" s="18"/>
      <c r="F166" s="7">
        <v>0</v>
      </c>
      <c r="G166" s="1"/>
      <c r="H166" s="7">
        <v>0</v>
      </c>
      <c r="I166" s="1"/>
      <c r="J166" s="7">
        <v>-1000</v>
      </c>
    </row>
    <row r="167" spans="1:10" ht="23.1" customHeight="1">
      <c r="A167" s="3" t="s">
        <v>190</v>
      </c>
      <c r="D167" s="38">
        <v>-1000</v>
      </c>
      <c r="E167" s="18"/>
      <c r="F167" s="38">
        <v>0</v>
      </c>
      <c r="G167" s="1"/>
      <c r="H167" s="7">
        <v>-20000</v>
      </c>
      <c r="I167" s="1"/>
      <c r="J167" s="7">
        <v>-51000</v>
      </c>
    </row>
    <row r="168" spans="1:10" ht="23.1" customHeight="1">
      <c r="A168" s="3" t="s">
        <v>143</v>
      </c>
      <c r="D168" s="38">
        <v>0</v>
      </c>
      <c r="E168" s="18"/>
      <c r="F168" s="38">
        <v>-5000</v>
      </c>
      <c r="G168" s="1"/>
      <c r="H168" s="7">
        <v>0</v>
      </c>
      <c r="I168" s="1"/>
      <c r="J168" s="7">
        <v>0</v>
      </c>
    </row>
    <row r="169" spans="1:10" ht="23.1" customHeight="1">
      <c r="A169" s="3" t="s">
        <v>100</v>
      </c>
      <c r="D169" s="38">
        <v>127</v>
      </c>
      <c r="E169" s="18"/>
      <c r="F169" s="38">
        <v>0</v>
      </c>
      <c r="G169" s="1"/>
      <c r="H169" s="7">
        <v>127</v>
      </c>
      <c r="I169" s="1"/>
      <c r="J169" s="7">
        <v>0</v>
      </c>
    </row>
    <row r="170" spans="1:10" ht="23.1" customHeight="1">
      <c r="A170" s="14" t="s">
        <v>144</v>
      </c>
      <c r="D170" s="38">
        <v>-14849</v>
      </c>
      <c r="E170" s="18"/>
      <c r="F170" s="38">
        <v>-15720</v>
      </c>
      <c r="G170" s="1"/>
      <c r="H170" s="7">
        <v>-14275</v>
      </c>
      <c r="I170" s="1"/>
      <c r="J170" s="7">
        <v>-7021</v>
      </c>
    </row>
    <row r="171" spans="1:10" ht="23.1" customHeight="1">
      <c r="A171" s="14" t="s">
        <v>145</v>
      </c>
      <c r="D171" s="7">
        <v>-60</v>
      </c>
      <c r="E171" s="18"/>
      <c r="F171" s="7">
        <v>-140</v>
      </c>
      <c r="G171" s="1"/>
      <c r="H171" s="7">
        <v>-60</v>
      </c>
      <c r="I171" s="1"/>
      <c r="J171" s="7">
        <v>0</v>
      </c>
    </row>
    <row r="172" spans="1:10" ht="23.1" customHeight="1">
      <c r="A172" s="108" t="s">
        <v>191</v>
      </c>
      <c r="D172" s="9">
        <f>SUM(D166:D171)</f>
        <v>-15782</v>
      </c>
      <c r="E172" s="18"/>
      <c r="F172" s="9">
        <f>SUM(F166:F171)</f>
        <v>-20860</v>
      </c>
      <c r="G172" s="1"/>
      <c r="H172" s="9">
        <f>SUM(H166:H171)</f>
        <v>-34208</v>
      </c>
      <c r="I172" s="1"/>
      <c r="J172" s="9">
        <f>SUM(J166:J171)</f>
        <v>-59021</v>
      </c>
    </row>
    <row r="173" spans="1:10" ht="23.1" customHeight="1">
      <c r="A173" s="108" t="s">
        <v>101</v>
      </c>
      <c r="D173" s="1"/>
      <c r="E173" s="18"/>
      <c r="F173" s="1"/>
      <c r="G173" s="1"/>
      <c r="H173" s="1"/>
      <c r="I173" s="1"/>
      <c r="J173" s="1"/>
    </row>
    <row r="174" spans="1:10" ht="23.1" customHeight="1">
      <c r="A174" s="14" t="s">
        <v>192</v>
      </c>
      <c r="D174" s="1"/>
      <c r="E174" s="18"/>
      <c r="F174" s="1"/>
      <c r="G174" s="1"/>
      <c r="H174" s="1"/>
      <c r="I174" s="1"/>
      <c r="J174" s="1"/>
    </row>
    <row r="175" spans="1:10" ht="23.1" customHeight="1">
      <c r="A175" s="14" t="s">
        <v>193</v>
      </c>
      <c r="D175" s="1">
        <v>308029</v>
      </c>
      <c r="E175" s="18"/>
      <c r="F175" s="1">
        <v>229000</v>
      </c>
      <c r="G175" s="1"/>
      <c r="H175" s="1">
        <v>310000</v>
      </c>
      <c r="I175" s="1"/>
      <c r="J175" s="1">
        <v>229000</v>
      </c>
    </row>
    <row r="176" spans="1:10" ht="23.1" customHeight="1">
      <c r="A176" s="14" t="s">
        <v>219</v>
      </c>
      <c r="D176" s="1">
        <v>-5858</v>
      </c>
      <c r="E176" s="18"/>
      <c r="F176" s="1">
        <v>0</v>
      </c>
      <c r="G176" s="1"/>
      <c r="H176" s="1">
        <v>0</v>
      </c>
      <c r="I176" s="1"/>
      <c r="J176" s="1">
        <v>0</v>
      </c>
    </row>
    <row r="177" spans="1:10" ht="23.1" customHeight="1">
      <c r="A177" s="14" t="s">
        <v>194</v>
      </c>
      <c r="D177" s="1">
        <v>-724</v>
      </c>
      <c r="E177" s="18"/>
      <c r="F177" s="1">
        <v>0</v>
      </c>
      <c r="G177" s="1"/>
      <c r="H177" s="1">
        <v>0</v>
      </c>
      <c r="I177" s="1"/>
      <c r="J177" s="1">
        <v>0</v>
      </c>
    </row>
    <row r="178" spans="1:10" ht="23.1" customHeight="1">
      <c r="A178" s="3" t="s">
        <v>195</v>
      </c>
      <c r="D178" s="1">
        <v>-6753</v>
      </c>
      <c r="E178" s="18"/>
      <c r="F178" s="1">
        <v>0</v>
      </c>
      <c r="G178" s="1"/>
      <c r="H178" s="1">
        <v>-5575</v>
      </c>
      <c r="I178" s="1"/>
      <c r="J178" s="1">
        <v>0</v>
      </c>
    </row>
    <row r="179" spans="1:10" ht="23.1" customHeight="1">
      <c r="A179" s="3" t="s">
        <v>230</v>
      </c>
      <c r="D179" s="1">
        <v>5654</v>
      </c>
      <c r="E179" s="18"/>
      <c r="F179" s="1">
        <v>0</v>
      </c>
      <c r="G179" s="1"/>
      <c r="H179" s="1">
        <v>5654</v>
      </c>
      <c r="I179" s="1"/>
      <c r="J179" s="1">
        <v>0</v>
      </c>
    </row>
    <row r="180" spans="1:10" ht="23.1" customHeight="1">
      <c r="A180" s="14" t="s">
        <v>102</v>
      </c>
      <c r="D180" s="11">
        <v>-78078</v>
      </c>
      <c r="E180" s="18"/>
      <c r="F180" s="11">
        <v>-75018</v>
      </c>
      <c r="G180" s="1"/>
      <c r="H180" s="11">
        <v>-78078</v>
      </c>
      <c r="I180" s="1"/>
      <c r="J180" s="11">
        <v>-75018</v>
      </c>
    </row>
    <row r="181" spans="1:10" ht="23.1" customHeight="1">
      <c r="A181" s="108" t="s">
        <v>220</v>
      </c>
      <c r="D181" s="9">
        <f>SUM(D174:D180)</f>
        <v>222270</v>
      </c>
      <c r="E181" s="18"/>
      <c r="F181" s="9">
        <f>SUM(F174:F180)</f>
        <v>153982</v>
      </c>
      <c r="G181" s="1"/>
      <c r="H181" s="9">
        <f>SUM(H174:H180)</f>
        <v>232001</v>
      </c>
      <c r="I181" s="1"/>
      <c r="J181" s="9">
        <f>SUM(J174:J180)</f>
        <v>153982</v>
      </c>
    </row>
    <row r="182" spans="1:10" ht="23.1" customHeight="1">
      <c r="A182" s="108" t="s">
        <v>231</v>
      </c>
      <c r="D182" s="9">
        <v>-220</v>
      </c>
      <c r="E182" s="18"/>
      <c r="F182" s="9">
        <v>-1432</v>
      </c>
      <c r="G182" s="1"/>
      <c r="H182" s="9">
        <v>0</v>
      </c>
      <c r="I182" s="1"/>
      <c r="J182" s="9">
        <v>0</v>
      </c>
    </row>
    <row r="183" spans="1:10" ht="23.1" customHeight="1">
      <c r="A183" s="72" t="s">
        <v>221</v>
      </c>
      <c r="B183" s="12"/>
      <c r="C183" s="12"/>
      <c r="D183" s="7">
        <f>SUM(D155,D172,D182,D181)</f>
        <v>208861</v>
      </c>
      <c r="E183" s="18"/>
      <c r="F183" s="7">
        <f>SUM(F155,F172,F182,F181)</f>
        <v>30983</v>
      </c>
      <c r="G183" s="1"/>
      <c r="H183" s="7">
        <f>SUM(H155,H172,H182,H181)</f>
        <v>209192</v>
      </c>
      <c r="I183" s="1"/>
      <c r="J183" s="7">
        <f>SUM(J155,J172,J182,J181)</f>
        <v>19536</v>
      </c>
    </row>
    <row r="184" spans="1:10" ht="23.1" customHeight="1">
      <c r="A184" s="69" t="s">
        <v>9</v>
      </c>
      <c r="B184" s="12"/>
      <c r="C184" s="12"/>
      <c r="D184" s="7">
        <v>214773</v>
      </c>
      <c r="E184" s="18"/>
      <c r="F184" s="7">
        <v>120137</v>
      </c>
      <c r="G184" s="1"/>
      <c r="H184" s="7">
        <v>172449</v>
      </c>
      <c r="I184" s="1"/>
      <c r="J184" s="7">
        <v>117924</v>
      </c>
    </row>
    <row r="185" spans="1:10" ht="23.1" customHeight="1" thickBot="1">
      <c r="A185" s="72" t="s">
        <v>10</v>
      </c>
      <c r="D185" s="10">
        <f>SUM(D183:D184)</f>
        <v>423634</v>
      </c>
      <c r="E185" s="18"/>
      <c r="F185" s="10">
        <f>SUM(F183:F184)</f>
        <v>151120</v>
      </c>
      <c r="G185" s="1"/>
      <c r="H185" s="10">
        <f>SUM(H183:H184)</f>
        <v>381641</v>
      </c>
      <c r="I185" s="1"/>
      <c r="J185" s="10">
        <f>SUM(J183:J184)</f>
        <v>137460</v>
      </c>
    </row>
    <row r="186" spans="1:10" ht="23.1" customHeight="1" thickTop="1">
      <c r="D186" s="78"/>
      <c r="E186" s="76"/>
      <c r="F186" s="78"/>
      <c r="G186" s="76"/>
      <c r="H186" s="78"/>
      <c r="I186" s="76"/>
      <c r="J186" s="78">
        <v>0</v>
      </c>
    </row>
    <row r="187" spans="1:10" ht="23.1" customHeight="1">
      <c r="A187" s="14" t="s">
        <v>68</v>
      </c>
      <c r="E187" s="33"/>
      <c r="G187" s="33"/>
      <c r="I187" s="33"/>
    </row>
    <row r="188" spans="1:10" ht="23.1" customHeight="1">
      <c r="E188" s="33"/>
      <c r="G188" s="33"/>
      <c r="I188" s="33"/>
    </row>
  </sheetData>
  <mergeCells count="16">
    <mergeCell ref="A5:J5"/>
    <mergeCell ref="H163:J163"/>
    <mergeCell ref="D163:F163"/>
    <mergeCell ref="D6:F6"/>
    <mergeCell ref="H6:J6"/>
    <mergeCell ref="D122:F122"/>
    <mergeCell ref="H122:J122"/>
    <mergeCell ref="A64:J64"/>
    <mergeCell ref="D65:F65"/>
    <mergeCell ref="H65:J65"/>
    <mergeCell ref="A38:J38"/>
    <mergeCell ref="D39:F39"/>
    <mergeCell ref="H39:J39"/>
    <mergeCell ref="A97:J97"/>
    <mergeCell ref="D98:F98"/>
    <mergeCell ref="H98:J98"/>
  </mergeCells>
  <printOptions horizontalCentered="1"/>
  <pageMargins left="0.78740157480314998" right="0.23622047244094499" top="0.78740157480314998" bottom="0.31496062992126" header="0.31496062992126" footer="0.31496062992126"/>
  <pageSetup paperSize="9" scale="72" fitToHeight="0" orientation="portrait" r:id="rId1"/>
  <rowBreaks count="5" manualBreakCount="5">
    <brk id="33" max="16383" man="1"/>
    <brk id="59" max="16383" man="1"/>
    <brk id="92" max="16383" man="1"/>
    <brk id="116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79"/>
  <sheetViews>
    <sheetView showGridLines="0" view="pageBreakPreview" topLeftCell="A39" zoomScale="80" zoomScaleNormal="76" zoomScaleSheetLayoutView="80" workbookViewId="0">
      <selection activeCell="A50" sqref="A50"/>
    </sheetView>
  </sheetViews>
  <sheetFormatPr defaultColWidth="9" defaultRowHeight="19.5" customHeight="1"/>
  <cols>
    <col min="1" max="1" width="41.5703125" style="14" customWidth="1"/>
    <col min="2" max="2" width="15.42578125" style="14" customWidth="1"/>
    <col min="3" max="3" width="0.5703125" style="14" customWidth="1"/>
    <col min="4" max="4" width="15.42578125" style="14" customWidth="1"/>
    <col min="5" max="5" width="0.5703125" style="33" customWidth="1"/>
    <col min="6" max="6" width="15.42578125" style="14" customWidth="1"/>
    <col min="7" max="7" width="0.5703125" style="33" customWidth="1"/>
    <col min="8" max="8" width="15.42578125" style="14" customWidth="1"/>
    <col min="9" max="9" width="0.5703125" style="14" customWidth="1"/>
    <col min="10" max="10" width="15.42578125" style="14" customWidth="1"/>
    <col min="11" max="11" width="0.5703125" style="14" customWidth="1"/>
    <col min="12" max="12" width="18.85546875" style="14" customWidth="1"/>
    <col min="13" max="13" width="0.5703125" style="14" customWidth="1"/>
    <col min="14" max="14" width="15.42578125" style="14" customWidth="1"/>
    <col min="15" max="15" width="0.7109375" style="14" customWidth="1"/>
    <col min="16" max="16" width="15.42578125" style="14" customWidth="1"/>
    <col min="17" max="17" width="0.5703125" style="14" customWidth="1"/>
    <col min="18" max="18" width="15.42578125" style="14" customWidth="1"/>
    <col min="19" max="19" width="0.5703125" style="14" customWidth="1"/>
    <col min="20" max="20" width="15.42578125" style="14" customWidth="1"/>
    <col min="21" max="21" width="0.5703125" style="14" customWidth="1"/>
    <col min="22" max="22" width="15.42578125" style="14" customWidth="1"/>
    <col min="23" max="16384" width="9" style="14"/>
  </cols>
  <sheetData>
    <row r="1" spans="1:22" ht="19.5" customHeight="1"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74" t="s">
        <v>37</v>
      </c>
    </row>
    <row r="2" spans="1:22" ht="19.5" customHeight="1">
      <c r="A2" s="111" t="s">
        <v>106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</row>
    <row r="3" spans="1:22" ht="19.5" customHeight="1">
      <c r="A3" s="138" t="s">
        <v>135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</row>
    <row r="4" spans="1:22" ht="19.5" customHeight="1">
      <c r="A4" s="138" t="s">
        <v>146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9.5" customHeight="1">
      <c r="A5" s="134" t="s">
        <v>15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</row>
    <row r="6" spans="1:22" ht="19.5" customHeight="1">
      <c r="B6" s="139" t="s">
        <v>12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</row>
    <row r="7" spans="1:22" ht="19.5" customHeight="1">
      <c r="B7" s="135" t="s">
        <v>52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44"/>
      <c r="T7" s="45"/>
      <c r="U7" s="112"/>
      <c r="V7" s="112"/>
    </row>
    <row r="8" spans="1:22" ht="19.5" customHeight="1">
      <c r="B8" s="46"/>
      <c r="C8" s="46"/>
      <c r="D8" s="46"/>
      <c r="E8" s="46"/>
      <c r="F8" s="46"/>
      <c r="G8" s="46"/>
      <c r="H8" s="46"/>
      <c r="I8" s="46"/>
      <c r="J8" s="46"/>
      <c r="K8" s="46"/>
      <c r="L8" s="135" t="s">
        <v>58</v>
      </c>
      <c r="M8" s="135"/>
      <c r="N8" s="135"/>
      <c r="O8" s="135"/>
      <c r="P8" s="135"/>
      <c r="Q8" s="46"/>
      <c r="R8" s="46"/>
      <c r="S8" s="47"/>
      <c r="T8" s="46"/>
      <c r="U8" s="112"/>
      <c r="V8" s="112"/>
    </row>
    <row r="9" spans="1:22" ht="19.5" customHeight="1">
      <c r="B9" s="46"/>
      <c r="C9" s="46"/>
      <c r="D9" s="46"/>
      <c r="E9" s="46"/>
      <c r="F9" s="46"/>
      <c r="G9" s="46"/>
      <c r="H9" s="46"/>
      <c r="I9" s="46"/>
      <c r="J9" s="46"/>
      <c r="K9" s="46"/>
      <c r="L9" s="136" t="s">
        <v>57</v>
      </c>
      <c r="M9" s="136"/>
      <c r="N9" s="136"/>
      <c r="O9" s="46"/>
      <c r="P9" s="46"/>
      <c r="Q9" s="46"/>
      <c r="R9" s="46"/>
      <c r="S9" s="47"/>
      <c r="T9" s="46" t="s">
        <v>66</v>
      </c>
      <c r="U9" s="112"/>
      <c r="V9" s="112"/>
    </row>
    <row r="10" spans="1:22" ht="19.5" customHeight="1">
      <c r="B10" s="112"/>
      <c r="C10" s="112"/>
      <c r="D10" s="112"/>
      <c r="E10" s="112"/>
      <c r="F10" s="34" t="s">
        <v>196</v>
      </c>
      <c r="G10" s="112"/>
      <c r="H10" s="112"/>
      <c r="I10" s="112"/>
      <c r="J10" s="112"/>
      <c r="K10" s="112"/>
      <c r="L10" s="112" t="s">
        <v>70</v>
      </c>
      <c r="M10" s="112"/>
      <c r="N10" s="112"/>
      <c r="O10" s="112"/>
      <c r="P10" s="2" t="s">
        <v>59</v>
      </c>
      <c r="Q10" s="112"/>
      <c r="R10" s="2" t="s">
        <v>45</v>
      </c>
      <c r="S10" s="112"/>
      <c r="T10" s="2" t="s">
        <v>63</v>
      </c>
      <c r="U10" s="112"/>
      <c r="V10" s="112"/>
    </row>
    <row r="11" spans="1:22" ht="19.5" customHeight="1">
      <c r="A11" s="112"/>
      <c r="B11" s="34" t="s">
        <v>4</v>
      </c>
      <c r="C11" s="34"/>
      <c r="E11" s="112"/>
      <c r="F11" s="34" t="s">
        <v>197</v>
      </c>
      <c r="G11" s="112"/>
      <c r="H11" s="137" t="s">
        <v>6</v>
      </c>
      <c r="I11" s="137"/>
      <c r="J11" s="137"/>
      <c r="K11" s="83"/>
      <c r="L11" s="112" t="s">
        <v>71</v>
      </c>
      <c r="M11" s="112"/>
      <c r="N11" s="112"/>
      <c r="O11" s="112"/>
      <c r="P11" s="2" t="s">
        <v>60</v>
      </c>
      <c r="Q11" s="112"/>
      <c r="R11" s="2" t="s">
        <v>63</v>
      </c>
      <c r="S11" s="112"/>
      <c r="T11" s="17" t="s">
        <v>67</v>
      </c>
      <c r="U11" s="34"/>
      <c r="V11" s="2" t="s">
        <v>8</v>
      </c>
    </row>
    <row r="12" spans="1:22" ht="19.5" customHeight="1">
      <c r="A12" s="112"/>
      <c r="B12" s="34" t="s">
        <v>50</v>
      </c>
      <c r="C12" s="34"/>
      <c r="D12" s="112"/>
      <c r="E12" s="112"/>
      <c r="F12" s="34" t="s">
        <v>198</v>
      </c>
      <c r="G12" s="112"/>
      <c r="H12" s="112" t="s">
        <v>99</v>
      </c>
      <c r="I12" s="33"/>
      <c r="J12" s="33"/>
      <c r="K12" s="33"/>
      <c r="L12" s="131" t="s">
        <v>226</v>
      </c>
      <c r="M12" s="112"/>
      <c r="N12" s="112" t="s">
        <v>200</v>
      </c>
      <c r="O12" s="112"/>
      <c r="P12" s="2" t="s">
        <v>61</v>
      </c>
      <c r="Q12" s="112"/>
      <c r="R12" s="2" t="s">
        <v>73</v>
      </c>
      <c r="S12" s="112"/>
      <c r="T12" s="17" t="s">
        <v>65</v>
      </c>
      <c r="U12" s="34"/>
      <c r="V12" s="2" t="s">
        <v>61</v>
      </c>
    </row>
    <row r="13" spans="1:22" ht="19.5" customHeight="1">
      <c r="A13" s="112" t="s">
        <v>0</v>
      </c>
      <c r="B13" s="110" t="s">
        <v>5</v>
      </c>
      <c r="C13" s="112"/>
      <c r="D13" s="110" t="s">
        <v>87</v>
      </c>
      <c r="E13" s="112"/>
      <c r="F13" s="110" t="s">
        <v>199</v>
      </c>
      <c r="G13" s="112"/>
      <c r="H13" s="129" t="s">
        <v>225</v>
      </c>
      <c r="I13" s="34"/>
      <c r="J13" s="110" t="s">
        <v>7</v>
      </c>
      <c r="K13" s="112"/>
      <c r="L13" s="129" t="s">
        <v>227</v>
      </c>
      <c r="M13" s="112"/>
      <c r="N13" s="110" t="s">
        <v>228</v>
      </c>
      <c r="O13" s="112"/>
      <c r="P13" s="23" t="s">
        <v>62</v>
      </c>
      <c r="Q13" s="112"/>
      <c r="R13" s="23" t="s">
        <v>64</v>
      </c>
      <c r="S13" s="112"/>
      <c r="T13" s="23" t="s">
        <v>201</v>
      </c>
      <c r="U13" s="34"/>
      <c r="V13" s="23" t="s">
        <v>62</v>
      </c>
    </row>
    <row r="14" spans="1:22" ht="19.5" customHeight="1">
      <c r="A14" s="112"/>
      <c r="B14" s="112"/>
      <c r="C14" s="112"/>
      <c r="D14" s="112"/>
      <c r="E14" s="112"/>
      <c r="F14" s="112"/>
      <c r="G14" s="112"/>
      <c r="H14" s="112"/>
      <c r="I14" s="34"/>
      <c r="J14" s="112"/>
      <c r="K14" s="112"/>
      <c r="L14" s="112"/>
      <c r="M14" s="112"/>
      <c r="N14" s="112"/>
      <c r="O14" s="112"/>
      <c r="P14" s="17"/>
      <c r="Q14" s="112"/>
      <c r="R14" s="17"/>
      <c r="S14" s="112"/>
      <c r="T14" s="17"/>
      <c r="U14" s="34"/>
      <c r="V14" s="17"/>
    </row>
    <row r="15" spans="1:22" ht="19.5" customHeight="1">
      <c r="A15" s="108" t="s">
        <v>112</v>
      </c>
      <c r="B15" s="36">
        <v>150000</v>
      </c>
      <c r="C15" s="37"/>
      <c r="D15" s="36">
        <v>87600</v>
      </c>
      <c r="E15" s="36"/>
      <c r="F15" s="36">
        <v>0</v>
      </c>
      <c r="G15" s="36"/>
      <c r="H15" s="36">
        <v>15000</v>
      </c>
      <c r="I15" s="37"/>
      <c r="J15" s="36">
        <v>376451</v>
      </c>
      <c r="K15" s="37"/>
      <c r="L15" s="36">
        <v>3499</v>
      </c>
      <c r="M15" s="37"/>
      <c r="N15" s="36">
        <v>277</v>
      </c>
      <c r="O15" s="36"/>
      <c r="P15" s="36">
        <f>SUM(L15:O15)</f>
        <v>3776</v>
      </c>
      <c r="Q15" s="36"/>
      <c r="R15" s="36">
        <f>SUM(B15:J15,P15)</f>
        <v>632827</v>
      </c>
      <c r="S15" s="37"/>
      <c r="T15" s="36">
        <v>8921</v>
      </c>
      <c r="U15" s="37"/>
      <c r="V15" s="36">
        <f>SUM(T15:U15,R15)</f>
        <v>641748</v>
      </c>
    </row>
    <row r="16" spans="1:22" ht="19.5" customHeight="1">
      <c r="A16" s="3" t="s">
        <v>94</v>
      </c>
      <c r="B16" s="36">
        <v>0</v>
      </c>
      <c r="C16" s="37"/>
      <c r="D16" s="36">
        <v>0</v>
      </c>
      <c r="E16" s="36"/>
      <c r="F16" s="36">
        <v>0</v>
      </c>
      <c r="G16" s="36"/>
      <c r="H16" s="36">
        <v>0</v>
      </c>
      <c r="I16" s="37"/>
      <c r="J16" s="36">
        <f>'PL and CF'!F101</f>
        <v>25680</v>
      </c>
      <c r="K16" s="37"/>
      <c r="L16" s="36">
        <v>0</v>
      </c>
      <c r="M16" s="37"/>
      <c r="N16" s="36">
        <v>0</v>
      </c>
      <c r="O16" s="36"/>
      <c r="P16" s="36">
        <f>SUM(L16:O16)</f>
        <v>0</v>
      </c>
      <c r="Q16" s="36"/>
      <c r="R16" s="36">
        <f>SUM(P16,B16:J16)</f>
        <v>25680</v>
      </c>
      <c r="S16" s="37"/>
      <c r="T16" s="36">
        <f>'PL and CF'!F102</f>
        <v>880</v>
      </c>
      <c r="U16" s="37"/>
      <c r="V16" s="36">
        <f>SUM(R16:T16)</f>
        <v>26560</v>
      </c>
    </row>
    <row r="17" spans="1:22" ht="19.5" customHeight="1">
      <c r="A17" s="3" t="s">
        <v>55</v>
      </c>
      <c r="B17" s="40">
        <v>0</v>
      </c>
      <c r="C17" s="37"/>
      <c r="D17" s="40">
        <v>0</v>
      </c>
      <c r="E17" s="36"/>
      <c r="F17" s="40">
        <v>0</v>
      </c>
      <c r="G17" s="36"/>
      <c r="H17" s="40">
        <v>0</v>
      </c>
      <c r="I17" s="37"/>
      <c r="J17" s="40">
        <v>0</v>
      </c>
      <c r="K17" s="37"/>
      <c r="L17" s="40">
        <v>-893</v>
      </c>
      <c r="M17" s="37"/>
      <c r="N17" s="40">
        <v>0</v>
      </c>
      <c r="O17" s="36"/>
      <c r="P17" s="40">
        <f>SUM(L17:O17)</f>
        <v>-893</v>
      </c>
      <c r="Q17" s="36"/>
      <c r="R17" s="40">
        <f>SUM(P17,B17:J17)</f>
        <v>-893</v>
      </c>
      <c r="S17" s="37"/>
      <c r="T17" s="40">
        <v>-539</v>
      </c>
      <c r="U17" s="37"/>
      <c r="V17" s="40">
        <f>SUM(R17:T17)</f>
        <v>-1432</v>
      </c>
    </row>
    <row r="18" spans="1:22" ht="19.5" customHeight="1">
      <c r="A18" s="14" t="s">
        <v>56</v>
      </c>
      <c r="B18" s="1">
        <f>SUM(B16:B17)</f>
        <v>0</v>
      </c>
      <c r="C18" s="36"/>
      <c r="D18" s="1">
        <f>SUM(D16:D17)</f>
        <v>0</v>
      </c>
      <c r="E18" s="1"/>
      <c r="F18" s="1">
        <f>SUM(F16:F17)</f>
        <v>0</v>
      </c>
      <c r="G18" s="1"/>
      <c r="H18" s="1">
        <f>SUM(H16:H17)</f>
        <v>0</v>
      </c>
      <c r="I18" s="36"/>
      <c r="J18" s="36">
        <f>SUM(J16:J17)</f>
        <v>25680</v>
      </c>
      <c r="K18" s="36"/>
      <c r="L18" s="36">
        <f>SUM(L16:L17)</f>
        <v>-893</v>
      </c>
      <c r="M18" s="36"/>
      <c r="N18" s="36">
        <f>SUM(N16:N17)</f>
        <v>0</v>
      </c>
      <c r="O18" s="36"/>
      <c r="P18" s="36">
        <f>SUM(P16:P17)</f>
        <v>-893</v>
      </c>
      <c r="Q18" s="36"/>
      <c r="R18" s="36">
        <f>SUM(R16:R17)</f>
        <v>24787</v>
      </c>
      <c r="S18" s="36"/>
      <c r="T18" s="36">
        <f>SUM(T16:T17)</f>
        <v>341</v>
      </c>
      <c r="U18" s="37"/>
      <c r="V18" s="36">
        <f>SUM(V16:V17)</f>
        <v>25128</v>
      </c>
    </row>
    <row r="19" spans="1:22" ht="19.5" customHeight="1">
      <c r="A19" s="14" t="s">
        <v>202</v>
      </c>
      <c r="B19" s="36">
        <v>0</v>
      </c>
      <c r="C19" s="37"/>
      <c r="D19" s="36">
        <v>0</v>
      </c>
      <c r="E19" s="36"/>
      <c r="F19" s="36">
        <v>0</v>
      </c>
      <c r="G19" s="36"/>
      <c r="H19" s="36">
        <v>0</v>
      </c>
      <c r="I19" s="37"/>
      <c r="J19" s="36">
        <v>-75000</v>
      </c>
      <c r="K19" s="37"/>
      <c r="L19" s="36">
        <v>0</v>
      </c>
      <c r="M19" s="37"/>
      <c r="N19" s="36">
        <v>0</v>
      </c>
      <c r="O19" s="36"/>
      <c r="P19" s="36">
        <f>SUM(L19:O19)</f>
        <v>0</v>
      </c>
      <c r="Q19" s="36"/>
      <c r="R19" s="36">
        <f>SUM(B19:J19,P19)</f>
        <v>-75000</v>
      </c>
      <c r="S19" s="37"/>
      <c r="T19" s="36">
        <v>0</v>
      </c>
      <c r="U19" s="37"/>
      <c r="V19" s="36">
        <f>SUM(T19:U19,R19)</f>
        <v>-75000</v>
      </c>
    </row>
    <row r="20" spans="1:22" ht="19.5" customHeight="1" thickBot="1">
      <c r="A20" s="108" t="s">
        <v>113</v>
      </c>
      <c r="B20" s="41">
        <f>SUM(B15,B18:B19)</f>
        <v>150000</v>
      </c>
      <c r="C20" s="36"/>
      <c r="D20" s="41">
        <f>SUM(D15,D18:D19)</f>
        <v>87600</v>
      </c>
      <c r="E20" s="36"/>
      <c r="F20" s="41">
        <f>SUM(F15,F18:F19)</f>
        <v>0</v>
      </c>
      <c r="G20" s="36"/>
      <c r="H20" s="41">
        <f>SUM(H15,H18:H19)</f>
        <v>15000</v>
      </c>
      <c r="I20" s="36"/>
      <c r="J20" s="41">
        <f>SUM(J15,J18:J19)</f>
        <v>327131</v>
      </c>
      <c r="K20" s="36"/>
      <c r="L20" s="41">
        <f>SUM(L15,L18:L19)</f>
        <v>2606</v>
      </c>
      <c r="M20" s="36"/>
      <c r="N20" s="41">
        <f>SUM(N15,N18:N19)</f>
        <v>277</v>
      </c>
      <c r="O20" s="36"/>
      <c r="P20" s="41">
        <f>SUM(P15,P18:P19)</f>
        <v>2883</v>
      </c>
      <c r="Q20" s="36"/>
      <c r="R20" s="41">
        <f>SUM(R15,R18:R19)</f>
        <v>582614</v>
      </c>
      <c r="S20" s="36"/>
      <c r="T20" s="41">
        <f>SUM(T15,T18:T19)</f>
        <v>9262</v>
      </c>
      <c r="U20" s="36"/>
      <c r="V20" s="41">
        <f>SUM(V15,V18:V19)</f>
        <v>591876</v>
      </c>
    </row>
    <row r="21" spans="1:22" ht="19.5" customHeight="1" thickTop="1">
      <c r="B21" s="36"/>
      <c r="C21" s="37"/>
      <c r="D21" s="36"/>
      <c r="E21" s="36"/>
      <c r="F21" s="36"/>
      <c r="G21" s="36"/>
      <c r="H21" s="37"/>
      <c r="I21" s="37"/>
      <c r="J21" s="36"/>
      <c r="K21" s="37"/>
      <c r="L21" s="36"/>
      <c r="M21" s="37"/>
      <c r="N21" s="36"/>
      <c r="O21" s="36"/>
      <c r="P21" s="36"/>
      <c r="Q21" s="36"/>
      <c r="R21" s="36"/>
      <c r="S21" s="37"/>
      <c r="T21" s="36"/>
      <c r="U21" s="37"/>
      <c r="V21" s="77"/>
    </row>
    <row r="22" spans="1:22" ht="19.5" customHeight="1">
      <c r="A22" s="14" t="s">
        <v>68</v>
      </c>
      <c r="B22" s="42"/>
      <c r="C22" s="30"/>
      <c r="D22" s="42"/>
      <c r="E22" s="42"/>
      <c r="F22" s="42"/>
      <c r="G22" s="42"/>
      <c r="H22" s="30"/>
      <c r="I22" s="30"/>
      <c r="J22" s="42"/>
      <c r="K22" s="30"/>
      <c r="L22" s="42"/>
      <c r="M22" s="30"/>
      <c r="N22" s="42"/>
      <c r="O22" s="42"/>
      <c r="P22" s="42"/>
      <c r="Q22" s="42"/>
      <c r="R22" s="42"/>
      <c r="S22" s="30"/>
      <c r="T22" s="42"/>
      <c r="U22" s="30"/>
      <c r="V22" s="42"/>
    </row>
    <row r="23" spans="1:22" ht="19.5" customHeight="1"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74" t="s">
        <v>37</v>
      </c>
    </row>
    <row r="24" spans="1:22" ht="19.5" customHeight="1">
      <c r="A24" s="111" t="s">
        <v>106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</row>
    <row r="25" spans="1:22" ht="19.5" customHeight="1">
      <c r="A25" s="138" t="s">
        <v>136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</row>
    <row r="26" spans="1:22" ht="19.5" customHeight="1">
      <c r="A26" s="138" t="s">
        <v>146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</row>
    <row r="27" spans="1:22" ht="19.5" customHeight="1">
      <c r="A27" s="134" t="s">
        <v>15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</row>
    <row r="28" spans="1:22" ht="19.5" customHeight="1">
      <c r="B28" s="139" t="s">
        <v>213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</row>
    <row r="29" spans="1:22" ht="19.5" customHeight="1">
      <c r="B29" s="135" t="s">
        <v>52</v>
      </c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44"/>
      <c r="T29" s="45"/>
      <c r="U29" s="112"/>
      <c r="V29" s="112"/>
    </row>
    <row r="30" spans="1:22" ht="19.5" customHeight="1"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135" t="s">
        <v>58</v>
      </c>
      <c r="M30" s="135"/>
      <c r="N30" s="135"/>
      <c r="O30" s="135"/>
      <c r="P30" s="135"/>
      <c r="Q30" s="46"/>
      <c r="R30" s="46"/>
      <c r="S30" s="47"/>
      <c r="T30" s="46"/>
      <c r="U30" s="112"/>
      <c r="V30" s="112"/>
    </row>
    <row r="31" spans="1:22" ht="19.5" customHeight="1"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136" t="s">
        <v>57</v>
      </c>
      <c r="M31" s="136"/>
      <c r="N31" s="136"/>
      <c r="O31" s="46"/>
      <c r="P31" s="46"/>
      <c r="Q31" s="46"/>
      <c r="R31" s="46"/>
      <c r="S31" s="47"/>
      <c r="T31" s="46" t="s">
        <v>66</v>
      </c>
      <c r="U31" s="112"/>
      <c r="V31" s="112"/>
    </row>
    <row r="32" spans="1:22" ht="19.5" customHeight="1">
      <c r="B32" s="112"/>
      <c r="C32" s="112"/>
      <c r="D32" s="112"/>
      <c r="E32" s="112"/>
      <c r="F32" s="34" t="s">
        <v>196</v>
      </c>
      <c r="G32" s="112"/>
      <c r="H32" s="112"/>
      <c r="I32" s="112"/>
      <c r="J32" s="112"/>
      <c r="K32" s="112"/>
      <c r="L32" s="112" t="s">
        <v>70</v>
      </c>
      <c r="M32" s="112"/>
      <c r="N32" s="112"/>
      <c r="O32" s="112"/>
      <c r="P32" s="2" t="s">
        <v>59</v>
      </c>
      <c r="Q32" s="112"/>
      <c r="R32" s="2" t="s">
        <v>45</v>
      </c>
      <c r="S32" s="112"/>
      <c r="T32" s="2" t="s">
        <v>63</v>
      </c>
      <c r="U32" s="112"/>
      <c r="V32" s="112"/>
    </row>
    <row r="33" spans="1:22" ht="19.5" customHeight="1">
      <c r="A33" s="112"/>
      <c r="B33" s="34" t="s">
        <v>4</v>
      </c>
      <c r="C33" s="34"/>
      <c r="E33" s="112"/>
      <c r="F33" s="34" t="s">
        <v>197</v>
      </c>
      <c r="G33" s="112"/>
      <c r="H33" s="137" t="s">
        <v>6</v>
      </c>
      <c r="I33" s="137"/>
      <c r="J33" s="137"/>
      <c r="K33" s="83"/>
      <c r="L33" s="112" t="s">
        <v>71</v>
      </c>
      <c r="M33" s="112"/>
      <c r="N33" s="112"/>
      <c r="O33" s="112"/>
      <c r="P33" s="2" t="s">
        <v>60</v>
      </c>
      <c r="Q33" s="112"/>
      <c r="R33" s="2" t="s">
        <v>63</v>
      </c>
      <c r="S33" s="112"/>
      <c r="T33" s="17" t="s">
        <v>67</v>
      </c>
      <c r="U33" s="34"/>
      <c r="V33" s="2" t="s">
        <v>8</v>
      </c>
    </row>
    <row r="34" spans="1:22" ht="19.5" customHeight="1">
      <c r="A34" s="112"/>
      <c r="B34" s="34" t="s">
        <v>50</v>
      </c>
      <c r="C34" s="34"/>
      <c r="D34" s="112"/>
      <c r="E34" s="112"/>
      <c r="F34" s="34" t="s">
        <v>198</v>
      </c>
      <c r="G34" s="112"/>
      <c r="H34" s="112" t="s">
        <v>99</v>
      </c>
      <c r="I34" s="33"/>
      <c r="J34" s="33"/>
      <c r="K34" s="33"/>
      <c r="L34" s="112" t="s">
        <v>226</v>
      </c>
      <c r="M34" s="112"/>
      <c r="N34" s="112" t="s">
        <v>200</v>
      </c>
      <c r="O34" s="112"/>
      <c r="P34" s="2" t="s">
        <v>61</v>
      </c>
      <c r="Q34" s="112"/>
      <c r="R34" s="2" t="s">
        <v>73</v>
      </c>
      <c r="S34" s="112"/>
      <c r="T34" s="17" t="s">
        <v>65</v>
      </c>
      <c r="U34" s="34"/>
      <c r="V34" s="2" t="s">
        <v>61</v>
      </c>
    </row>
    <row r="35" spans="1:22" ht="19.5" customHeight="1">
      <c r="A35" s="112" t="s">
        <v>0</v>
      </c>
      <c r="B35" s="110" t="s">
        <v>5</v>
      </c>
      <c r="C35" s="112"/>
      <c r="D35" s="110" t="s">
        <v>87</v>
      </c>
      <c r="E35" s="112"/>
      <c r="F35" s="110" t="s">
        <v>199</v>
      </c>
      <c r="G35" s="112"/>
      <c r="H35" s="110" t="s">
        <v>225</v>
      </c>
      <c r="I35" s="34"/>
      <c r="J35" s="110" t="s">
        <v>7</v>
      </c>
      <c r="K35" s="112"/>
      <c r="L35" s="110" t="s">
        <v>227</v>
      </c>
      <c r="M35" s="112"/>
      <c r="N35" s="110" t="s">
        <v>228</v>
      </c>
      <c r="O35" s="112"/>
      <c r="P35" s="23" t="s">
        <v>62</v>
      </c>
      <c r="Q35" s="112"/>
      <c r="R35" s="23" t="s">
        <v>64</v>
      </c>
      <c r="S35" s="112"/>
      <c r="T35" s="23" t="s">
        <v>201</v>
      </c>
      <c r="U35" s="34"/>
      <c r="V35" s="23" t="s">
        <v>62</v>
      </c>
    </row>
    <row r="36" spans="1:22" ht="19.5" customHeight="1">
      <c r="A36" s="112"/>
      <c r="B36" s="112"/>
      <c r="C36" s="112"/>
      <c r="D36" s="112"/>
      <c r="E36" s="112"/>
      <c r="F36" s="112"/>
      <c r="G36" s="112"/>
      <c r="H36" s="112"/>
      <c r="I36" s="34"/>
      <c r="J36" s="112"/>
      <c r="K36" s="112"/>
      <c r="L36" s="112"/>
      <c r="M36" s="112"/>
      <c r="N36" s="112"/>
      <c r="O36" s="112"/>
      <c r="P36" s="17"/>
      <c r="Q36" s="112"/>
      <c r="R36" s="17"/>
      <c r="S36" s="112"/>
      <c r="T36" s="17"/>
      <c r="U36" s="34"/>
      <c r="V36" s="17"/>
    </row>
    <row r="37" spans="1:22" ht="19.5" customHeight="1">
      <c r="A37" s="108" t="s">
        <v>205</v>
      </c>
      <c r="B37" s="36"/>
      <c r="C37" s="37"/>
      <c r="D37" s="36"/>
      <c r="E37" s="36"/>
      <c r="F37" s="36"/>
      <c r="G37" s="36"/>
      <c r="H37" s="37"/>
      <c r="I37" s="37"/>
      <c r="J37" s="36"/>
      <c r="K37" s="37"/>
      <c r="L37" s="36"/>
      <c r="M37" s="37"/>
      <c r="N37" s="36"/>
      <c r="O37" s="36"/>
      <c r="P37" s="36"/>
      <c r="Q37" s="36"/>
      <c r="R37" s="36"/>
      <c r="S37" s="37"/>
      <c r="T37" s="36"/>
      <c r="U37" s="37"/>
      <c r="V37" s="77"/>
    </row>
    <row r="38" spans="1:22" ht="19.5" customHeight="1">
      <c r="A38" s="108" t="s">
        <v>206</v>
      </c>
      <c r="B38" s="36">
        <v>153333</v>
      </c>
      <c r="C38" s="37"/>
      <c r="D38" s="36">
        <v>90933</v>
      </c>
      <c r="E38" s="36"/>
      <c r="F38" s="36">
        <v>1567</v>
      </c>
      <c r="G38" s="36"/>
      <c r="H38" s="36">
        <v>23250</v>
      </c>
      <c r="I38" s="37"/>
      <c r="J38" s="36">
        <v>427004</v>
      </c>
      <c r="K38" s="37"/>
      <c r="L38" s="36">
        <v>1678</v>
      </c>
      <c r="M38" s="37"/>
      <c r="N38" s="36">
        <v>-4600</v>
      </c>
      <c r="O38" s="36"/>
      <c r="P38" s="36">
        <f>SUM(L38:O38)</f>
        <v>-2922</v>
      </c>
      <c r="Q38" s="36"/>
      <c r="R38" s="36">
        <f>SUM(B38:J38,P38)</f>
        <v>693165</v>
      </c>
      <c r="S38" s="37"/>
      <c r="T38" s="36">
        <v>10058</v>
      </c>
      <c r="U38" s="37"/>
      <c r="V38" s="36">
        <f>SUM(T38:U38,R38)</f>
        <v>703223</v>
      </c>
    </row>
    <row r="39" spans="1:22" ht="19.5" customHeight="1">
      <c r="A39" s="103" t="s">
        <v>208</v>
      </c>
      <c r="B39" s="36"/>
      <c r="C39" s="37"/>
      <c r="D39" s="36"/>
      <c r="E39" s="36"/>
      <c r="F39" s="36"/>
      <c r="G39" s="36"/>
      <c r="H39" s="36"/>
      <c r="I39" s="37"/>
      <c r="J39" s="36"/>
      <c r="K39" s="37"/>
      <c r="L39" s="36"/>
      <c r="M39" s="37"/>
      <c r="N39" s="36"/>
      <c r="O39" s="36"/>
      <c r="P39" s="36"/>
      <c r="Q39" s="36"/>
      <c r="R39" s="36"/>
      <c r="S39" s="37"/>
      <c r="T39" s="36"/>
      <c r="U39" s="37"/>
      <c r="V39" s="36"/>
    </row>
    <row r="40" spans="1:22" ht="19.5" customHeight="1">
      <c r="A40" s="103" t="s">
        <v>209</v>
      </c>
      <c r="B40" s="36"/>
      <c r="C40" s="37"/>
      <c r="D40" s="36"/>
      <c r="E40" s="36"/>
      <c r="F40" s="36"/>
      <c r="G40" s="36"/>
      <c r="H40" s="36"/>
      <c r="I40" s="37"/>
      <c r="J40" s="36"/>
      <c r="K40" s="37"/>
      <c r="L40" s="36"/>
      <c r="M40" s="37"/>
      <c r="N40" s="36"/>
      <c r="O40" s="36"/>
      <c r="P40" s="36"/>
      <c r="Q40" s="36"/>
      <c r="R40" s="36"/>
      <c r="S40" s="37"/>
      <c r="T40" s="36"/>
      <c r="U40" s="37"/>
      <c r="V40" s="36"/>
    </row>
    <row r="41" spans="1:22" ht="19.5" customHeight="1">
      <c r="A41" s="103" t="s">
        <v>211</v>
      </c>
      <c r="B41" s="36"/>
      <c r="C41" s="37"/>
      <c r="D41" s="36"/>
      <c r="E41" s="36"/>
      <c r="F41" s="36"/>
      <c r="G41" s="36"/>
      <c r="H41" s="36"/>
      <c r="I41" s="37"/>
      <c r="J41" s="36"/>
      <c r="K41" s="37"/>
      <c r="L41" s="36"/>
      <c r="M41" s="37"/>
      <c r="N41" s="36"/>
      <c r="O41" s="36"/>
      <c r="P41" s="36"/>
      <c r="Q41" s="36"/>
      <c r="R41" s="36"/>
      <c r="S41" s="37"/>
      <c r="T41" s="36"/>
      <c r="U41" s="37"/>
      <c r="V41" s="36"/>
    </row>
    <row r="42" spans="1:22" ht="19.5" customHeight="1">
      <c r="A42" s="103" t="s">
        <v>210</v>
      </c>
      <c r="B42" s="40">
        <v>0</v>
      </c>
      <c r="C42" s="37"/>
      <c r="D42" s="40">
        <v>0</v>
      </c>
      <c r="E42" s="36"/>
      <c r="F42" s="40">
        <v>0</v>
      </c>
      <c r="G42" s="36"/>
      <c r="H42" s="40">
        <v>0</v>
      </c>
      <c r="I42" s="37"/>
      <c r="J42" s="40">
        <v>-1457</v>
      </c>
      <c r="K42" s="37"/>
      <c r="L42" s="40">
        <v>0</v>
      </c>
      <c r="M42" s="37"/>
      <c r="N42" s="40">
        <v>0</v>
      </c>
      <c r="O42" s="36"/>
      <c r="P42" s="40">
        <f>SUM(L42:O42)</f>
        <v>0</v>
      </c>
      <c r="Q42" s="36"/>
      <c r="R42" s="40">
        <f>SUM(B42:J42,P42)</f>
        <v>-1457</v>
      </c>
      <c r="S42" s="37"/>
      <c r="T42" s="40">
        <v>0</v>
      </c>
      <c r="U42" s="37"/>
      <c r="V42" s="40">
        <f>SUM(T42:U42,R42)</f>
        <v>-1457</v>
      </c>
    </row>
    <row r="43" spans="1:22" ht="19.5" customHeight="1">
      <c r="A43" s="108" t="s">
        <v>205</v>
      </c>
      <c r="B43" s="36"/>
      <c r="C43" s="37"/>
      <c r="D43" s="36"/>
      <c r="E43" s="36"/>
      <c r="F43" s="36"/>
      <c r="G43" s="36"/>
      <c r="H43" s="36"/>
      <c r="I43" s="37"/>
      <c r="J43" s="36"/>
      <c r="K43" s="37"/>
      <c r="L43" s="36"/>
      <c r="M43" s="37"/>
      <c r="N43" s="36"/>
      <c r="O43" s="36"/>
      <c r="P43" s="36"/>
      <c r="Q43" s="36"/>
      <c r="R43" s="36"/>
      <c r="S43" s="37"/>
      <c r="T43" s="36"/>
      <c r="U43" s="37"/>
      <c r="V43" s="36"/>
    </row>
    <row r="44" spans="1:22" ht="19.5" customHeight="1">
      <c r="A44" s="108" t="s">
        <v>207</v>
      </c>
      <c r="B44" s="36">
        <f>SUM(B38:B42)</f>
        <v>153333</v>
      </c>
      <c r="C44" s="37"/>
      <c r="D44" s="36">
        <f>SUM(D38:D42)</f>
        <v>90933</v>
      </c>
      <c r="E44" s="36"/>
      <c r="F44" s="36">
        <f>SUM(F38:F42)</f>
        <v>1567</v>
      </c>
      <c r="G44" s="36"/>
      <c r="H44" s="36">
        <f>SUM(H38:H42)</f>
        <v>23250</v>
      </c>
      <c r="I44" s="37"/>
      <c r="J44" s="36">
        <f>SUM(J38:J42)</f>
        <v>425547</v>
      </c>
      <c r="K44" s="37"/>
      <c r="L44" s="36">
        <f>SUM(L38:L42)</f>
        <v>1678</v>
      </c>
      <c r="M44" s="37"/>
      <c r="N44" s="36">
        <f>SUM(N38:N42)</f>
        <v>-4600</v>
      </c>
      <c r="O44" s="36"/>
      <c r="P44" s="36">
        <f>SUM(L44:O44)</f>
        <v>-2922</v>
      </c>
      <c r="Q44" s="36"/>
      <c r="R44" s="36">
        <f>SUM(B44:J44,P44)</f>
        <v>691708</v>
      </c>
      <c r="S44" s="37"/>
      <c r="T44" s="36">
        <f>SUM(T38:T42)</f>
        <v>10058</v>
      </c>
      <c r="U44" s="37"/>
      <c r="V44" s="36">
        <f>SUM(T44:U44,R44)</f>
        <v>701766</v>
      </c>
    </row>
    <row r="45" spans="1:22" ht="19.5" customHeight="1">
      <c r="A45" s="3" t="s">
        <v>203</v>
      </c>
      <c r="B45" s="36"/>
      <c r="C45" s="37"/>
      <c r="D45" s="36"/>
      <c r="E45" s="36"/>
      <c r="F45" s="36"/>
      <c r="G45" s="36"/>
      <c r="H45" s="36"/>
      <c r="I45" s="37"/>
      <c r="J45" s="36"/>
      <c r="K45" s="37"/>
      <c r="L45" s="36"/>
      <c r="M45" s="37"/>
      <c r="N45" s="36"/>
      <c r="O45" s="36"/>
      <c r="P45" s="36"/>
      <c r="Q45" s="36"/>
      <c r="R45" s="36"/>
      <c r="S45" s="37"/>
      <c r="T45" s="36"/>
      <c r="U45" s="37"/>
      <c r="V45" s="36"/>
    </row>
    <row r="46" spans="1:22" ht="19.5" customHeight="1">
      <c r="A46" s="3" t="s">
        <v>204</v>
      </c>
      <c r="B46" s="40">
        <v>0</v>
      </c>
      <c r="C46" s="37"/>
      <c r="D46" s="40">
        <v>0</v>
      </c>
      <c r="E46" s="36"/>
      <c r="F46" s="40">
        <v>0</v>
      </c>
      <c r="G46" s="36"/>
      <c r="H46" s="40">
        <v>0</v>
      </c>
      <c r="I46" s="37"/>
      <c r="J46" s="40">
        <v>-7235</v>
      </c>
      <c r="K46" s="37"/>
      <c r="L46" s="40">
        <v>0</v>
      </c>
      <c r="M46" s="37"/>
      <c r="N46" s="40">
        <v>0</v>
      </c>
      <c r="O46" s="36"/>
      <c r="P46" s="40">
        <f>SUM(L46:O46)</f>
        <v>0</v>
      </c>
      <c r="Q46" s="36"/>
      <c r="R46" s="40">
        <f>SUM(B46:J46,P46)</f>
        <v>-7235</v>
      </c>
      <c r="S46" s="37"/>
      <c r="T46" s="40">
        <v>0</v>
      </c>
      <c r="U46" s="37"/>
      <c r="V46" s="40">
        <f>SUM(T46:U46,R46)</f>
        <v>-7235</v>
      </c>
    </row>
    <row r="47" spans="1:22" ht="19.5" customHeight="1">
      <c r="A47" s="108" t="s">
        <v>216</v>
      </c>
      <c r="B47" s="36"/>
      <c r="C47" s="37"/>
      <c r="D47" s="36"/>
      <c r="E47" s="36"/>
      <c r="F47" s="36"/>
      <c r="G47" s="36"/>
      <c r="H47" s="36"/>
      <c r="I47" s="37"/>
      <c r="J47" s="36"/>
      <c r="K47" s="37"/>
      <c r="L47" s="36"/>
      <c r="M47" s="37"/>
      <c r="N47" s="36"/>
      <c r="O47" s="36"/>
      <c r="P47" s="36"/>
      <c r="Q47" s="36"/>
      <c r="R47" s="36"/>
      <c r="S47" s="37"/>
      <c r="T47" s="36"/>
      <c r="U47" s="37"/>
      <c r="V47" s="36"/>
    </row>
    <row r="48" spans="1:22" ht="19.5" customHeight="1">
      <c r="A48" s="108" t="s">
        <v>207</v>
      </c>
      <c r="B48" s="36">
        <f>SUM(B44:B46)</f>
        <v>153333</v>
      </c>
      <c r="C48" s="37"/>
      <c r="D48" s="36">
        <f>SUM(D44:D46)</f>
        <v>90933</v>
      </c>
      <c r="E48" s="36"/>
      <c r="F48" s="36">
        <f>SUM(F44:F46)</f>
        <v>1567</v>
      </c>
      <c r="G48" s="36"/>
      <c r="H48" s="36">
        <f>SUM(H44:H46)</f>
        <v>23250</v>
      </c>
      <c r="I48" s="37"/>
      <c r="J48" s="36">
        <f>SUM(J44:J46)</f>
        <v>418312</v>
      </c>
      <c r="K48" s="37"/>
      <c r="L48" s="36">
        <f>SUM(L44:L46)</f>
        <v>1678</v>
      </c>
      <c r="M48" s="37"/>
      <c r="N48" s="36">
        <f>SUM(N44:N46)</f>
        <v>-4600</v>
      </c>
      <c r="O48" s="36"/>
      <c r="P48" s="36">
        <f>SUM(P44:P46)</f>
        <v>-2922</v>
      </c>
      <c r="Q48" s="36"/>
      <c r="R48" s="36">
        <f>SUM(R44:R46)</f>
        <v>684473</v>
      </c>
      <c r="S48" s="37"/>
      <c r="T48" s="36">
        <f>SUM(T44:T46)</f>
        <v>10058</v>
      </c>
      <c r="U48" s="37"/>
      <c r="V48" s="36">
        <f>SUM(V44:V46)</f>
        <v>694531</v>
      </c>
    </row>
    <row r="49" spans="1:22" ht="19.5" customHeight="1">
      <c r="A49" s="3" t="s">
        <v>94</v>
      </c>
      <c r="B49" s="36">
        <v>0</v>
      </c>
      <c r="C49" s="37"/>
      <c r="D49" s="36">
        <v>0</v>
      </c>
      <c r="E49" s="36"/>
      <c r="F49" s="36">
        <v>0</v>
      </c>
      <c r="G49" s="36"/>
      <c r="H49" s="36">
        <v>0</v>
      </c>
      <c r="I49" s="37"/>
      <c r="J49" s="36">
        <v>20389</v>
      </c>
      <c r="K49" s="37"/>
      <c r="L49" s="36">
        <v>0</v>
      </c>
      <c r="M49" s="37"/>
      <c r="N49" s="36">
        <v>0</v>
      </c>
      <c r="O49" s="36"/>
      <c r="P49" s="36">
        <f>SUM(L49:O49)</f>
        <v>0</v>
      </c>
      <c r="Q49" s="36"/>
      <c r="R49" s="36">
        <f>SUM(P49,B49:J49)</f>
        <v>20389</v>
      </c>
      <c r="S49" s="37"/>
      <c r="T49" s="36">
        <f>SUM('PL and CF'!D102)</f>
        <v>398</v>
      </c>
      <c r="U49" s="37"/>
      <c r="V49" s="36">
        <f>SUM(R49:T49)</f>
        <v>20787</v>
      </c>
    </row>
    <row r="50" spans="1:22" ht="19.5" customHeight="1">
      <c r="A50" s="3" t="s">
        <v>55</v>
      </c>
      <c r="B50" s="40">
        <v>0</v>
      </c>
      <c r="C50" s="37"/>
      <c r="D50" s="40">
        <v>0</v>
      </c>
      <c r="E50" s="36"/>
      <c r="F50" s="40">
        <v>0</v>
      </c>
      <c r="G50" s="36"/>
      <c r="H50" s="40">
        <v>0</v>
      </c>
      <c r="I50" s="37"/>
      <c r="J50" s="40">
        <v>0</v>
      </c>
      <c r="K50" s="37"/>
      <c r="L50" s="40">
        <v>-310</v>
      </c>
      <c r="M50" s="37"/>
      <c r="N50" s="40">
        <v>0</v>
      </c>
      <c r="O50" s="36"/>
      <c r="P50" s="40">
        <f>SUM(L50:O50)</f>
        <v>-310</v>
      </c>
      <c r="Q50" s="36"/>
      <c r="R50" s="40">
        <f>SUM(P50,B50:J50)</f>
        <v>-310</v>
      </c>
      <c r="S50" s="37"/>
      <c r="T50" s="40">
        <v>90</v>
      </c>
      <c r="U50" s="37"/>
      <c r="V50" s="40">
        <f>SUM(R50:T50)</f>
        <v>-220</v>
      </c>
    </row>
    <row r="51" spans="1:22" ht="19.5" customHeight="1">
      <c r="A51" s="14" t="s">
        <v>56</v>
      </c>
      <c r="B51" s="1">
        <f>SUM(B49:B50)</f>
        <v>0</v>
      </c>
      <c r="C51" s="36"/>
      <c r="D51" s="1">
        <f>SUM(D49:D50)</f>
        <v>0</v>
      </c>
      <c r="E51" s="1"/>
      <c r="F51" s="1">
        <f>SUM(F49:F50)</f>
        <v>0</v>
      </c>
      <c r="G51" s="1"/>
      <c r="H51" s="1">
        <f>SUM(H49:H50)</f>
        <v>0</v>
      </c>
      <c r="I51" s="36"/>
      <c r="J51" s="36">
        <f>SUM(J49:J50)</f>
        <v>20389</v>
      </c>
      <c r="K51" s="36"/>
      <c r="L51" s="36">
        <f>SUM(L49:L50)</f>
        <v>-310</v>
      </c>
      <c r="M51" s="36"/>
      <c r="N51" s="36">
        <f>SUM(N49:N50)</f>
        <v>0</v>
      </c>
      <c r="O51" s="36"/>
      <c r="P51" s="36">
        <f>SUM(P49:P50)</f>
        <v>-310</v>
      </c>
      <c r="Q51" s="36"/>
      <c r="R51" s="36">
        <f>SUM(R49:R50)</f>
        <v>20079</v>
      </c>
      <c r="S51" s="36"/>
      <c r="T51" s="36">
        <f>SUM(T49:T50)</f>
        <v>488</v>
      </c>
      <c r="U51" s="37"/>
      <c r="V51" s="36">
        <f>SUM(V49:V50)</f>
        <v>20567</v>
      </c>
    </row>
    <row r="52" spans="1:22" ht="19.5" customHeight="1">
      <c r="A52" s="14" t="s">
        <v>232</v>
      </c>
      <c r="B52" s="36">
        <v>2827</v>
      </c>
      <c r="C52" s="113"/>
      <c r="D52" s="36">
        <v>2827</v>
      </c>
      <c r="E52" s="113"/>
      <c r="F52" s="36">
        <v>0</v>
      </c>
      <c r="G52" s="1"/>
      <c r="H52" s="1">
        <v>0</v>
      </c>
      <c r="I52" s="36"/>
      <c r="J52" s="36">
        <v>0</v>
      </c>
      <c r="K52" s="36"/>
      <c r="L52" s="36">
        <v>0</v>
      </c>
      <c r="M52" s="36"/>
      <c r="N52" s="36">
        <v>0</v>
      </c>
      <c r="O52" s="36"/>
      <c r="P52" s="36">
        <f t="shared" ref="P52:P54" si="0">SUM(L52:O52)</f>
        <v>0</v>
      </c>
      <c r="Q52" s="36"/>
      <c r="R52" s="36">
        <f t="shared" ref="R52:R54" si="1">SUM(P52,B52:J52)</f>
        <v>5654</v>
      </c>
      <c r="S52" s="36"/>
      <c r="T52" s="37">
        <v>0</v>
      </c>
      <c r="U52" s="36"/>
      <c r="V52" s="36">
        <f t="shared" ref="V52:V54" si="2">SUM(R52:T52)</f>
        <v>5654</v>
      </c>
    </row>
    <row r="53" spans="1:22" ht="19.5" customHeight="1">
      <c r="A53" s="14" t="s">
        <v>212</v>
      </c>
      <c r="B53" s="36">
        <v>0</v>
      </c>
      <c r="C53" s="113"/>
      <c r="D53" s="36">
        <v>0</v>
      </c>
      <c r="E53" s="113"/>
      <c r="F53" s="36">
        <v>1568</v>
      </c>
      <c r="G53" s="1"/>
      <c r="H53" s="1">
        <v>0</v>
      </c>
      <c r="I53" s="36"/>
      <c r="J53" s="36">
        <v>0</v>
      </c>
      <c r="K53" s="36"/>
      <c r="L53" s="36">
        <v>0</v>
      </c>
      <c r="M53" s="36"/>
      <c r="N53" s="36">
        <v>0</v>
      </c>
      <c r="O53" s="36"/>
      <c r="P53" s="36">
        <f t="shared" si="0"/>
        <v>0</v>
      </c>
      <c r="Q53" s="36"/>
      <c r="R53" s="36">
        <f t="shared" si="1"/>
        <v>1568</v>
      </c>
      <c r="S53" s="36"/>
      <c r="T53" s="37">
        <v>0</v>
      </c>
      <c r="U53" s="36"/>
      <c r="V53" s="36">
        <f t="shared" si="2"/>
        <v>1568</v>
      </c>
    </row>
    <row r="54" spans="1:22" ht="19.5" customHeight="1">
      <c r="A54" s="14" t="s">
        <v>202</v>
      </c>
      <c r="B54" s="36">
        <v>0</v>
      </c>
      <c r="C54" s="37"/>
      <c r="D54" s="36">
        <v>0</v>
      </c>
      <c r="E54" s="36"/>
      <c r="F54" s="36">
        <v>0</v>
      </c>
      <c r="G54" s="36"/>
      <c r="H54" s="36">
        <v>0</v>
      </c>
      <c r="I54" s="37"/>
      <c r="J54" s="36">
        <v>-78080</v>
      </c>
      <c r="K54" s="37"/>
      <c r="L54" s="36">
        <v>0</v>
      </c>
      <c r="M54" s="37"/>
      <c r="N54" s="36">
        <v>0</v>
      </c>
      <c r="O54" s="36"/>
      <c r="P54" s="36">
        <f t="shared" si="0"/>
        <v>0</v>
      </c>
      <c r="Q54" s="36"/>
      <c r="R54" s="36">
        <f t="shared" si="1"/>
        <v>-78080</v>
      </c>
      <c r="S54" s="36"/>
      <c r="T54" s="37">
        <v>0</v>
      </c>
      <c r="U54" s="36"/>
      <c r="V54" s="36">
        <f t="shared" si="2"/>
        <v>-78080</v>
      </c>
    </row>
    <row r="55" spans="1:22" ht="19.5" customHeight="1" thickBot="1">
      <c r="A55" s="108" t="s">
        <v>147</v>
      </c>
      <c r="B55" s="41">
        <f>SUM(B48,B51:B54)</f>
        <v>156160</v>
      </c>
      <c r="C55" s="36"/>
      <c r="D55" s="41">
        <f>SUM(D48,D51:D54)</f>
        <v>93760</v>
      </c>
      <c r="E55" s="36"/>
      <c r="F55" s="41">
        <f>SUM(F48,F51:F54)</f>
        <v>3135</v>
      </c>
      <c r="G55" s="36"/>
      <c r="H55" s="41">
        <f>SUM(H48,H51:H54)</f>
        <v>23250</v>
      </c>
      <c r="I55" s="36"/>
      <c r="J55" s="41">
        <f>SUM(J48,J51:J54)</f>
        <v>360621</v>
      </c>
      <c r="K55" s="36"/>
      <c r="L55" s="41">
        <f>SUM(L48,L51:L54)</f>
        <v>1368</v>
      </c>
      <c r="M55" s="36"/>
      <c r="N55" s="41">
        <f>SUM(N48,N51:N54)</f>
        <v>-4600</v>
      </c>
      <c r="O55" s="36"/>
      <c r="P55" s="41">
        <f>SUM(P48,P51:P54)</f>
        <v>-3232</v>
      </c>
      <c r="Q55" s="36"/>
      <c r="R55" s="41">
        <f>SUM(R48,R51:R54)</f>
        <v>633694</v>
      </c>
      <c r="S55" s="36"/>
      <c r="T55" s="41">
        <f>SUM(T48,T51:T54)</f>
        <v>10546</v>
      </c>
      <c r="U55" s="36"/>
      <c r="V55" s="41">
        <f>SUM(V48,V51:V54)</f>
        <v>644240</v>
      </c>
    </row>
    <row r="56" spans="1:22" ht="19.5" customHeight="1" thickTop="1">
      <c r="B56" s="36"/>
      <c r="C56" s="37"/>
      <c r="D56" s="36"/>
      <c r="E56" s="36"/>
      <c r="F56" s="36"/>
      <c r="G56" s="36"/>
      <c r="H56" s="37"/>
      <c r="I56" s="37"/>
      <c r="J56" s="36"/>
      <c r="K56" s="37"/>
      <c r="L56" s="36"/>
      <c r="M56" s="37"/>
      <c r="N56" s="36"/>
      <c r="O56" s="36"/>
      <c r="P56" s="36"/>
      <c r="Q56" s="36"/>
      <c r="R56" s="36"/>
      <c r="S56" s="37"/>
      <c r="T56" s="36"/>
      <c r="U56" s="37"/>
      <c r="V56" s="77">
        <f>V55-BS!D88</f>
        <v>0</v>
      </c>
    </row>
    <row r="57" spans="1:22" ht="19.5" customHeight="1">
      <c r="A57" s="14" t="s">
        <v>68</v>
      </c>
      <c r="B57" s="42"/>
      <c r="C57" s="30"/>
      <c r="D57" s="42"/>
      <c r="E57" s="42"/>
      <c r="F57" s="42"/>
      <c r="G57" s="42"/>
      <c r="H57" s="30"/>
      <c r="I57" s="30"/>
      <c r="J57" s="42"/>
      <c r="K57" s="30"/>
      <c r="L57" s="42"/>
      <c r="M57" s="30"/>
      <c r="N57" s="42"/>
      <c r="O57" s="42"/>
      <c r="P57" s="42"/>
      <c r="Q57" s="42"/>
      <c r="R57" s="42"/>
      <c r="S57" s="30"/>
      <c r="T57" s="42"/>
      <c r="U57" s="30"/>
      <c r="V57" s="42"/>
    </row>
    <row r="58" spans="1:22" ht="19.5" customHeight="1">
      <c r="B58" s="14" t="s">
        <v>0</v>
      </c>
    </row>
    <row r="78" spans="2:22" ht="19.5" customHeight="1">
      <c r="B78" s="139" t="s">
        <v>12</v>
      </c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</row>
    <row r="79" spans="2:22" ht="19.5" customHeight="1">
      <c r="B79" s="135" t="s">
        <v>52</v>
      </c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44"/>
      <c r="T79" s="45"/>
      <c r="U79" s="112"/>
      <c r="V79" s="112"/>
    </row>
  </sheetData>
  <mergeCells count="18">
    <mergeCell ref="B28:V28"/>
    <mergeCell ref="B29:R29"/>
    <mergeCell ref="L30:P30"/>
    <mergeCell ref="L31:N31"/>
    <mergeCell ref="H33:J33"/>
    <mergeCell ref="B79:R79"/>
    <mergeCell ref="A3:V3"/>
    <mergeCell ref="B7:R7"/>
    <mergeCell ref="B78:V78"/>
    <mergeCell ref="L8:P8"/>
    <mergeCell ref="L9:N9"/>
    <mergeCell ref="B6:V6"/>
    <mergeCell ref="A4:V4"/>
    <mergeCell ref="A5:V5"/>
    <mergeCell ref="H11:J11"/>
    <mergeCell ref="A25:V25"/>
    <mergeCell ref="A26:V26"/>
    <mergeCell ref="A27:V27"/>
  </mergeCells>
  <phoneticPr fontId="0" type="noConversion"/>
  <printOptions horizontalCentered="1"/>
  <pageMargins left="0.31496062992126" right="0.196850393700787" top="0.90551181102362199" bottom="0.39370078740157499" header="0.196850393700787" footer="0.196850393700787"/>
  <pageSetup paperSize="9" scale="70" firstPageNumber="7" orientation="landscape" r:id="rId1"/>
  <headerFooter alignWithMargins="0"/>
  <rowBreaks count="1" manualBreakCount="1">
    <brk id="22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showGridLines="0" view="pageBreakPreview" zoomScale="80" zoomScaleNormal="80" zoomScaleSheetLayoutView="80" workbookViewId="0">
      <selection activeCell="D37" sqref="D37"/>
    </sheetView>
  </sheetViews>
  <sheetFormatPr defaultColWidth="9" defaultRowHeight="22.5" customHeight="1"/>
  <cols>
    <col min="1" max="1" width="47.85546875" style="6" customWidth="1"/>
    <col min="2" max="2" width="16.85546875" style="6" customWidth="1"/>
    <col min="3" max="3" width="1.42578125" style="6" customWidth="1"/>
    <col min="4" max="4" width="16.85546875" style="6" customWidth="1"/>
    <col min="5" max="5" width="1.42578125" style="6" customWidth="1"/>
    <col min="6" max="6" width="16.85546875" style="6" customWidth="1"/>
    <col min="7" max="7" width="1.42578125" style="6" customWidth="1"/>
    <col min="8" max="8" width="16.85546875" style="6" customWidth="1"/>
    <col min="9" max="9" width="1.42578125" style="43" customWidth="1"/>
    <col min="10" max="10" width="16.85546875" style="6" customWidth="1"/>
    <col min="11" max="11" width="1.42578125" style="6" customWidth="1"/>
    <col min="12" max="12" width="20.42578125" style="6" customWidth="1"/>
    <col min="13" max="13" width="1.42578125" style="43" customWidth="1"/>
    <col min="14" max="14" width="16.85546875" style="6" customWidth="1"/>
    <col min="15" max="16384" width="9" style="6"/>
  </cols>
  <sheetData>
    <row r="1" spans="1:14" ht="22.5" customHeight="1"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74" t="s">
        <v>37</v>
      </c>
    </row>
    <row r="2" spans="1:14" ht="22.5" customHeight="1">
      <c r="A2" s="105" t="s">
        <v>106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22.5" customHeight="1">
      <c r="A3" s="138" t="s">
        <v>136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 ht="22.5" customHeight="1">
      <c r="A4" s="138" t="s">
        <v>146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5" spans="1:14" ht="22.5" customHeight="1">
      <c r="A5" s="134" t="s">
        <v>15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6" spans="1:14" ht="22.5" customHeight="1">
      <c r="A6" s="14"/>
      <c r="B6" s="139" t="s">
        <v>49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</row>
    <row r="7" spans="1:14" ht="22.5" customHeight="1">
      <c r="A7" s="106"/>
      <c r="B7" s="34"/>
      <c r="C7" s="34"/>
      <c r="D7" s="106"/>
      <c r="E7" s="106"/>
      <c r="F7" s="106"/>
      <c r="G7" s="106"/>
      <c r="H7" s="140"/>
      <c r="I7" s="140"/>
      <c r="J7" s="140"/>
      <c r="K7" s="34"/>
      <c r="L7" s="2" t="s">
        <v>90</v>
      </c>
      <c r="M7" s="106"/>
      <c r="N7" s="2"/>
    </row>
    <row r="8" spans="1:14" ht="22.5" customHeight="1">
      <c r="A8" s="106"/>
      <c r="B8" s="34"/>
      <c r="C8" s="34"/>
      <c r="D8" s="106"/>
      <c r="E8" s="106"/>
      <c r="F8" s="34" t="s">
        <v>196</v>
      </c>
      <c r="G8" s="106"/>
      <c r="H8" s="106"/>
      <c r="I8" s="106"/>
      <c r="J8" s="106"/>
      <c r="K8" s="34"/>
      <c r="L8" s="23" t="s">
        <v>91</v>
      </c>
      <c r="M8" s="106"/>
      <c r="N8" s="2"/>
    </row>
    <row r="9" spans="1:14" ht="22.5" customHeight="1">
      <c r="A9" s="106"/>
      <c r="B9" s="34" t="s">
        <v>4</v>
      </c>
      <c r="C9" s="34"/>
      <c r="D9" s="106"/>
      <c r="E9" s="106"/>
      <c r="F9" s="34" t="s">
        <v>197</v>
      </c>
      <c r="G9" s="106"/>
      <c r="H9" s="137" t="s">
        <v>6</v>
      </c>
      <c r="I9" s="137"/>
      <c r="J9" s="137"/>
      <c r="K9" s="34"/>
      <c r="L9" s="2" t="s">
        <v>110</v>
      </c>
      <c r="M9" s="106"/>
      <c r="N9" s="2" t="s">
        <v>8</v>
      </c>
    </row>
    <row r="10" spans="1:14" s="35" customFormat="1" ht="22.5" customHeight="1">
      <c r="A10" s="106"/>
      <c r="B10" s="34" t="s">
        <v>50</v>
      </c>
      <c r="C10" s="34"/>
      <c r="D10" s="106"/>
      <c r="E10" s="106"/>
      <c r="F10" s="34" t="s">
        <v>198</v>
      </c>
      <c r="G10" s="106"/>
      <c r="H10" s="106" t="s">
        <v>99</v>
      </c>
      <c r="I10" s="33"/>
      <c r="J10" s="33"/>
      <c r="K10" s="34"/>
      <c r="L10" s="23" t="s">
        <v>111</v>
      </c>
      <c r="M10" s="106"/>
      <c r="N10" s="2" t="s">
        <v>61</v>
      </c>
    </row>
    <row r="11" spans="1:14" s="35" customFormat="1" ht="22.5" customHeight="1">
      <c r="A11" s="106" t="s">
        <v>0</v>
      </c>
      <c r="B11" s="104" t="s">
        <v>5</v>
      </c>
      <c r="C11" s="34"/>
      <c r="D11" s="104" t="s">
        <v>87</v>
      </c>
      <c r="E11" s="106"/>
      <c r="F11" s="104" t="s">
        <v>199</v>
      </c>
      <c r="G11" s="106"/>
      <c r="H11" s="104" t="s">
        <v>225</v>
      </c>
      <c r="I11" s="106"/>
      <c r="J11" s="104" t="s">
        <v>7</v>
      </c>
      <c r="K11" s="34"/>
      <c r="L11" s="104" t="s">
        <v>229</v>
      </c>
      <c r="M11" s="106"/>
      <c r="N11" s="23" t="s">
        <v>62</v>
      </c>
    </row>
    <row r="12" spans="1:14" s="35" customFormat="1" ht="22.5" customHeight="1">
      <c r="A12" s="106"/>
      <c r="B12" s="106"/>
      <c r="C12" s="34"/>
      <c r="D12" s="106"/>
      <c r="E12" s="106"/>
      <c r="F12" s="106"/>
      <c r="G12" s="106"/>
      <c r="H12" s="106"/>
      <c r="I12" s="106"/>
      <c r="J12" s="106"/>
      <c r="K12" s="34"/>
      <c r="L12" s="79"/>
      <c r="M12" s="106"/>
      <c r="N12" s="17"/>
    </row>
    <row r="13" spans="1:14" ht="22.5" customHeight="1">
      <c r="A13" s="105" t="s">
        <v>112</v>
      </c>
      <c r="B13" s="36">
        <v>150000</v>
      </c>
      <c r="C13" s="37"/>
      <c r="D13" s="36">
        <v>87600</v>
      </c>
      <c r="E13" s="37"/>
      <c r="F13" s="36">
        <v>0</v>
      </c>
      <c r="G13" s="37"/>
      <c r="H13" s="36">
        <v>15000</v>
      </c>
      <c r="I13" s="37"/>
      <c r="J13" s="36">
        <v>376372</v>
      </c>
      <c r="K13" s="37"/>
      <c r="L13" s="36">
        <v>277</v>
      </c>
      <c r="M13" s="36"/>
      <c r="N13" s="36">
        <f>SUM(B13:M13)</f>
        <v>629249</v>
      </c>
    </row>
    <row r="14" spans="1:14" ht="22.5" customHeight="1">
      <c r="A14" s="107" t="s">
        <v>94</v>
      </c>
      <c r="B14" s="36">
        <v>0</v>
      </c>
      <c r="C14" s="37"/>
      <c r="D14" s="36">
        <v>0</v>
      </c>
      <c r="E14" s="37"/>
      <c r="F14" s="36">
        <v>0</v>
      </c>
      <c r="G14" s="37"/>
      <c r="H14" s="36">
        <v>0</v>
      </c>
      <c r="I14" s="37"/>
      <c r="J14" s="36">
        <v>21118</v>
      </c>
      <c r="K14" s="37"/>
      <c r="L14" s="36">
        <v>0</v>
      </c>
      <c r="M14" s="36"/>
      <c r="N14" s="36">
        <f>SUM(B14:M14)</f>
        <v>21118</v>
      </c>
    </row>
    <row r="15" spans="1:14" ht="22.5" customHeight="1">
      <c r="A15" s="107" t="s">
        <v>55</v>
      </c>
      <c r="B15" s="40">
        <v>0</v>
      </c>
      <c r="C15" s="37"/>
      <c r="D15" s="40">
        <v>0</v>
      </c>
      <c r="E15" s="37"/>
      <c r="F15" s="40">
        <v>0</v>
      </c>
      <c r="G15" s="37"/>
      <c r="H15" s="40">
        <v>0</v>
      </c>
      <c r="I15" s="37"/>
      <c r="J15" s="40">
        <v>0</v>
      </c>
      <c r="K15" s="37"/>
      <c r="L15" s="40">
        <v>0</v>
      </c>
      <c r="M15" s="36"/>
      <c r="N15" s="40">
        <f>SUM(B15:L15)</f>
        <v>0</v>
      </c>
    </row>
    <row r="16" spans="1:14" ht="22.5" customHeight="1">
      <c r="A16" s="39" t="s">
        <v>56</v>
      </c>
      <c r="B16" s="36">
        <f>SUM(B14:B15)</f>
        <v>0</v>
      </c>
      <c r="C16" s="37"/>
      <c r="D16" s="36">
        <f>SUM(D14:D15)</f>
        <v>0</v>
      </c>
      <c r="E16" s="37"/>
      <c r="F16" s="36">
        <f>SUM(F14:F15)</f>
        <v>0</v>
      </c>
      <c r="G16" s="37"/>
      <c r="H16" s="36">
        <f>SUM(H14:H15)</f>
        <v>0</v>
      </c>
      <c r="I16" s="36"/>
      <c r="J16" s="36">
        <f>SUM(J14:J15)</f>
        <v>21118</v>
      </c>
      <c r="K16" s="37"/>
      <c r="L16" s="36">
        <f>SUM(L14:L15)</f>
        <v>0</v>
      </c>
      <c r="M16" s="36"/>
      <c r="N16" s="36">
        <f>SUM(N14:N15)</f>
        <v>21118</v>
      </c>
    </row>
    <row r="17" spans="1:14" ht="22.5" customHeight="1">
      <c r="A17" s="14" t="s">
        <v>202</v>
      </c>
      <c r="B17" s="36">
        <v>0</v>
      </c>
      <c r="C17" s="37"/>
      <c r="D17" s="36">
        <v>0</v>
      </c>
      <c r="E17" s="37"/>
      <c r="F17" s="36">
        <v>0</v>
      </c>
      <c r="G17" s="37"/>
      <c r="H17" s="36">
        <v>0</v>
      </c>
      <c r="I17" s="37"/>
      <c r="J17" s="36">
        <v>-75000</v>
      </c>
      <c r="K17" s="37"/>
      <c r="L17" s="36">
        <v>0</v>
      </c>
      <c r="M17" s="36"/>
      <c r="N17" s="36">
        <f>SUM(B17:M17)</f>
        <v>-75000</v>
      </c>
    </row>
    <row r="18" spans="1:14" ht="22.5" customHeight="1" thickBot="1">
      <c r="A18" s="105" t="s">
        <v>113</v>
      </c>
      <c r="B18" s="41">
        <f>SUM(B13,B16:B17)</f>
        <v>150000</v>
      </c>
      <c r="C18" s="36"/>
      <c r="D18" s="41">
        <f>SUM(D13,D16:D17)</f>
        <v>87600</v>
      </c>
      <c r="E18" s="36"/>
      <c r="F18" s="41">
        <f>SUM(F13,F16:F17)</f>
        <v>0</v>
      </c>
      <c r="G18" s="36"/>
      <c r="H18" s="41">
        <f>SUM(H13,H16:H17)</f>
        <v>15000</v>
      </c>
      <c r="I18" s="36"/>
      <c r="J18" s="41">
        <f>SUM(J13,J16:J17)</f>
        <v>322490</v>
      </c>
      <c r="K18" s="36"/>
      <c r="L18" s="41">
        <f>SUM(L13,L16:L17)</f>
        <v>277</v>
      </c>
      <c r="M18" s="36"/>
      <c r="N18" s="41">
        <f>SUM(N13,N16:N17)</f>
        <v>575367</v>
      </c>
    </row>
    <row r="19" spans="1:14" ht="22.5" customHeight="1" thickTop="1">
      <c r="A19" s="14"/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63"/>
    </row>
    <row r="20" spans="1:14" ht="22.5" customHeight="1">
      <c r="A20" s="14" t="s">
        <v>68</v>
      </c>
      <c r="B20" s="42"/>
      <c r="C20" s="30"/>
      <c r="D20" s="42"/>
      <c r="E20" s="30"/>
      <c r="F20" s="42"/>
      <c r="G20" s="30"/>
      <c r="H20" s="42"/>
      <c r="I20" s="30"/>
      <c r="J20" s="42"/>
      <c r="K20" s="30"/>
      <c r="L20" s="42"/>
      <c r="M20" s="30"/>
      <c r="N20" s="42"/>
    </row>
    <row r="21" spans="1:14" ht="22.5" customHeight="1"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74" t="s">
        <v>37</v>
      </c>
    </row>
    <row r="22" spans="1:14" ht="22.5" customHeight="1">
      <c r="A22" s="105" t="s">
        <v>106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</row>
    <row r="23" spans="1:14" ht="22.5" customHeight="1">
      <c r="A23" s="138" t="s">
        <v>136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14" ht="22.5" customHeight="1">
      <c r="A24" s="138" t="s">
        <v>146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14" ht="22.5" customHeight="1">
      <c r="A25" s="134" t="s">
        <v>15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</row>
    <row r="26" spans="1:14" ht="22.5" customHeight="1">
      <c r="A26" s="14"/>
      <c r="B26" s="139" t="s">
        <v>214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1:14" ht="22.5" customHeight="1">
      <c r="A27" s="106"/>
      <c r="B27" s="34"/>
      <c r="C27" s="34"/>
      <c r="D27" s="106"/>
      <c r="E27" s="106"/>
      <c r="F27" s="106"/>
      <c r="G27" s="106"/>
      <c r="H27" s="140"/>
      <c r="I27" s="140"/>
      <c r="J27" s="140"/>
      <c r="K27" s="34"/>
      <c r="L27" s="2" t="s">
        <v>90</v>
      </c>
      <c r="M27" s="106"/>
      <c r="N27" s="2"/>
    </row>
    <row r="28" spans="1:14" ht="22.5" customHeight="1">
      <c r="A28" s="106"/>
      <c r="B28" s="34"/>
      <c r="C28" s="34"/>
      <c r="D28" s="106"/>
      <c r="E28" s="106"/>
      <c r="F28" s="34" t="s">
        <v>196</v>
      </c>
      <c r="G28" s="106"/>
      <c r="H28" s="106"/>
      <c r="I28" s="106"/>
      <c r="J28" s="106"/>
      <c r="K28" s="34"/>
      <c r="L28" s="23" t="s">
        <v>91</v>
      </c>
      <c r="M28" s="106"/>
      <c r="N28" s="2"/>
    </row>
    <row r="29" spans="1:14" ht="22.5" customHeight="1">
      <c r="A29" s="106"/>
      <c r="B29" s="34" t="s">
        <v>4</v>
      </c>
      <c r="C29" s="34"/>
      <c r="D29" s="106"/>
      <c r="E29" s="106"/>
      <c r="F29" s="34" t="s">
        <v>197</v>
      </c>
      <c r="G29" s="106"/>
      <c r="H29" s="137" t="s">
        <v>6</v>
      </c>
      <c r="I29" s="137"/>
      <c r="J29" s="137"/>
      <c r="K29" s="34"/>
      <c r="L29" s="2" t="s">
        <v>110</v>
      </c>
      <c r="M29" s="106"/>
      <c r="N29" s="2" t="s">
        <v>8</v>
      </c>
    </row>
    <row r="30" spans="1:14" s="35" customFormat="1" ht="22.5" customHeight="1">
      <c r="A30" s="106"/>
      <c r="B30" s="34" t="s">
        <v>50</v>
      </c>
      <c r="C30" s="34"/>
      <c r="D30" s="106"/>
      <c r="E30" s="106"/>
      <c r="F30" s="34" t="s">
        <v>198</v>
      </c>
      <c r="G30" s="106"/>
      <c r="H30" s="106" t="s">
        <v>99</v>
      </c>
      <c r="I30" s="33"/>
      <c r="J30" s="33"/>
      <c r="K30" s="34"/>
      <c r="L30" s="23" t="s">
        <v>111</v>
      </c>
      <c r="M30" s="106"/>
      <c r="N30" s="2" t="s">
        <v>61</v>
      </c>
    </row>
    <row r="31" spans="1:14" s="35" customFormat="1" ht="22.5" customHeight="1">
      <c r="A31" s="106" t="s">
        <v>0</v>
      </c>
      <c r="B31" s="104" t="s">
        <v>5</v>
      </c>
      <c r="C31" s="34"/>
      <c r="D31" s="104" t="s">
        <v>87</v>
      </c>
      <c r="E31" s="106"/>
      <c r="F31" s="104" t="s">
        <v>199</v>
      </c>
      <c r="G31" s="106"/>
      <c r="H31" s="104" t="s">
        <v>225</v>
      </c>
      <c r="I31" s="106"/>
      <c r="J31" s="104" t="s">
        <v>7</v>
      </c>
      <c r="K31" s="34"/>
      <c r="L31" s="104" t="s">
        <v>229</v>
      </c>
      <c r="M31" s="106"/>
      <c r="N31" s="23" t="s">
        <v>62</v>
      </c>
    </row>
    <row r="32" spans="1:14" s="35" customFormat="1" ht="22.5" customHeight="1">
      <c r="A32" s="106"/>
      <c r="B32" s="106"/>
      <c r="C32" s="34"/>
      <c r="D32" s="106"/>
      <c r="E32" s="106"/>
      <c r="F32" s="106"/>
      <c r="G32" s="106"/>
      <c r="H32" s="106"/>
      <c r="I32" s="106"/>
      <c r="J32" s="106"/>
      <c r="K32" s="34"/>
      <c r="L32" s="79"/>
      <c r="M32" s="106"/>
      <c r="N32" s="17"/>
    </row>
    <row r="33" spans="1:14" ht="22.5" customHeight="1">
      <c r="B33" s="36"/>
      <c r="C33" s="37"/>
      <c r="D33" s="36"/>
      <c r="E33" s="37"/>
      <c r="F33" s="36"/>
      <c r="G33" s="37"/>
      <c r="H33" s="36"/>
      <c r="I33" s="37"/>
      <c r="J33" s="36"/>
      <c r="K33" s="37"/>
      <c r="L33" s="36"/>
      <c r="M33" s="37"/>
      <c r="N33" s="63"/>
    </row>
    <row r="34" spans="1:14" ht="22.5" customHeight="1">
      <c r="A34" s="105" t="s">
        <v>216</v>
      </c>
      <c r="B34" s="36">
        <v>153333</v>
      </c>
      <c r="C34" s="37"/>
      <c r="D34" s="36">
        <v>90933</v>
      </c>
      <c r="E34" s="37"/>
      <c r="F34" s="36">
        <v>1567</v>
      </c>
      <c r="G34" s="37"/>
      <c r="H34" s="36">
        <v>23250</v>
      </c>
      <c r="I34" s="37"/>
      <c r="J34" s="36">
        <v>426619</v>
      </c>
      <c r="K34" s="37"/>
      <c r="L34" s="36">
        <v>-4600</v>
      </c>
      <c r="M34" s="36"/>
      <c r="N34" s="36">
        <f>SUM(B34:L34)</f>
        <v>691102</v>
      </c>
    </row>
    <row r="35" spans="1:14" ht="22.5" customHeight="1">
      <c r="A35" s="14" t="s">
        <v>203</v>
      </c>
      <c r="B35" s="36"/>
      <c r="C35" s="37"/>
      <c r="D35" s="36"/>
      <c r="E35" s="37"/>
      <c r="F35" s="36"/>
      <c r="G35" s="37"/>
      <c r="H35" s="36"/>
      <c r="I35" s="37"/>
      <c r="J35" s="36"/>
      <c r="K35" s="37"/>
      <c r="L35" s="36"/>
      <c r="M35" s="37"/>
      <c r="N35" s="36"/>
    </row>
    <row r="36" spans="1:14" ht="22.5" customHeight="1">
      <c r="A36" s="14" t="s">
        <v>204</v>
      </c>
      <c r="B36" s="40">
        <v>0</v>
      </c>
      <c r="C36" s="37"/>
      <c r="D36" s="40">
        <v>0</v>
      </c>
      <c r="E36" s="37"/>
      <c r="F36" s="40">
        <v>0</v>
      </c>
      <c r="G36" s="37"/>
      <c r="H36" s="40">
        <v>0</v>
      </c>
      <c r="I36" s="37"/>
      <c r="J36" s="40">
        <v>-4514</v>
      </c>
      <c r="K36" s="37"/>
      <c r="L36" s="40">
        <v>0</v>
      </c>
      <c r="M36" s="37"/>
      <c r="N36" s="40">
        <f>SUM(B36:L36)</f>
        <v>-4514</v>
      </c>
    </row>
    <row r="37" spans="1:14" ht="22.5" customHeight="1">
      <c r="A37" s="130" t="s">
        <v>233</v>
      </c>
      <c r="B37" s="36">
        <f>SUM(B34:B36)</f>
        <v>153333</v>
      </c>
      <c r="C37" s="37"/>
      <c r="D37" s="36">
        <f>SUM(D34:D36)</f>
        <v>90933</v>
      </c>
      <c r="E37" s="37"/>
      <c r="F37" s="36">
        <f>SUM(F34:F36)</f>
        <v>1567</v>
      </c>
      <c r="G37" s="37"/>
      <c r="H37" s="36">
        <f>SUM(H34:H36)</f>
        <v>23250</v>
      </c>
      <c r="I37" s="37"/>
      <c r="J37" s="36">
        <f>SUM(J34:J36)</f>
        <v>422105</v>
      </c>
      <c r="K37" s="37"/>
      <c r="L37" s="36">
        <f>SUM(L34:L36)</f>
        <v>-4600</v>
      </c>
      <c r="M37" s="36"/>
      <c r="N37" s="36">
        <f>SUM(B37:M37)</f>
        <v>686588</v>
      </c>
    </row>
    <row r="38" spans="1:14" ht="22.5" customHeight="1">
      <c r="A38" s="107" t="s">
        <v>94</v>
      </c>
      <c r="B38" s="36">
        <v>0</v>
      </c>
      <c r="C38" s="37"/>
      <c r="D38" s="36">
        <v>0</v>
      </c>
      <c r="E38" s="37"/>
      <c r="F38" s="36">
        <v>0</v>
      </c>
      <c r="G38" s="37"/>
      <c r="H38" s="36">
        <v>0</v>
      </c>
      <c r="I38" s="37"/>
      <c r="J38" s="36">
        <f>SUM('PL and CF'!H90)</f>
        <v>34726</v>
      </c>
      <c r="K38" s="37"/>
      <c r="L38" s="36">
        <v>0</v>
      </c>
      <c r="M38" s="36"/>
      <c r="N38" s="36">
        <f>SUM(B38:M38)</f>
        <v>34726</v>
      </c>
    </row>
    <row r="39" spans="1:14" ht="22.5" customHeight="1">
      <c r="A39" s="107" t="s">
        <v>55</v>
      </c>
      <c r="B39" s="40">
        <v>0</v>
      </c>
      <c r="C39" s="37"/>
      <c r="D39" s="40">
        <v>0</v>
      </c>
      <c r="E39" s="37"/>
      <c r="F39" s="40">
        <v>0</v>
      </c>
      <c r="G39" s="37"/>
      <c r="H39" s="40">
        <v>0</v>
      </c>
      <c r="I39" s="37"/>
      <c r="J39" s="40">
        <v>0</v>
      </c>
      <c r="K39" s="37"/>
      <c r="L39" s="40">
        <v>0</v>
      </c>
      <c r="M39" s="36"/>
      <c r="N39" s="40">
        <f>SUM(B39:M39)</f>
        <v>0</v>
      </c>
    </row>
    <row r="40" spans="1:14" ht="22.5" customHeight="1">
      <c r="A40" s="39" t="s">
        <v>56</v>
      </c>
      <c r="B40" s="36">
        <f>SUM(B38:B39)</f>
        <v>0</v>
      </c>
      <c r="C40" s="37"/>
      <c r="D40" s="36">
        <f>SUM(D38:D39)</f>
        <v>0</v>
      </c>
      <c r="E40" s="37"/>
      <c r="F40" s="36">
        <f>SUM(F38:F39)</f>
        <v>0</v>
      </c>
      <c r="G40" s="37"/>
      <c r="H40" s="36">
        <f>SUM(H38:H39)</f>
        <v>0</v>
      </c>
      <c r="I40" s="36"/>
      <c r="J40" s="36">
        <f>SUM(J38:J39)</f>
        <v>34726</v>
      </c>
      <c r="K40" s="37"/>
      <c r="L40" s="36">
        <f>SUM(L38:L39)</f>
        <v>0</v>
      </c>
      <c r="M40" s="36"/>
      <c r="N40" s="36">
        <f>SUM(N38:N39)</f>
        <v>34726</v>
      </c>
    </row>
    <row r="41" spans="1:14" ht="22.5" customHeight="1">
      <c r="A41" s="107" t="s">
        <v>232</v>
      </c>
      <c r="B41" s="36">
        <v>2827</v>
      </c>
      <c r="C41" s="37"/>
      <c r="D41" s="36">
        <v>2827</v>
      </c>
      <c r="E41" s="37"/>
      <c r="F41" s="36">
        <v>0</v>
      </c>
      <c r="G41" s="37"/>
      <c r="H41" s="36">
        <v>0</v>
      </c>
      <c r="I41" s="36"/>
      <c r="J41" s="36">
        <v>0</v>
      </c>
      <c r="K41" s="37"/>
      <c r="L41" s="36">
        <v>0</v>
      </c>
      <c r="M41" s="36"/>
      <c r="N41" s="36">
        <f t="shared" ref="N41:N43" si="0">SUM(B41:M41)</f>
        <v>5654</v>
      </c>
    </row>
    <row r="42" spans="1:14" ht="22.5" customHeight="1">
      <c r="A42" s="107" t="s">
        <v>212</v>
      </c>
      <c r="B42" s="36">
        <v>0</v>
      </c>
      <c r="C42" s="37"/>
      <c r="D42" s="36">
        <v>0</v>
      </c>
      <c r="E42" s="37"/>
      <c r="F42" s="36">
        <v>1568</v>
      </c>
      <c r="G42" s="37"/>
      <c r="H42" s="36">
        <v>0</v>
      </c>
      <c r="I42" s="36"/>
      <c r="J42" s="36">
        <v>0</v>
      </c>
      <c r="K42" s="37"/>
      <c r="L42" s="36">
        <v>0</v>
      </c>
      <c r="M42" s="36"/>
      <c r="N42" s="36">
        <f t="shared" si="0"/>
        <v>1568</v>
      </c>
    </row>
    <row r="43" spans="1:14" ht="22.5" customHeight="1">
      <c r="A43" s="107" t="s">
        <v>202</v>
      </c>
      <c r="B43" s="36">
        <v>0</v>
      </c>
      <c r="C43" s="37"/>
      <c r="D43" s="36">
        <v>0</v>
      </c>
      <c r="E43" s="37"/>
      <c r="F43" s="36">
        <v>0</v>
      </c>
      <c r="G43" s="37"/>
      <c r="H43" s="36">
        <v>0</v>
      </c>
      <c r="I43" s="36"/>
      <c r="J43" s="36">
        <v>-78080</v>
      </c>
      <c r="K43" s="37"/>
      <c r="L43" s="36">
        <v>0</v>
      </c>
      <c r="M43" s="36"/>
      <c r="N43" s="36">
        <f t="shared" si="0"/>
        <v>-78080</v>
      </c>
    </row>
    <row r="44" spans="1:14" ht="22.5" customHeight="1" thickBot="1">
      <c r="A44" s="105" t="s">
        <v>147</v>
      </c>
      <c r="B44" s="41">
        <f>SUM(B37,B40:B43)</f>
        <v>156160</v>
      </c>
      <c r="C44" s="36"/>
      <c r="D44" s="41">
        <f>SUM(D37,D40:D43)</f>
        <v>93760</v>
      </c>
      <c r="E44" s="36"/>
      <c r="F44" s="41">
        <f>SUM(F37,F40:F43)</f>
        <v>3135</v>
      </c>
      <c r="G44" s="36"/>
      <c r="H44" s="41">
        <f>SUM(H37,H40:H43)</f>
        <v>23250</v>
      </c>
      <c r="I44" s="36"/>
      <c r="J44" s="41">
        <f>SUM(J37,J40:J43)</f>
        <v>378751</v>
      </c>
      <c r="K44" s="36"/>
      <c r="L44" s="41">
        <f>SUM(L37,L40:L43)</f>
        <v>-4600</v>
      </c>
      <c r="M44" s="36"/>
      <c r="N44" s="41">
        <f>SUM(N37,N40:N43)</f>
        <v>650456</v>
      </c>
    </row>
    <row r="45" spans="1:14" ht="22.5" customHeight="1" thickTop="1">
      <c r="A45" s="14"/>
      <c r="B45" s="36"/>
      <c r="C45" s="37"/>
      <c r="D45" s="36"/>
      <c r="E45" s="37"/>
      <c r="F45" s="36"/>
      <c r="G45" s="37"/>
      <c r="H45" s="36"/>
      <c r="I45" s="37"/>
      <c r="J45" s="36"/>
      <c r="K45" s="37"/>
      <c r="L45" s="36"/>
      <c r="M45" s="37"/>
      <c r="N45" s="63">
        <f>N44-BS!H88</f>
        <v>0</v>
      </c>
    </row>
    <row r="46" spans="1:14" ht="22.5" customHeight="1">
      <c r="A46" s="14" t="s">
        <v>68</v>
      </c>
      <c r="B46" s="42"/>
      <c r="C46" s="30"/>
      <c r="D46" s="42"/>
      <c r="E46" s="30"/>
      <c r="F46" s="42"/>
      <c r="G46" s="30"/>
      <c r="H46" s="42"/>
      <c r="I46" s="30"/>
      <c r="J46" s="42"/>
      <c r="K46" s="30"/>
      <c r="L46" s="42"/>
      <c r="M46" s="30"/>
      <c r="N46" s="42"/>
    </row>
    <row r="47" spans="1:14" ht="22.5" customHeight="1">
      <c r="A47" s="14"/>
      <c r="B47" s="14"/>
      <c r="C47" s="33"/>
      <c r="D47" s="14"/>
      <c r="E47" s="33"/>
      <c r="F47" s="14"/>
      <c r="G47" s="33"/>
      <c r="H47" s="14"/>
      <c r="I47" s="33"/>
      <c r="J47" s="14"/>
      <c r="K47" s="33"/>
      <c r="L47" s="14"/>
      <c r="M47" s="33"/>
      <c r="N47" s="14"/>
    </row>
    <row r="48" spans="1:14" ht="22.5" customHeight="1">
      <c r="A48" s="14"/>
      <c r="B48" s="14"/>
      <c r="C48" s="33"/>
      <c r="D48" s="14"/>
      <c r="E48" s="33"/>
      <c r="F48" s="14"/>
      <c r="G48" s="33"/>
      <c r="H48" s="14"/>
      <c r="I48" s="33"/>
      <c r="J48" s="14"/>
      <c r="K48" s="33"/>
      <c r="L48" s="14"/>
      <c r="M48" s="33"/>
      <c r="N48" s="14"/>
    </row>
    <row r="59" spans="1:1" ht="22.5" customHeight="1">
      <c r="A59" s="6" t="s">
        <v>84</v>
      </c>
    </row>
    <row r="66" spans="1:14" ht="22.5" customHeight="1">
      <c r="A66" s="14"/>
      <c r="B66" s="139" t="s">
        <v>49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</row>
    <row r="67" spans="1:14" ht="22.5" customHeight="1">
      <c r="A67" s="106"/>
      <c r="B67" s="34" t="s">
        <v>4</v>
      </c>
      <c r="C67" s="34"/>
      <c r="D67" s="140"/>
      <c r="E67" s="140"/>
      <c r="F67" s="140"/>
      <c r="G67" s="140"/>
      <c r="H67" s="106"/>
      <c r="I67" s="106"/>
      <c r="J67" s="106"/>
      <c r="K67" s="34"/>
      <c r="L67" s="106"/>
      <c r="M67" s="106"/>
      <c r="N67" s="2" t="s">
        <v>8</v>
      </c>
    </row>
    <row r="99" spans="1:14" ht="22.5" customHeight="1">
      <c r="A99" s="14"/>
      <c r="B99" s="139" t="s">
        <v>49</v>
      </c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</row>
    <row r="100" spans="1:14" ht="22.5" customHeight="1">
      <c r="A100" s="106"/>
      <c r="B100" s="34" t="s">
        <v>4</v>
      </c>
      <c r="C100" s="34"/>
      <c r="D100" s="140"/>
      <c r="E100" s="140"/>
      <c r="F100" s="140"/>
      <c r="G100" s="140"/>
      <c r="H100" s="106"/>
      <c r="I100" s="106"/>
      <c r="J100" s="106"/>
      <c r="K100" s="34"/>
      <c r="L100" s="106"/>
      <c r="M100" s="106"/>
      <c r="N100" s="2" t="s">
        <v>8</v>
      </c>
    </row>
  </sheetData>
  <mergeCells count="18">
    <mergeCell ref="B99:N99"/>
    <mergeCell ref="D100:E100"/>
    <mergeCell ref="A4:N4"/>
    <mergeCell ref="A5:N5"/>
    <mergeCell ref="F100:G100"/>
    <mergeCell ref="A3:N3"/>
    <mergeCell ref="B6:N6"/>
    <mergeCell ref="H7:J7"/>
    <mergeCell ref="B66:N66"/>
    <mergeCell ref="D67:E67"/>
    <mergeCell ref="H9:J9"/>
    <mergeCell ref="F67:G67"/>
    <mergeCell ref="A23:N23"/>
    <mergeCell ref="A24:N24"/>
    <mergeCell ref="A25:N25"/>
    <mergeCell ref="B26:N26"/>
    <mergeCell ref="H27:J27"/>
    <mergeCell ref="H29:J29"/>
  </mergeCells>
  <phoneticPr fontId="3" type="noConversion"/>
  <printOptions horizontalCentered="1"/>
  <pageMargins left="0.39370078740157499" right="0.39370078740157499" top="0.90551181102362199" bottom="0.196850393700787" header="0.196850393700787" footer="0.196850393700787"/>
  <pageSetup paperSize="9" scale="85" orientation="landscape" r:id="rId1"/>
  <headerFooter alignWithMargins="0"/>
  <rowBreaks count="1" manualBreakCount="1">
    <brk id="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and CF</vt:lpstr>
      <vt:lpstr>SE Conso</vt:lpstr>
      <vt:lpstr>SE Equity</vt:lpstr>
      <vt:lpstr>BS!amatae2</vt:lpstr>
      <vt:lpstr>BS!Print_Area</vt:lpstr>
      <vt:lpstr>'SE Conso'!Print_Area</vt:lpstr>
      <vt:lpstr>'SE Equity'!Print_Area</vt:lpstr>
    </vt:vector>
  </TitlesOfParts>
  <Company>AMC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</dc:creator>
  <cp:lastModifiedBy>siraporn</cp:lastModifiedBy>
  <cp:lastPrinted>2020-08-13T15:16:59Z</cp:lastPrinted>
  <dcterms:created xsi:type="dcterms:W3CDTF">1999-01-06T03:15:58Z</dcterms:created>
  <dcterms:modified xsi:type="dcterms:W3CDTF">2020-08-14T09:48:46Z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8752659">
    <vt:lpwstr/>
  </property>
  <property fmtid="{D5CDD505-2E9C-101B-9397-08002B2CF9AE}" pid="3" name="IVID346013FA">
    <vt:lpwstr/>
  </property>
  <property fmtid="{D5CDD505-2E9C-101B-9397-08002B2CF9AE}" pid="4" name="IVIDE0538866">
    <vt:lpwstr/>
  </property>
  <property fmtid="{D5CDD505-2E9C-101B-9397-08002B2CF9AE}" pid="5" name="IVIDACE0124D">
    <vt:lpwstr/>
  </property>
  <property fmtid="{D5CDD505-2E9C-101B-9397-08002B2CF9AE}" pid="6" name="IVIDC41A9CA6">
    <vt:lpwstr/>
  </property>
  <property fmtid="{D5CDD505-2E9C-101B-9397-08002B2CF9AE}" pid="7" name="IVID8A66527D">
    <vt:lpwstr/>
  </property>
</Properties>
</file>