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D:\I&amp;I Consulting\PWC\Signed FS\"/>
    </mc:Choice>
  </mc:AlternateContent>
  <xr:revisionPtr revIDLastSave="0" documentId="8_{1BA2323A-6525-4084-8FD9-0AC25D92323C}" xr6:coauthVersionLast="45" xr6:coauthVersionMax="45" xr10:uidLastSave="{00000000-0000-0000-0000-000000000000}"/>
  <bookViews>
    <workbookView xWindow="-108" yWindow="-108" windowWidth="23256" windowHeight="12576" tabRatio="700" activeTab="5" xr2:uid="{00000000-000D-0000-FFFF-FFFF00000000}"/>
  </bookViews>
  <sheets>
    <sheet name="BS 2-4" sheetId="22" r:id="rId1"/>
    <sheet name="PL 5 (3M)" sheetId="12" r:id="rId2"/>
    <sheet name="PL 6 (6M)" sheetId="21" r:id="rId3"/>
    <sheet name="CE 7" sheetId="25" r:id="rId4"/>
    <sheet name="CE 8" sheetId="27" r:id="rId5"/>
    <sheet name="CF 9-10" sheetId="20" r:id="rId6"/>
  </sheet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53" i="12" l="1"/>
  <c r="J53" i="21"/>
  <c r="F53" i="21" l="1"/>
  <c r="H19" i="12" l="1"/>
  <c r="L69" i="20" l="1"/>
  <c r="J69" i="20"/>
  <c r="H69" i="20"/>
  <c r="F69" i="20"/>
  <c r="L47" i="20"/>
  <c r="J47" i="20"/>
  <c r="H47" i="20"/>
  <c r="F47" i="20"/>
  <c r="L21" i="20"/>
  <c r="J21" i="20"/>
  <c r="F21" i="20"/>
  <c r="F34" i="20" s="1"/>
  <c r="N39" i="25"/>
  <c r="J39" i="25"/>
  <c r="H39" i="25"/>
  <c r="F39" i="25"/>
  <c r="D39" i="25"/>
  <c r="L30" i="12"/>
  <c r="J30" i="12"/>
  <c r="H30" i="12"/>
  <c r="F30" i="12"/>
  <c r="H21" i="20" l="1"/>
  <c r="L27" i="25" l="1"/>
  <c r="P27" i="25" s="1"/>
  <c r="L29" i="25"/>
  <c r="P29" i="25" s="1"/>
  <c r="A3" i="20" l="1"/>
  <c r="H34" i="20"/>
  <c r="H38" i="20" s="1"/>
  <c r="H71" i="20" s="1"/>
  <c r="A1" i="20"/>
  <c r="H74" i="20" l="1"/>
  <c r="L29" i="27"/>
  <c r="L28" i="27"/>
  <c r="A3" i="27"/>
  <c r="L30" i="27"/>
  <c r="L27" i="27"/>
  <c r="H25" i="27"/>
  <c r="H32" i="27" s="1"/>
  <c r="F25" i="27"/>
  <c r="F32" i="27" s="1"/>
  <c r="D25" i="27"/>
  <c r="D32" i="27" s="1"/>
  <c r="J25" i="27"/>
  <c r="L22" i="27"/>
  <c r="L18" i="27"/>
  <c r="L17" i="27"/>
  <c r="L16" i="27"/>
  <c r="J14" i="27"/>
  <c r="J20" i="27" s="1"/>
  <c r="H14" i="27"/>
  <c r="H20" i="27" s="1"/>
  <c r="F14" i="27"/>
  <c r="F20" i="27" s="1"/>
  <c r="D14" i="27"/>
  <c r="D20" i="27" s="1"/>
  <c r="L12" i="27"/>
  <c r="L11" i="27"/>
  <c r="L14" i="27" l="1"/>
  <c r="L20" i="27" s="1"/>
  <c r="J32" i="27"/>
  <c r="L25" i="27"/>
  <c r="L32" i="27" s="1"/>
  <c r="L23" i="27"/>
  <c r="P33" i="25" l="1"/>
  <c r="L37" i="25"/>
  <c r="L36" i="25"/>
  <c r="P36" i="25" s="1"/>
  <c r="L35" i="25"/>
  <c r="P35" i="25" s="1"/>
  <c r="L34" i="25"/>
  <c r="P34" i="25" s="1"/>
  <c r="L26" i="25"/>
  <c r="P26" i="25" s="1"/>
  <c r="L32" i="25"/>
  <c r="P32" i="25" s="1"/>
  <c r="L31" i="25"/>
  <c r="P31" i="25" s="1"/>
  <c r="L22" i="25"/>
  <c r="P22" i="25" s="1"/>
  <c r="L21" i="25"/>
  <c r="P21" i="25" s="1"/>
  <c r="L20" i="25"/>
  <c r="P20" i="25" s="1"/>
  <c r="L16" i="25"/>
  <c r="P16" i="25" s="1"/>
  <c r="N15" i="25"/>
  <c r="N18" i="25" s="1"/>
  <c r="N24" i="25" s="1"/>
  <c r="J15" i="25"/>
  <c r="J18" i="25" s="1"/>
  <c r="J24" i="25" s="1"/>
  <c r="H15" i="25"/>
  <c r="F15" i="25"/>
  <c r="F18" i="25" s="1"/>
  <c r="F24" i="25" s="1"/>
  <c r="D15" i="25"/>
  <c r="D18" i="25" s="1"/>
  <c r="D24" i="25" s="1"/>
  <c r="L13" i="25"/>
  <c r="P13" i="25" s="1"/>
  <c r="L12" i="25"/>
  <c r="P12" i="25" s="1"/>
  <c r="P15" i="25" l="1"/>
  <c r="P18" i="25" s="1"/>
  <c r="P24" i="25" s="1"/>
  <c r="L39" i="25"/>
  <c r="P37" i="25"/>
  <c r="P39" i="25" s="1"/>
  <c r="H18" i="25"/>
  <c r="H24" i="25" s="1"/>
  <c r="L15" i="25"/>
  <c r="L18" i="25" l="1"/>
  <c r="L24" i="25" s="1"/>
  <c r="A60" i="21" l="1"/>
  <c r="L53" i="21"/>
  <c r="L47" i="21"/>
  <c r="L30" i="21"/>
  <c r="L19" i="21"/>
  <c r="H53" i="21"/>
  <c r="H47" i="21"/>
  <c r="H30" i="21"/>
  <c r="H19" i="21"/>
  <c r="A1" i="21"/>
  <c r="A60" i="12"/>
  <c r="L53" i="12"/>
  <c r="L47" i="12"/>
  <c r="L19" i="12"/>
  <c r="L32" i="12" s="1"/>
  <c r="L35" i="12" s="1"/>
  <c r="L38" i="12" s="1"/>
  <c r="L41" i="12" s="1"/>
  <c r="H53" i="12"/>
  <c r="H47" i="12"/>
  <c r="H32" i="12"/>
  <c r="H35" i="12" s="1"/>
  <c r="H38" i="12" s="1"/>
  <c r="H41" i="12" s="1"/>
  <c r="A1" i="12"/>
  <c r="A132" i="22"/>
  <c r="L117" i="22"/>
  <c r="L120" i="22" s="1"/>
  <c r="J117" i="22"/>
  <c r="J120" i="22" s="1"/>
  <c r="H117" i="22"/>
  <c r="H120" i="22" s="1"/>
  <c r="F117" i="22"/>
  <c r="F120" i="22" s="1"/>
  <c r="A92" i="22"/>
  <c r="A90" i="22"/>
  <c r="A89" i="22"/>
  <c r="L77" i="22"/>
  <c r="J77" i="22"/>
  <c r="H77" i="22"/>
  <c r="F77" i="22"/>
  <c r="L69" i="22"/>
  <c r="J69" i="22"/>
  <c r="H69" i="22"/>
  <c r="F69" i="22"/>
  <c r="A49" i="22"/>
  <c r="A47" i="22"/>
  <c r="L38" i="22"/>
  <c r="J38" i="22"/>
  <c r="H38" i="22"/>
  <c r="F38" i="22"/>
  <c r="L26" i="22"/>
  <c r="J26" i="22"/>
  <c r="H26" i="22"/>
  <c r="F26" i="22"/>
  <c r="L32" i="21" l="1"/>
  <c r="L35" i="21" s="1"/>
  <c r="L38" i="21" s="1"/>
  <c r="L41" i="21" s="1"/>
  <c r="H32" i="21"/>
  <c r="H35" i="21" s="1"/>
  <c r="H38" i="21" s="1"/>
  <c r="H41" i="21" s="1"/>
  <c r="L79" i="22"/>
  <c r="L122" i="22" s="1"/>
  <c r="H40" i="22"/>
  <c r="L40" i="22"/>
  <c r="H79" i="22"/>
  <c r="H122" i="22" s="1"/>
  <c r="J79" i="22"/>
  <c r="J122" i="22" s="1"/>
  <c r="F79" i="22"/>
  <c r="F122" i="22" s="1"/>
  <c r="J40" i="22"/>
  <c r="F40" i="22"/>
  <c r="F47" i="21" l="1"/>
  <c r="F53" i="12"/>
  <c r="F30" i="21" l="1"/>
  <c r="J47" i="12" l="1"/>
  <c r="F47" i="12"/>
  <c r="J47" i="21" l="1"/>
  <c r="J19" i="21" l="1"/>
  <c r="J30" i="21"/>
  <c r="F19" i="21"/>
  <c r="A52" i="20"/>
  <c r="A50" i="20"/>
  <c r="A97" i="20"/>
  <c r="J19" i="12"/>
  <c r="F19" i="12"/>
  <c r="F32" i="12" l="1"/>
  <c r="F35" i="12" s="1"/>
  <c r="F38" i="12" s="1"/>
  <c r="F41" i="12" s="1"/>
  <c r="F32" i="21"/>
  <c r="F35" i="21" s="1"/>
  <c r="F38" i="21" s="1"/>
  <c r="F41" i="21" s="1"/>
  <c r="L34" i="20"/>
  <c r="L38" i="20" s="1"/>
  <c r="L71" i="20" s="1"/>
  <c r="J32" i="21"/>
  <c r="J35" i="21" s="1"/>
  <c r="J32" i="12"/>
  <c r="J35" i="12" s="1"/>
  <c r="J38" i="12" s="1"/>
  <c r="L74" i="20" l="1"/>
  <c r="J38" i="21"/>
  <c r="J41" i="21" s="1"/>
  <c r="J34" i="20"/>
  <c r="J38" i="20" s="1"/>
  <c r="J41" i="12"/>
  <c r="J71" i="20" l="1"/>
  <c r="J74" i="20" s="1"/>
  <c r="F38" i="20"/>
  <c r="F71" i="20" l="1"/>
  <c r="F74" i="20" s="1"/>
</calcChain>
</file>

<file path=xl/sharedStrings.xml><?xml version="1.0" encoding="utf-8"?>
<sst xmlns="http://schemas.openxmlformats.org/spreadsheetml/2006/main" count="387" uniqueCount="190">
  <si>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</si>
  <si>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</si>
  <si>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</si>
  <si>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</si>
  <si>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</si>
  <si>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</si>
  <si>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</si>
  <si>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</si>
  <si>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</si>
  <si>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</si>
  <si>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</si>
  <si>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</si>
  <si>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</si>
  <si>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</si>
  <si>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</si>
  <si>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</si>
  <si>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</si>
  <si>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</si>
  <si>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</si>
  <si>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</si>
  <si>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</si>
  <si>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กำไรสะสม</t>
  </si>
  <si>
    <t>ยังไม่ได้จัดสรร</t>
  </si>
  <si>
    <t>รายได้อื่น</t>
  </si>
  <si>
    <t>ค่าใช้จ่ายในการขาย</t>
  </si>
  <si>
    <t>ค่าใช้จ่ายในการบริหาร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</si>
  <si>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</si>
  <si>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</si>
  <si>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</si>
  <si>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ส่วนของเจ้าของ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</si>
  <si>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</si>
  <si>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</si>
  <si>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</si>
  <si>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ภาระผูกพันผลประโยชน์พนักงาน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</si>
  <si>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</si>
  <si>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</si>
  <si>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ต้นทุนทางการเงิน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</si>
  <si>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</si>
  <si>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</si>
  <si>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รวมส่วนของ</t>
  </si>
  <si>
    <t>ทุนที่ออก</t>
  </si>
  <si>
    <t>จัดสรรแล้ว</t>
  </si>
  <si>
    <t>ผู้เป็นเจ้าของของ</t>
  </si>
  <si>
    <t>ส่วนได้เสียที่ไม่มี</t>
  </si>
  <si>
    <t>และชำระแล้ว</t>
  </si>
  <si>
    <t>- สำรองตามกฎหมาย</t>
  </si>
  <si>
    <t>บริษัทใหญ่</t>
  </si>
  <si>
    <t>อำนาจควบคุม</t>
  </si>
  <si>
    <t>ส่วนได้เสียที่ไม่มีอำนาจควบคุม</t>
  </si>
  <si>
    <t>รวมส่วนของผู้เป็นเจ้าของของบริษัทใหญ่</t>
  </si>
  <si>
    <t>รายการปรับปรุง</t>
  </si>
  <si>
    <t>รายได้</t>
  </si>
  <si>
    <t>รวมรายได้</t>
  </si>
  <si>
    <t>รวม</t>
  </si>
  <si>
    <t>ข้อมูลทางการเงินรวม</t>
  </si>
  <si>
    <t>ข้อมูลทางการเงินเฉพาะกิจการ</t>
  </si>
  <si>
    <t>พ.ศ. 2562</t>
  </si>
  <si>
    <t>ยังไม่ได้ตรวจสอบ</t>
  </si>
  <si>
    <t>ตรวจสอบแล้ว</t>
  </si>
  <si>
    <t>31 ธันวาคม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</si>
  <si>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</si>
  <si>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การเปลี่ยนแปลงในส่วนของเจ้าของสำหรับงวด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</si>
  <si>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</si>
  <si>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</si>
  <si>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ค่าใช้จ่ายผลประโยชน์พนักงาน</t>
  </si>
  <si>
    <t>ลูกหนี้การค้าและลูกหนี้อื่น</t>
  </si>
  <si>
    <t>บาท</t>
  </si>
  <si>
    <t>อุปกรณ์ - สุทธิ</t>
  </si>
  <si>
    <t>รายได้รับล่วงหน้า</t>
  </si>
  <si>
    <t>รายได้จากการให้บริการ</t>
  </si>
  <si>
    <t>ค่าใช้จ่าย</t>
  </si>
  <si>
    <t>รวมค่าใช้จ่าย</t>
  </si>
  <si>
    <t>จ่ายภาษีเงินได้นิติบุคคล</t>
  </si>
  <si>
    <t>เงินสดจ่ายค่าดอกเบี้ย</t>
  </si>
  <si>
    <t>ส่วนเกินมูลค่าหุ้นสามัญ</t>
  </si>
  <si>
    <t>กำไรเบ็ดเสร็จรวมสำหรับงวด</t>
  </si>
  <si>
    <t>ค่าความนิยม</t>
  </si>
  <si>
    <t>ส่วนเกิน</t>
  </si>
  <si>
    <t>เงินลงทุนในบริษัทย่อย</t>
  </si>
  <si>
    <t>การเพิ่มทุน</t>
  </si>
  <si>
    <t>ค่าเสื่อมราคาและค่าตัดจำหน่าย</t>
  </si>
  <si>
    <t>สินทรัพย์ไม่มีตัวตน - สุทธิ</t>
  </si>
  <si>
    <t>รายได้จากการให้ใช้ใบอนุญาตการใช้โปรแกรมคอมพิวเตอร์</t>
  </si>
  <si>
    <t>ปรับปรุงใหม่</t>
  </si>
  <si>
    <t>สินทรัพย์ภาษีเงินได้รอการตัดบัญชี - สุทธิ</t>
  </si>
  <si>
    <t>เจ้าของ</t>
  </si>
  <si>
    <t>เงินสดรับจากการซื้อบริษัทย่อย</t>
  </si>
  <si>
    <t>การเข้าซื้อบริษัทย่อย</t>
  </si>
  <si>
    <t>ต้นทุนจากการให้บริการ</t>
  </si>
  <si>
    <t>30 มิถุนายน</t>
  </si>
  <si>
    <t>เงินปันผลค้างจ่าย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</si>
  <si>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</si>
  <si>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</si>
  <si>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สำรองตามกฎหมาย</t>
  </si>
  <si>
    <t>เงินปันผลจ่าย</t>
  </si>
  <si>
    <t>ลูกหนี้ค่าหุ้น</t>
  </si>
  <si>
    <t>ยอดคงเหลือปลายงวด ณ วันที่ 30 มิถุนายน พ.ศ. 2562</t>
  </si>
  <si>
    <t>กำไรต่อหุ้นขั้นพื้นฐาน</t>
  </si>
  <si>
    <t>การแบ่งปันกำไรเบ็ดเสร็จรวม</t>
  </si>
  <si>
    <t>การแบ่งปันกำไร</t>
  </si>
  <si>
    <t>กำไรสำหรับงวด</t>
  </si>
  <si>
    <t>การจัดตั้งบริษัทย่อย</t>
  </si>
  <si>
    <t>เงินสดได้มาจากกิจกรรมดำเนินงาน</t>
  </si>
  <si>
    <t>เงินสดสุทธิได้มาจากกิจกรรมดำเนินงาน</t>
  </si>
  <si>
    <t xml:space="preserve">งบกำไรขาดทุนเบ็ดเสร็จ (ยังไม่ได้ตรวจสอบ) </t>
  </si>
  <si>
    <t>งบกำไรขาดทุนเบ็ดเสร็จ (ยังไม่ได้ตรวจสอบ)</t>
  </si>
  <si>
    <t>งบกระแสเงินสด (ยังไม่ได้ตรวจสอบ)</t>
  </si>
  <si>
    <t>เงินปันผลจ่ายจากบริษัทย่อย</t>
  </si>
  <si>
    <t>เงินปันผลค้างจ่ายจากบริษัทย่อย</t>
  </si>
  <si>
    <t>เงินสดสุทธิใช้ไปในกิจกรรมจัดหาเงิน</t>
  </si>
  <si>
    <t>บริษัท ไอแอนด์ไอ กรุ๊ป จำกัด (มหาชน)</t>
  </si>
  <si>
    <t>พ.ศ. 2563</t>
  </si>
  <si>
    <t>ลูกหนี้การค้าและลูกหนี้อื่น - สุทธิ</t>
  </si>
  <si>
    <t>ลูกหนี้ตามสัญญาให้บริการ</t>
  </si>
  <si>
    <t>ที่ยังไม่ได้เรียกเก็บ</t>
  </si>
  <si>
    <t>11.1</t>
  </si>
  <si>
    <t>ค่าสิทธิจากการให้ใช้ใบอนุญาต</t>
  </si>
  <si>
    <t>การใช้โปรแกรมคอมพิวเตอร์</t>
  </si>
  <si>
    <t>จ่ายล่วงหน้า</t>
  </si>
  <si>
    <t>12.1</t>
  </si>
  <si>
    <t>เงินปันผลค้างรับ</t>
  </si>
  <si>
    <t>สินทรัพย์สิทธิการใช้ - สุทธิ</t>
  </si>
  <si>
    <t>กรรมการ   _____________________________________      กรรมการ   _______________________________________</t>
  </si>
  <si>
    <t>รายได้รับล่วงหน้าส่วนที่จะรับรู้</t>
  </si>
  <si>
    <t>เป็นรายได้ภายในหนึ่งปี</t>
  </si>
  <si>
    <t>12.2</t>
  </si>
  <si>
    <t>หนี้สินตามสัญญาเช่าที่ถึงกำหนด</t>
  </si>
  <si>
    <t>ชำระภายในหนึ่งปี - สุทธิ</t>
  </si>
  <si>
    <t>ภาษีเงินได้นิติบุคคลค้างจ่าย</t>
  </si>
  <si>
    <t>หนี้สินตามสัญญาเช่า - สุทธิ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</si>
  <si>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</si>
  <si>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หุ้นสามัญ จำนวน 100,000,000 หุ้น </t>
  </si>
  <si>
    <t xml:space="preserve">   มูลค่าที่ตราไว้หุ้นละ 0.50 บาท</t>
  </si>
  <si>
    <t xml:space="preserve">หุ้นสามัญ จำนวน 75,000,000 หุ้น </t>
  </si>
  <si>
    <t>มูลค่าที่ได้รับชำระแล้วหุ้นละ 0.50 บาท</t>
  </si>
  <si>
    <t>จัดสรรแล้ว - สำรองตามกฏหมาย</t>
  </si>
  <si>
    <t>สำหรับงวดสามเดือนสิ้นสุดวันที่ 30 มิถุนายน พ.ศ. 2563</t>
  </si>
  <si>
    <t>ณ วันที่ 30 มิถุนายน พ.ศ. 2563</t>
  </si>
  <si>
    <t>สำหรับงวดหกเดือนสิ้นสุดวันที่ 30 มิถุนายน พ.ศ. 2563</t>
  </si>
  <si>
    <t>มูลค่าหุ้นสามัญ</t>
  </si>
  <si>
    <t>ยอดคงเหลือ ณ วันที่ 31 ธันวาคม พ.ศ. 2562</t>
  </si>
  <si>
    <t>การปรับปรุงงบการเงินย้อนหลัง</t>
  </si>
  <si>
    <t>ผลกระทบจากการนำมาตรฐานการรายงานทางการเงินใหม่มาถือปฏิบัติ</t>
  </si>
  <si>
    <t>ยอดคงเหลือต้นงวด ณ วันที่ 1 มกราคม พ.ศ. 2563</t>
  </si>
  <si>
    <t>ยอดคงเหลือปลายงวด ณ วันที่ 30 มิถุนายน พ.ศ. 2563</t>
  </si>
  <si>
    <t>กระแสเงินสดก่อนการเปลี่ยนแปลง</t>
  </si>
  <si>
    <t>ของเงินทุนหมุนเวียน</t>
  </si>
  <si>
    <t>-</t>
  </si>
  <si>
    <t>ยอดคงเหลือ ณ วันที่  31 ธันวาคม พ.ศ. 2562</t>
  </si>
  <si>
    <t>รายการเพิ่มเติมกระแสเงินสด</t>
  </si>
  <si>
    <t>ยอดคงเหลือต้นงวด ณ วันที่ 1 มกราคม พ.ศ. 2562</t>
  </si>
  <si>
    <t>ยอดคงเหลือ ณ วันที่ 31 ธันวาคม พ.ศ. 2561</t>
  </si>
  <si>
    <t>ดอกเบี้ยรับ</t>
  </si>
  <si>
    <t>ลูกหนี้ตามสัญญาให้บริการที่ยังไม่ได้เรียกเก็บ</t>
  </si>
  <si>
    <t>ค่าสิทธิจากการให้ใช้ใบอนุญาตการใช้โปรแกรม</t>
  </si>
  <si>
    <t>คอมพิวเตอร์จ่ายล่วงหน้า</t>
  </si>
  <si>
    <t>เงินสดรับจากดอกเบี้ยรับ</t>
  </si>
  <si>
    <t>เงินปันผลรับจากบริษัทย่อย</t>
  </si>
  <si>
    <t>เงินสดจ่ายเพื่อชำระหนี้สินตามสัญญาเช่า</t>
  </si>
  <si>
    <t>เงินปันผลจ่ายให้แก่ผู้ถือหุ้น</t>
  </si>
  <si>
    <t>เงินปันผลจ่ายให้แก่ส่วนได้เสีย</t>
  </si>
  <si>
    <t>ที่ไม่มีอำนาจควบคุมในบริษัทย่อย</t>
  </si>
  <si>
    <t>สินทรัพย์สิทธิการใช้ที่เพิ่มขึ้นและ</t>
  </si>
  <si>
    <t>ยังไม่ได้จ่ายชำระตามสัญญาเช่า</t>
  </si>
  <si>
    <t>ยอดคงเหลือ ณ วันที่ 31 ธันวาคม พ.ศ. 2562 - ตามที่ปรับปรุงใหม่</t>
  </si>
  <si>
    <t>รายได้จากการขายสิทธิในการใช้ใบอนุญาต</t>
  </si>
  <si>
    <t>ต้นทุนจากการให้ใช้ใบอนุญาตการใช้โปรแกรมคอมพิวเตอร์</t>
  </si>
  <si>
    <t>ต้นทุนขายสิทธิในการใช้ใบอนุญาตการใช้โปรแกรมคอมพิวเตอร์</t>
  </si>
  <si>
    <t>กำไรสุทธิจากอัตราแลกเปลี่ยน</t>
  </si>
  <si>
    <t>กำไรก่อนภาษีเงินได้</t>
  </si>
  <si>
    <t>ภาษีเงินได้</t>
  </si>
  <si>
    <t>กำไรต่อหุ้น</t>
  </si>
  <si>
    <t xml:space="preserve">การเปลี่ยนแปลงของเงินทุนหมุนเวียน </t>
  </si>
  <si>
    <t>14,15,16</t>
  </si>
  <si>
    <t>เงินสดจ่ายเพื่อซื้ออุปกรณ์</t>
  </si>
  <si>
    <t>13.2</t>
  </si>
  <si>
    <t>กำไรก่อนต้นทุนทางการเงินและภาษีเงินได้</t>
  </si>
  <si>
    <t>กำไรขาดทุนเบ็ดเสร็จอื่นสำหรับงวด สุทธิจากภาษีเงินได้</t>
  </si>
  <si>
    <t>22.1</t>
  </si>
  <si>
    <t>13.3</t>
  </si>
  <si>
    <t>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</si>
  <si>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</si>
  <si>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เงินสดจ่ายเพื่อเงินให้กู้ยืมระยะสั้นแก่กิจการที่เกี่ยวข้องกัน</t>
  </si>
  <si>
    <t>เงินสดสุทธิได้มาจาก (ใช้ไปใน) กิจกรรมลงทุน</t>
  </si>
  <si>
    <t>เงินสดรับจากเงินกู้ยืมระยะสั้นจากกิจการที่เกี่ยวข้องกัน</t>
  </si>
  <si>
    <t>เงินสดจ่ายเงินเพื่อกู้ยืมระยะสั้นจากสถาบันการเงิน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</si>
  <si>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</si>
  <si>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เงินสดและรายการเทียบเท่าเงินสดเพิ่มขึ้น (ลดลง) สุทธิ</t>
  </si>
  <si>
    <t>รายการที่ไม่ใช่เงินสด ณ วันที่ 30 มิถุนายน มีดังนี้</t>
  </si>
  <si>
    <t>ขาดทุน (กำไร) จากอัตราแลกเปลี่ยนที่ยังไม่เกิดขึ้นจริง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</si>
</sst>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_)\ \ \ \ \ ;_(@_)"/>
    <numFmt numFmtId="166" formatCode="#,##0;\(#,##0\);&quot;-&quot;;@"/>
    <numFmt numFmtId="167" formatCode="_(* #,##0_);_(* \(#,##0\);_(* &quot;-&quot;??_);_(@_)"/>
    <numFmt numFmtId="168" formatCode="#,##0.000;\(#,##0.000\);&quot;-&quot;;@"/>
    <numFmt numFmtId="169" formatCode="#,##0\ ;\(#,##0\);&quot;-&quot;\ ;@"/>
    <numFmt numFmtId="170" formatCode="#,##0;\(#,##0\)"/>
    <numFmt numFmtId="171" formatCode="#,##0.0;\(#,##0.0\);&quot;-&quot;;@"/>
    <numFmt numFmtId="172" formatCode="#,##0;\(#,##0\);&quot;-&quot;\ ;@"/>
    <numFmt numFmtId="173" formatCode="#,##0.00;\(#,##0.00\);&quot;-&quot;;@"/>
    <numFmt numFmtId="174" formatCode="#,##0;\(#,##0\);\-"/>
    <numFmt numFmtId="175" formatCode="#,##0.0;\-#,##0.0"/>
  </numFmts>
  <fonts count="17"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sz val="13"/>
      <color rgb="FFFF0000"/>
      <name val="Browallia New"/>
      <family val="2"/>
    </font>
    <font>
      <sz val="13"/>
      <color rgb="FF0070C0"/>
      <name val="Browallia New"/>
      <family val="2"/>
    </font>
    <font>
      <sz val="13"/>
      <color rgb="FFC00000"/>
      <name val="Browallia New"/>
      <family val="2"/>
    </font>
    <font>
      <sz val="13"/>
      <color theme="1"/>
      <name val="Browallia New"/>
      <family val="2"/>
    </font>
    <font>
      <b/>
      <sz val="13"/>
      <color rgb="FFC00000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</borders>
  <cellStyleXfs count="18">
    <xf numFmtId="0" fontId="0" fillId="0" borderId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0" fontId="5" fillId="0" borderId="0"/>
    <xf numFmtId="0" fontId="6" fillId="0" borderId="0"/>
  </cellStyleXfs>
  <cellXfs count="230">
    <xf numFmtId="0" fontId="0" fillId="0" borderId="0" xfId="0"/>
    <xf numFmtId="37" fontId="7" fillId="0" borderId="0" xfId="1" applyNumberFormat="1" applyFont="1" applyFill="1" applyAlignment="1">
      <alignment horizontal="left" vertical="center"/>
    </xf>
    <xf numFmtId="167" fontId="8" fillId="0" borderId="0" xfId="8" applyNumberFormat="1" applyFont="1" applyFill="1" applyAlignment="1">
      <alignment horizontal="center" vertical="center"/>
    </xf>
    <xf numFmtId="167" fontId="8" fillId="0" borderId="0" xfId="1" applyNumberFormat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37" fontId="7" fillId="0" borderId="1" xfId="1" applyNumberFormat="1" applyFont="1" applyFill="1" applyBorder="1" applyAlignment="1">
      <alignment horizontal="left" vertical="center"/>
    </xf>
    <xf numFmtId="0" fontId="8" fillId="0" borderId="1" xfId="1" applyFont="1" applyFill="1" applyBorder="1" applyAlignment="1">
      <alignment horizontal="center" vertical="center"/>
    </xf>
    <xf numFmtId="167" fontId="8" fillId="0" borderId="1" xfId="8" applyNumberFormat="1" applyFont="1" applyFill="1" applyBorder="1" applyAlignment="1">
      <alignment horizontal="center" vertical="center"/>
    </xf>
    <xf numFmtId="167" fontId="8" fillId="0" borderId="1" xfId="1" applyNumberFormat="1" applyFont="1" applyFill="1" applyBorder="1" applyAlignment="1">
      <alignment horizontal="center" vertical="center"/>
    </xf>
    <xf numFmtId="37" fontId="7" fillId="0" borderId="0" xfId="1" applyNumberFormat="1" applyFont="1" applyFill="1" applyBorder="1" applyAlignment="1">
      <alignment horizontal="left" vertical="center"/>
    </xf>
    <xf numFmtId="0" fontId="8" fillId="0" borderId="0" xfId="1" applyFont="1" applyFill="1" applyBorder="1" applyAlignment="1">
      <alignment horizontal="center" vertical="center"/>
    </xf>
    <xf numFmtId="167" fontId="8" fillId="0" borderId="0" xfId="8" applyNumberFormat="1" applyFont="1" applyFill="1" applyBorder="1" applyAlignment="1">
      <alignment horizontal="center" vertical="center"/>
    </xf>
    <xf numFmtId="167" fontId="8" fillId="0" borderId="0" xfId="1" applyNumberFormat="1" applyFont="1" applyFill="1" applyBorder="1" applyAlignment="1">
      <alignment horizontal="center" vertical="center"/>
    </xf>
    <xf numFmtId="0" fontId="8" fillId="0" borderId="0" xfId="1" applyFont="1" applyFill="1" applyAlignment="1">
      <alignment vertical="center"/>
    </xf>
    <xf numFmtId="0" fontId="7" fillId="0" borderId="0" xfId="1" applyFont="1" applyFill="1" applyAlignment="1">
      <alignment vertical="center"/>
    </xf>
    <xf numFmtId="167" fontId="7" fillId="0" borderId="0" xfId="1" applyNumberFormat="1" applyFont="1" applyFill="1" applyBorder="1" applyAlignment="1">
      <alignment vertical="center"/>
    </xf>
    <xf numFmtId="174" fontId="7" fillId="0" borderId="0" xfId="8" applyNumberFormat="1" applyFont="1" applyFill="1" applyBorder="1" applyAlignment="1">
      <alignment horizontal="right" vertical="center"/>
    </xf>
    <xf numFmtId="174" fontId="7" fillId="0" borderId="0" xfId="1" applyNumberFormat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174" fontId="7" fillId="0" borderId="0" xfId="1" applyNumberFormat="1" applyFont="1" applyFill="1" applyBorder="1" applyAlignment="1">
      <alignment vertical="center"/>
    </xf>
    <xf numFmtId="0" fontId="7" fillId="0" borderId="1" xfId="1" applyFont="1" applyFill="1" applyBorder="1" applyAlignment="1">
      <alignment horizontal="center" vertical="center"/>
    </xf>
    <xf numFmtId="174" fontId="7" fillId="0" borderId="1" xfId="8" applyNumberFormat="1" applyFont="1" applyFill="1" applyBorder="1" applyAlignment="1">
      <alignment horizontal="right" vertical="center"/>
    </xf>
    <xf numFmtId="0" fontId="10" fillId="0" borderId="0" xfId="1" applyFont="1" applyFill="1" applyAlignment="1">
      <alignment vertical="center"/>
    </xf>
    <xf numFmtId="0" fontId="7" fillId="0" borderId="0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174" fontId="7" fillId="2" borderId="0" xfId="8" applyNumberFormat="1" applyFont="1" applyFill="1" applyBorder="1" applyAlignment="1">
      <alignment horizontal="right" vertical="center"/>
    </xf>
    <xf numFmtId="174" fontId="7" fillId="0" borderId="0" xfId="1" applyNumberFormat="1" applyFont="1" applyFill="1" applyAlignment="1">
      <alignment vertical="center"/>
    </xf>
    <xf numFmtId="174" fontId="8" fillId="2" borderId="0" xfId="8" applyNumberFormat="1" applyFont="1" applyFill="1" applyAlignment="1">
      <alignment horizontal="center" vertical="center"/>
    </xf>
    <xf numFmtId="174" fontId="8" fillId="0" borderId="0" xfId="1" applyNumberFormat="1" applyFont="1" applyFill="1" applyAlignment="1">
      <alignment horizontal="center" vertical="center"/>
    </xf>
    <xf numFmtId="174" fontId="8" fillId="0" borderId="0" xfId="8" applyNumberFormat="1" applyFont="1" applyFill="1" applyAlignment="1">
      <alignment horizontal="center" vertical="center"/>
    </xf>
    <xf numFmtId="37" fontId="8" fillId="0" borderId="0" xfId="1" applyNumberFormat="1" applyFont="1" applyFill="1" applyAlignment="1">
      <alignment vertical="center"/>
    </xf>
    <xf numFmtId="37" fontId="8" fillId="0" borderId="0" xfId="1" applyNumberFormat="1" applyFont="1" applyFill="1" applyAlignment="1">
      <alignment horizontal="center" vertical="center"/>
    </xf>
    <xf numFmtId="174" fontId="8" fillId="2" borderId="0" xfId="8" applyNumberFormat="1" applyFont="1" applyFill="1" applyAlignment="1">
      <alignment horizontal="right" vertical="center"/>
    </xf>
    <xf numFmtId="174" fontId="8" fillId="0" borderId="0" xfId="1" applyNumberFormat="1" applyFont="1" applyFill="1" applyAlignment="1">
      <alignment vertical="center"/>
    </xf>
    <xf numFmtId="174" fontId="8" fillId="0" borderId="0" xfId="8" applyNumberFormat="1" applyFont="1" applyFill="1" applyAlignment="1">
      <alignment horizontal="right" vertical="center"/>
    </xf>
    <xf numFmtId="174" fontId="8" fillId="2" borderId="0" xfId="8" quotePrefix="1" applyNumberFormat="1" applyFont="1" applyFill="1" applyBorder="1" applyAlignment="1">
      <alignment horizontal="right" vertical="center"/>
    </xf>
    <xf numFmtId="174" fontId="8" fillId="0" borderId="0" xfId="1" quotePrefix="1" applyNumberFormat="1" applyFont="1" applyFill="1" applyBorder="1" applyAlignment="1">
      <alignment horizontal="right" vertical="center"/>
    </xf>
    <xf numFmtId="174" fontId="8" fillId="0" borderId="0" xfId="8" quotePrefix="1" applyNumberFormat="1" applyFont="1" applyFill="1" applyBorder="1" applyAlignment="1">
      <alignment horizontal="right" vertical="center"/>
    </xf>
    <xf numFmtId="37" fontId="8" fillId="0" borderId="0" xfId="1" quotePrefix="1" applyNumberFormat="1" applyFont="1" applyFill="1" applyAlignment="1">
      <alignment horizontal="center" vertical="center"/>
    </xf>
    <xf numFmtId="175" fontId="8" fillId="0" borderId="0" xfId="1" applyNumberFormat="1" applyFont="1" applyFill="1" applyAlignment="1">
      <alignment horizontal="center" vertical="center"/>
    </xf>
    <xf numFmtId="174" fontId="8" fillId="2" borderId="0" xfId="1" applyNumberFormat="1" applyFont="1" applyFill="1" applyBorder="1" applyAlignment="1">
      <alignment vertical="center"/>
    </xf>
    <xf numFmtId="174" fontId="8" fillId="0" borderId="0" xfId="1" applyNumberFormat="1" applyFont="1" applyFill="1" applyBorder="1" applyAlignment="1">
      <alignment vertical="center"/>
    </xf>
    <xf numFmtId="174" fontId="8" fillId="2" borderId="1" xfId="8" quotePrefix="1" applyNumberFormat="1" applyFont="1" applyFill="1" applyBorder="1" applyAlignment="1">
      <alignment horizontal="right" vertical="center"/>
    </xf>
    <xf numFmtId="174" fontId="8" fillId="0" borderId="1" xfId="8" quotePrefix="1" applyNumberFormat="1" applyFont="1" applyFill="1" applyBorder="1" applyAlignment="1">
      <alignment horizontal="right" vertical="center"/>
    </xf>
    <xf numFmtId="174" fontId="8" fillId="0" borderId="0" xfId="1" applyNumberFormat="1" applyFont="1" applyFill="1" applyAlignment="1">
      <alignment horizontal="right" vertical="center"/>
    </xf>
    <xf numFmtId="174" fontId="8" fillId="2" borderId="1" xfId="8" applyNumberFormat="1" applyFont="1" applyFill="1" applyBorder="1" applyAlignment="1">
      <alignment horizontal="right" vertical="center"/>
    </xf>
    <xf numFmtId="174" fontId="8" fillId="0" borderId="1" xfId="8" applyNumberFormat="1" applyFont="1" applyFill="1" applyBorder="1" applyAlignment="1">
      <alignment horizontal="right" vertical="center"/>
    </xf>
    <xf numFmtId="174" fontId="8" fillId="2" borderId="0" xfId="8" applyNumberFormat="1" applyFont="1" applyFill="1" applyBorder="1" applyAlignment="1">
      <alignment horizontal="right" vertical="center"/>
    </xf>
    <xf numFmtId="174" fontId="8" fillId="0" borderId="0" xfId="8" applyNumberFormat="1" applyFont="1" applyFill="1" applyBorder="1" applyAlignment="1">
      <alignment horizontal="right" vertical="center"/>
    </xf>
    <xf numFmtId="0" fontId="8" fillId="0" borderId="0" xfId="2" applyFont="1" applyFill="1" applyAlignment="1">
      <alignment vertical="center"/>
    </xf>
    <xf numFmtId="174" fontId="8" fillId="0" borderId="0" xfId="2" applyNumberFormat="1" applyFont="1" applyFill="1" applyAlignment="1">
      <alignment vertical="center"/>
    </xf>
    <xf numFmtId="174" fontId="8" fillId="0" borderId="0" xfId="2" applyNumberFormat="1" applyFont="1" applyFill="1" applyAlignment="1">
      <alignment horizontal="right" vertical="center"/>
    </xf>
    <xf numFmtId="37" fontId="8" fillId="0" borderId="0" xfId="2" applyNumberFormat="1" applyFont="1" applyFill="1" applyAlignment="1">
      <alignment horizontal="center" vertical="center"/>
    </xf>
    <xf numFmtId="174" fontId="8" fillId="0" borderId="0" xfId="2" applyNumberFormat="1" applyFont="1" applyFill="1" applyBorder="1" applyAlignment="1">
      <alignment horizontal="right" vertical="center"/>
    </xf>
    <xf numFmtId="174" fontId="8" fillId="2" borderId="2" xfId="8" applyNumberFormat="1" applyFont="1" applyFill="1" applyBorder="1" applyAlignment="1">
      <alignment horizontal="right" vertical="center"/>
    </xf>
    <xf numFmtId="174" fontId="8" fillId="0" borderId="2" xfId="8" applyNumberFormat="1" applyFont="1" applyFill="1" applyBorder="1" applyAlignment="1">
      <alignment horizontal="right" vertical="center"/>
    </xf>
    <xf numFmtId="167" fontId="8" fillId="0" borderId="0" xfId="8" applyNumberFormat="1" applyFont="1" applyFill="1" applyAlignment="1">
      <alignment vertical="center"/>
    </xf>
    <xf numFmtId="167" fontId="8" fillId="0" borderId="0" xfId="1" applyNumberFormat="1" applyFont="1" applyFill="1" applyAlignment="1">
      <alignment vertical="center"/>
    </xf>
    <xf numFmtId="0" fontId="8" fillId="0" borderId="0" xfId="1" applyFont="1" applyFill="1" applyAlignment="1">
      <alignment horizontal="left" vertical="center"/>
    </xf>
    <xf numFmtId="167" fontId="8" fillId="0" borderId="0" xfId="8" applyNumberFormat="1" applyFont="1" applyFill="1" applyAlignment="1">
      <alignment horizontal="left" vertical="center"/>
    </xf>
    <xf numFmtId="167" fontId="8" fillId="0" borderId="0" xfId="1" applyNumberFormat="1" applyFont="1" applyFill="1" applyAlignment="1">
      <alignment horizontal="left" vertical="center"/>
    </xf>
    <xf numFmtId="0" fontId="8" fillId="0" borderId="1" xfId="1" applyFont="1" applyFill="1" applyBorder="1" applyAlignment="1">
      <alignment horizontal="left" vertical="center"/>
    </xf>
    <xf numFmtId="167" fontId="8" fillId="0" borderId="1" xfId="8" applyNumberFormat="1" applyFont="1" applyFill="1" applyBorder="1" applyAlignment="1">
      <alignment horizontal="left" vertical="center"/>
    </xf>
    <xf numFmtId="167" fontId="8" fillId="0" borderId="1" xfId="1" applyNumberFormat="1" applyFont="1" applyFill="1" applyBorder="1" applyAlignment="1">
      <alignment horizontal="left" vertical="center"/>
    </xf>
    <xf numFmtId="37" fontId="7" fillId="0" borderId="0" xfId="1" applyNumberFormat="1" applyFont="1" applyAlignment="1">
      <alignment horizontal="left" vertical="center"/>
    </xf>
    <xf numFmtId="167" fontId="8" fillId="0" borderId="0" xfId="8" applyNumberFormat="1" applyFont="1" applyFill="1" applyAlignment="1">
      <alignment horizontal="right" vertical="center"/>
    </xf>
    <xf numFmtId="37" fontId="9" fillId="0" borderId="0" xfId="1" applyNumberFormat="1" applyFont="1" applyFill="1" applyAlignment="1">
      <alignment horizontal="center" vertical="center"/>
    </xf>
    <xf numFmtId="174" fontId="8" fillId="0" borderId="0" xfId="2" applyNumberFormat="1" applyFont="1" applyFill="1" applyBorder="1" applyAlignment="1">
      <alignment vertical="center"/>
    </xf>
    <xf numFmtId="174" fontId="8" fillId="0" borderId="0" xfId="8" applyNumberFormat="1" applyFont="1" applyFill="1" applyAlignment="1">
      <alignment vertical="center"/>
    </xf>
    <xf numFmtId="174" fontId="8" fillId="0" borderId="1" xfId="8" applyNumberFormat="1" applyFont="1" applyFill="1" applyBorder="1" applyAlignment="1">
      <alignment vertical="center"/>
    </xf>
    <xf numFmtId="0" fontId="8" fillId="0" borderId="0" xfId="1" quotePrefix="1" applyFont="1" applyFill="1" applyAlignment="1">
      <alignment horizontal="center" vertical="center"/>
    </xf>
    <xf numFmtId="167" fontId="8" fillId="0" borderId="0" xfId="1" applyNumberFormat="1" applyFont="1" applyFill="1" applyAlignment="1">
      <alignment horizontal="right" vertical="center"/>
    </xf>
    <xf numFmtId="167" fontId="8" fillId="0" borderId="0" xfId="8" applyNumberFormat="1" applyFont="1" applyFill="1" applyBorder="1" applyAlignment="1">
      <alignment horizontal="right" vertical="center"/>
    </xf>
    <xf numFmtId="174" fontId="8" fillId="2" borderId="0" xfId="8" applyNumberFormat="1" applyFont="1" applyFill="1" applyAlignment="1">
      <alignment vertical="center"/>
    </xf>
    <xf numFmtId="0" fontId="8" fillId="0" borderId="0" xfId="1" applyFont="1" applyFill="1" applyAlignment="1">
      <alignment horizontal="left" vertical="center" indent="1"/>
    </xf>
    <xf numFmtId="174" fontId="8" fillId="0" borderId="0" xfId="3" applyNumberFormat="1" applyFont="1" applyFill="1" applyBorder="1" applyAlignment="1">
      <alignment horizontal="right" vertical="center"/>
    </xf>
    <xf numFmtId="174" fontId="8" fillId="2" borderId="1" xfId="1" applyNumberFormat="1" applyFont="1" applyFill="1" applyBorder="1" applyAlignment="1">
      <alignment vertical="center"/>
    </xf>
    <xf numFmtId="174" fontId="8" fillId="0" borderId="1" xfId="1" applyNumberFormat="1" applyFont="1" applyFill="1" applyBorder="1" applyAlignment="1">
      <alignment vertical="center"/>
    </xf>
    <xf numFmtId="37" fontId="7" fillId="0" borderId="0" xfId="6" applyNumberFormat="1" applyFont="1" applyFill="1" applyAlignment="1">
      <alignment horizontal="left" vertical="center"/>
    </xf>
    <xf numFmtId="0" fontId="8" fillId="0" borderId="0" xfId="6" applyFont="1" applyFill="1" applyAlignment="1">
      <alignment horizontal="left" vertical="center"/>
    </xf>
    <xf numFmtId="172" fontId="8" fillId="0" borderId="0" xfId="6" applyNumberFormat="1" applyFont="1" applyFill="1" applyAlignment="1">
      <alignment horizontal="right" vertical="center"/>
    </xf>
    <xf numFmtId="0" fontId="8" fillId="0" borderId="0" xfId="6" applyFont="1" applyFill="1" applyAlignment="1">
      <alignment vertical="center"/>
    </xf>
    <xf numFmtId="0" fontId="7" fillId="0" borderId="0" xfId="6" applyFont="1" applyFill="1" applyAlignment="1">
      <alignment horizontal="left" vertical="center"/>
    </xf>
    <xf numFmtId="37" fontId="7" fillId="0" borderId="1" xfId="6" applyNumberFormat="1" applyFont="1" applyFill="1" applyBorder="1" applyAlignment="1">
      <alignment horizontal="left" vertical="center"/>
    </xf>
    <xf numFmtId="0" fontId="8" fillId="0" borderId="1" xfId="6" applyFont="1" applyFill="1" applyBorder="1" applyAlignment="1">
      <alignment vertical="center"/>
    </xf>
    <xf numFmtId="172" fontId="8" fillId="0" borderId="1" xfId="6" applyNumberFormat="1" applyFont="1" applyFill="1" applyBorder="1" applyAlignment="1">
      <alignment horizontal="right" vertical="center"/>
    </xf>
    <xf numFmtId="0" fontId="8" fillId="0" borderId="0" xfId="6" applyNumberFormat="1" applyFont="1" applyFill="1" applyAlignment="1">
      <alignment vertical="center"/>
    </xf>
    <xf numFmtId="37" fontId="8" fillId="0" borderId="0" xfId="6" applyNumberFormat="1" applyFont="1" applyFill="1" applyAlignment="1">
      <alignment vertical="center"/>
    </xf>
    <xf numFmtId="167" fontId="8" fillId="0" borderId="0" xfId="6" applyNumberFormat="1" applyFont="1" applyFill="1" applyBorder="1" applyAlignment="1">
      <alignment vertical="center"/>
    </xf>
    <xf numFmtId="41" fontId="8" fillId="0" borderId="0" xfId="6" applyNumberFormat="1" applyFont="1" applyFill="1" applyAlignment="1">
      <alignment vertical="center"/>
    </xf>
    <xf numFmtId="172" fontId="8" fillId="0" borderId="0" xfId="6" applyNumberFormat="1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>
      <alignment horizontal="center" vertical="center"/>
    </xf>
    <xf numFmtId="165" fontId="7" fillId="0" borderId="0" xfId="1" applyNumberFormat="1" applyFont="1" applyFill="1" applyBorder="1" applyAlignment="1">
      <alignment vertical="center"/>
    </xf>
    <xf numFmtId="172" fontId="7" fillId="0" borderId="0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>
      <alignment horizontal="right" vertical="center"/>
    </xf>
    <xf numFmtId="0" fontId="7" fillId="0" borderId="1" xfId="6" applyNumberFormat="1" applyFont="1" applyFill="1" applyBorder="1" applyAlignment="1">
      <alignment horizontal="center" vertical="center"/>
    </xf>
    <xf numFmtId="172" fontId="7" fillId="0" borderId="1" xfId="1" applyNumberFormat="1" applyFont="1" applyFill="1" applyBorder="1" applyAlignment="1">
      <alignment horizontal="right" vertical="center"/>
    </xf>
    <xf numFmtId="37" fontId="7" fillId="0" borderId="0" xfId="6" applyNumberFormat="1" applyFont="1" applyFill="1" applyAlignment="1">
      <alignment vertical="center"/>
    </xf>
    <xf numFmtId="0" fontId="7" fillId="0" borderId="0" xfId="6" applyNumberFormat="1" applyFont="1" applyFill="1" applyBorder="1" applyAlignment="1">
      <alignment horizontal="center" vertical="center"/>
    </xf>
    <xf numFmtId="165" fontId="7" fillId="0" borderId="0" xfId="1" applyNumberFormat="1" applyFont="1" applyFill="1" applyAlignment="1">
      <alignment vertical="center"/>
    </xf>
    <xf numFmtId="172" fontId="7" fillId="2" borderId="0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Alignment="1">
      <alignment horizontal="right" vertical="center"/>
    </xf>
    <xf numFmtId="0" fontId="7" fillId="0" borderId="0" xfId="6" applyNumberFormat="1" applyFont="1" applyFill="1" applyAlignment="1">
      <alignment vertical="center"/>
    </xf>
    <xf numFmtId="37" fontId="8" fillId="0" borderId="0" xfId="6" applyNumberFormat="1" applyFont="1" applyFill="1" applyBorder="1" applyAlignment="1">
      <alignment vertical="center"/>
    </xf>
    <xf numFmtId="172" fontId="13" fillId="2" borderId="0" xfId="6" applyNumberFormat="1" applyFont="1" applyFill="1" applyBorder="1" applyAlignment="1">
      <alignment horizontal="right" vertical="center"/>
    </xf>
    <xf numFmtId="37" fontId="8" fillId="0" borderId="0" xfId="6" applyNumberFormat="1" applyFont="1" applyFill="1" applyBorder="1" applyAlignment="1">
      <alignment horizontal="center" vertical="center"/>
    </xf>
    <xf numFmtId="172" fontId="13" fillId="2" borderId="0" xfId="6" applyNumberFormat="1" applyFont="1" applyFill="1" applyAlignment="1">
      <alignment horizontal="right" vertical="center"/>
    </xf>
    <xf numFmtId="167" fontId="8" fillId="0" borderId="0" xfId="6" applyNumberFormat="1" applyFont="1" applyFill="1" applyBorder="1" applyAlignment="1">
      <alignment horizontal="center" vertical="center"/>
    </xf>
    <xf numFmtId="172" fontId="8" fillId="2" borderId="0" xfId="6" applyNumberFormat="1" applyFont="1" applyFill="1" applyAlignment="1">
      <alignment horizontal="right" vertical="center"/>
    </xf>
    <xf numFmtId="166" fontId="14" fillId="0" borderId="0" xfId="6" applyNumberFormat="1" applyFont="1" applyFill="1" applyAlignment="1">
      <alignment horizontal="right" vertical="center"/>
    </xf>
    <xf numFmtId="166" fontId="8" fillId="0" borderId="0" xfId="6" applyNumberFormat="1" applyFont="1" applyFill="1" applyAlignment="1">
      <alignment horizontal="right" vertical="center"/>
    </xf>
    <xf numFmtId="0" fontId="8" fillId="0" borderId="0" xfId="6" applyNumberFormat="1" applyFont="1" applyFill="1" applyBorder="1" applyAlignment="1">
      <alignment horizontal="center" vertical="center"/>
    </xf>
    <xf numFmtId="172" fontId="8" fillId="2" borderId="0" xfId="6" applyNumberFormat="1" applyFont="1" applyFill="1" applyBorder="1" applyAlignment="1">
      <alignment horizontal="right" vertical="center"/>
    </xf>
    <xf numFmtId="49" fontId="8" fillId="0" borderId="0" xfId="6" applyNumberFormat="1" applyFont="1" applyFill="1" applyBorder="1" applyAlignment="1">
      <alignment horizontal="center" vertical="center"/>
    </xf>
    <xf numFmtId="166" fontId="8" fillId="0" borderId="0" xfId="6" applyNumberFormat="1" applyFont="1" applyFill="1" applyAlignment="1">
      <alignment horizontal="center" vertical="center"/>
    </xf>
    <xf numFmtId="172" fontId="8" fillId="2" borderId="1" xfId="6" applyNumberFormat="1" applyFont="1" applyFill="1" applyBorder="1" applyAlignment="1">
      <alignment horizontal="right" vertical="center"/>
    </xf>
    <xf numFmtId="41" fontId="8" fillId="0" borderId="0" xfId="6" applyNumberFormat="1" applyFont="1" applyFill="1" applyBorder="1" applyAlignment="1">
      <alignment vertical="center"/>
    </xf>
    <xf numFmtId="0" fontId="15" fillId="0" borderId="0" xfId="0" applyFont="1" applyAlignment="1">
      <alignment vertical="center"/>
    </xf>
    <xf numFmtId="37" fontId="8" fillId="0" borderId="0" xfId="6" quotePrefix="1" applyNumberFormat="1" applyFont="1" applyFill="1" applyAlignment="1">
      <alignment horizontal="center" vertical="center"/>
    </xf>
    <xf numFmtId="41" fontId="8" fillId="0" borderId="0" xfId="6" applyNumberFormat="1" applyFont="1" applyFill="1" applyBorder="1" applyAlignment="1">
      <alignment horizontal="right" vertical="center"/>
    </xf>
    <xf numFmtId="41" fontId="8" fillId="0" borderId="0" xfId="6" applyNumberFormat="1" applyFont="1" applyFill="1" applyAlignment="1">
      <alignment horizontal="right" vertical="center"/>
    </xf>
    <xf numFmtId="37" fontId="8" fillId="0" borderId="0" xfId="6" applyNumberFormat="1" applyFont="1" applyFill="1" applyAlignment="1">
      <alignment horizontal="center" vertical="center"/>
    </xf>
    <xf numFmtId="167" fontId="8" fillId="0" borderId="0" xfId="6" applyNumberFormat="1" applyFont="1" applyFill="1" applyAlignment="1">
      <alignment horizontal="center" vertical="center"/>
    </xf>
    <xf numFmtId="37" fontId="8" fillId="0" borderId="1" xfId="6" applyNumberFormat="1" applyFont="1" applyFill="1" applyBorder="1" applyAlignment="1">
      <alignment vertical="center"/>
    </xf>
    <xf numFmtId="37" fontId="8" fillId="0" borderId="1" xfId="6" applyNumberFormat="1" applyFont="1" applyFill="1" applyBorder="1" applyAlignment="1">
      <alignment horizontal="center" vertical="center"/>
    </xf>
    <xf numFmtId="0" fontId="7" fillId="0" borderId="1" xfId="6" applyFont="1" applyFill="1" applyBorder="1" applyAlignment="1">
      <alignment horizontal="left" vertical="center"/>
    </xf>
    <xf numFmtId="172" fontId="8" fillId="2" borderId="2" xfId="6" applyNumberFormat="1" applyFont="1" applyFill="1" applyBorder="1" applyAlignment="1">
      <alignment horizontal="right" vertical="center"/>
    </xf>
    <xf numFmtId="172" fontId="8" fillId="0" borderId="2" xfId="6" applyNumberFormat="1" applyFont="1" applyFill="1" applyBorder="1" applyAlignment="1">
      <alignment horizontal="right" vertical="center"/>
    </xf>
    <xf numFmtId="172" fontId="14" fillId="2" borderId="0" xfId="6" applyNumberFormat="1" applyFont="1" applyFill="1" applyBorder="1" applyAlignment="1">
      <alignment horizontal="right" vertical="center"/>
    </xf>
    <xf numFmtId="172" fontId="14" fillId="0" borderId="0" xfId="6" applyNumberFormat="1" applyFont="1" applyFill="1" applyBorder="1" applyAlignment="1">
      <alignment horizontal="right" vertical="center"/>
    </xf>
    <xf numFmtId="0" fontId="7" fillId="0" borderId="0" xfId="6" quotePrefix="1" applyNumberFormat="1" applyFont="1" applyFill="1" applyAlignment="1">
      <alignment vertical="center"/>
    </xf>
    <xf numFmtId="0" fontId="8" fillId="0" borderId="0" xfId="6" quotePrefix="1" applyNumberFormat="1" applyFont="1" applyFill="1" applyAlignment="1">
      <alignment vertical="center"/>
    </xf>
    <xf numFmtId="166" fontId="8" fillId="0" borderId="0" xfId="6" applyNumberFormat="1" applyFont="1" applyFill="1" applyAlignment="1">
      <alignment horizontal="left" vertical="center"/>
    </xf>
    <xf numFmtId="0" fontId="7" fillId="0" borderId="0" xfId="6" applyFont="1" applyFill="1" applyAlignment="1">
      <alignment vertical="center"/>
    </xf>
    <xf numFmtId="37" fontId="7" fillId="0" borderId="1" xfId="6" applyNumberFormat="1" applyFont="1" applyFill="1" applyBorder="1" applyAlignment="1">
      <alignment vertical="center"/>
    </xf>
    <xf numFmtId="0" fontId="7" fillId="0" borderId="1" xfId="6" applyFont="1" applyFill="1" applyBorder="1" applyAlignment="1">
      <alignment vertical="center"/>
    </xf>
    <xf numFmtId="0" fontId="8" fillId="0" borderId="3" xfId="6" applyFont="1" applyFill="1" applyBorder="1" applyAlignment="1">
      <alignment vertical="center"/>
    </xf>
    <xf numFmtId="0" fontId="8" fillId="0" borderId="0" xfId="6" applyFont="1" applyFill="1" applyAlignment="1">
      <alignment horizontal="center" vertical="center"/>
    </xf>
    <xf numFmtId="166" fontId="7" fillId="0" borderId="0" xfId="6" applyNumberFormat="1" applyFont="1" applyFill="1" applyBorder="1" applyAlignment="1">
      <alignment horizontal="right" vertical="center"/>
    </xf>
    <xf numFmtId="166" fontId="7" fillId="0" borderId="0" xfId="6" applyNumberFormat="1" applyFont="1" applyFill="1" applyAlignment="1">
      <alignment horizontal="right" vertical="center"/>
    </xf>
    <xf numFmtId="170" fontId="7" fillId="0" borderId="5" xfId="6" applyNumberFormat="1" applyFont="1" applyFill="1" applyBorder="1" applyAlignment="1">
      <alignment horizontal="center" vertical="center"/>
    </xf>
    <xf numFmtId="166" fontId="7" fillId="0" borderId="1" xfId="1" applyNumberFormat="1" applyFont="1" applyFill="1" applyBorder="1" applyAlignment="1">
      <alignment horizontal="right" vertical="center"/>
    </xf>
    <xf numFmtId="166" fontId="7" fillId="0" borderId="0" xfId="1" applyNumberFormat="1" applyFont="1" applyFill="1" applyBorder="1" applyAlignment="1">
      <alignment horizontal="right" vertical="center"/>
    </xf>
    <xf numFmtId="166" fontId="8" fillId="0" borderId="0" xfId="6" applyNumberFormat="1" applyFont="1" applyFill="1" applyBorder="1" applyAlignment="1">
      <alignment horizontal="right" vertical="center"/>
    </xf>
    <xf numFmtId="166" fontId="8" fillId="0" borderId="1" xfId="6" applyNumberFormat="1" applyFont="1" applyFill="1" applyBorder="1" applyAlignment="1">
      <alignment horizontal="right" vertical="center"/>
    </xf>
    <xf numFmtId="166" fontId="8" fillId="0" borderId="1" xfId="6" applyNumberFormat="1" applyFont="1" applyFill="1" applyBorder="1" applyAlignment="1">
      <alignment vertical="center"/>
    </xf>
    <xf numFmtId="166" fontId="8" fillId="0" borderId="0" xfId="6" applyNumberFormat="1" applyFont="1" applyFill="1" applyAlignment="1">
      <alignment vertical="center"/>
    </xf>
    <xf numFmtId="171" fontId="7" fillId="0" borderId="0" xfId="6" applyNumberFormat="1" applyFont="1" applyFill="1" applyBorder="1" applyAlignment="1">
      <alignment horizontal="center" vertical="center"/>
    </xf>
    <xf numFmtId="172" fontId="7" fillId="0" borderId="0" xfId="6" applyNumberFormat="1" applyFont="1" applyFill="1" applyBorder="1" applyAlignment="1">
      <alignment horizontal="right" vertical="center"/>
    </xf>
    <xf numFmtId="172" fontId="7" fillId="0" borderId="0" xfId="6" applyNumberFormat="1" applyFont="1" applyFill="1" applyAlignment="1">
      <alignment horizontal="right" vertical="center"/>
    </xf>
    <xf numFmtId="172" fontId="7" fillId="0" borderId="0" xfId="6" applyNumberFormat="1" applyFont="1" applyFill="1" applyBorder="1" applyAlignment="1">
      <alignment horizontal="right"/>
    </xf>
    <xf numFmtId="172" fontId="8" fillId="0" borderId="0" xfId="6" applyNumberFormat="1" applyFont="1" applyFill="1" applyAlignment="1">
      <alignment horizontal="center" vertical="center"/>
    </xf>
    <xf numFmtId="172" fontId="11" fillId="0" borderId="0" xfId="6" applyNumberFormat="1" applyFont="1" applyFill="1" applyAlignment="1">
      <alignment horizontal="right" vertical="center"/>
    </xf>
    <xf numFmtId="166" fontId="12" fillId="0" borderId="1" xfId="6" applyNumberFormat="1" applyFont="1" applyFill="1" applyBorder="1" applyAlignment="1">
      <alignment vertical="center"/>
    </xf>
    <xf numFmtId="37" fontId="7" fillId="0" borderId="0" xfId="1" applyNumberFormat="1" applyFont="1" applyFill="1" applyAlignment="1">
      <alignment horizontal="center" vertical="center"/>
    </xf>
    <xf numFmtId="166" fontId="8" fillId="0" borderId="0" xfId="1" applyNumberFormat="1" applyFont="1" applyFill="1" applyAlignment="1">
      <alignment horizontal="center" vertical="center"/>
    </xf>
    <xf numFmtId="169" fontId="8" fillId="0" borderId="0" xfId="1" applyNumberFormat="1" applyFont="1" applyFill="1" applyAlignment="1">
      <alignment horizontal="center" vertical="center"/>
    </xf>
    <xf numFmtId="37" fontId="7" fillId="0" borderId="1" xfId="1" applyNumberFormat="1" applyFont="1" applyFill="1" applyBorder="1" applyAlignment="1">
      <alignment horizontal="center" vertical="center"/>
    </xf>
    <xf numFmtId="166" fontId="8" fillId="0" borderId="1" xfId="1" applyNumberFormat="1" applyFont="1" applyFill="1" applyBorder="1" applyAlignment="1">
      <alignment horizontal="center" vertical="center"/>
    </xf>
    <xf numFmtId="169" fontId="8" fillId="0" borderId="1" xfId="1" applyNumberFormat="1" applyFont="1" applyFill="1" applyBorder="1" applyAlignment="1">
      <alignment horizontal="center" vertical="center"/>
    </xf>
    <xf numFmtId="37" fontId="7" fillId="0" borderId="0" xfId="1" applyNumberFormat="1" applyFont="1" applyFill="1" applyBorder="1" applyAlignment="1">
      <alignment horizontal="center" vertical="center"/>
    </xf>
    <xf numFmtId="166" fontId="8" fillId="0" borderId="3" xfId="1" applyNumberFormat="1" applyFont="1" applyFill="1" applyBorder="1" applyAlignment="1">
      <alignment horizontal="center" vertical="center"/>
    </xf>
    <xf numFmtId="169" fontId="8" fillId="0" borderId="3" xfId="1" applyNumberFormat="1" applyFont="1" applyFill="1" applyBorder="1" applyAlignment="1">
      <alignment horizontal="center" vertical="center"/>
    </xf>
    <xf numFmtId="37" fontId="7" fillId="0" borderId="0" xfId="1" applyNumberFormat="1" applyFont="1" applyFill="1" applyAlignment="1">
      <alignment vertical="center"/>
    </xf>
    <xf numFmtId="165" fontId="9" fillId="0" borderId="0" xfId="1" applyNumberFormat="1" applyFont="1" applyFill="1" applyBorder="1" applyAlignment="1">
      <alignment vertical="center"/>
    </xf>
    <xf numFmtId="166" fontId="8" fillId="2" borderId="0" xfId="1" applyNumberFormat="1" applyFont="1" applyFill="1" applyBorder="1" applyAlignment="1">
      <alignment horizontal="right" vertical="center"/>
    </xf>
    <xf numFmtId="169" fontId="8" fillId="0" borderId="0" xfId="1" applyNumberFormat="1" applyFont="1" applyFill="1" applyBorder="1" applyAlignment="1">
      <alignment horizontal="right" vertical="center"/>
    </xf>
    <xf numFmtId="166" fontId="8" fillId="0" borderId="0" xfId="1" applyNumberFormat="1" applyFont="1" applyFill="1" applyBorder="1" applyAlignment="1">
      <alignment horizontal="right" vertical="center"/>
    </xf>
    <xf numFmtId="166" fontId="8" fillId="2" borderId="1" xfId="1" applyNumberFormat="1" applyFont="1" applyFill="1" applyBorder="1" applyAlignment="1">
      <alignment horizontal="right" vertical="center"/>
    </xf>
    <xf numFmtId="166" fontId="8" fillId="2" borderId="0" xfId="1" applyNumberFormat="1" applyFont="1" applyFill="1" applyBorder="1" applyAlignment="1">
      <alignment vertical="center"/>
    </xf>
    <xf numFmtId="169" fontId="8" fillId="0" borderId="0" xfId="1" applyNumberFormat="1" applyFont="1" applyFill="1" applyBorder="1" applyAlignment="1">
      <alignment vertical="center"/>
    </xf>
    <xf numFmtId="166" fontId="8" fillId="2" borderId="1" xfId="1" applyNumberFormat="1" applyFont="1" applyFill="1" applyBorder="1" applyAlignment="1">
      <alignment vertical="center"/>
    </xf>
    <xf numFmtId="169" fontId="8" fillId="0" borderId="0" xfId="1" applyNumberFormat="1" applyFont="1" applyFill="1" applyAlignment="1">
      <alignment horizontal="right" vertical="center"/>
    </xf>
    <xf numFmtId="37" fontId="7" fillId="0" borderId="0" xfId="1" applyNumberFormat="1" applyFont="1" applyFill="1" applyBorder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37" fontId="8" fillId="0" borderId="0" xfId="1" applyNumberFormat="1" applyFont="1" applyFill="1" applyBorder="1" applyAlignment="1">
      <alignment horizontal="center" vertical="center"/>
    </xf>
    <xf numFmtId="166" fontId="8" fillId="2" borderId="0" xfId="1" applyNumberFormat="1" applyFont="1" applyFill="1" applyAlignment="1">
      <alignment horizontal="right" vertical="center"/>
    </xf>
    <xf numFmtId="166" fontId="8" fillId="2" borderId="2" xfId="1" applyNumberFormat="1" applyFont="1" applyFill="1" applyBorder="1" applyAlignment="1">
      <alignment horizontal="right" vertical="center"/>
    </xf>
    <xf numFmtId="37" fontId="14" fillId="0" borderId="0" xfId="1" applyNumberFormat="1" applyFont="1" applyFill="1" applyAlignment="1">
      <alignment vertical="center"/>
    </xf>
    <xf numFmtId="37" fontId="14" fillId="0" borderId="0" xfId="1" applyNumberFormat="1" applyFont="1" applyFill="1" applyAlignment="1">
      <alignment horizontal="center" vertical="center"/>
    </xf>
    <xf numFmtId="166" fontId="14" fillId="2" borderId="0" xfId="1" applyNumberFormat="1" applyFont="1" applyFill="1" applyBorder="1" applyAlignment="1">
      <alignment horizontal="right" vertical="center"/>
    </xf>
    <xf numFmtId="169" fontId="14" fillId="0" borderId="0" xfId="1" applyNumberFormat="1" applyFont="1" applyFill="1" applyBorder="1" applyAlignment="1">
      <alignment horizontal="right" vertical="center"/>
    </xf>
    <xf numFmtId="37" fontId="16" fillId="0" borderId="0" xfId="1" applyNumberFormat="1" applyFont="1" applyFill="1" applyAlignment="1">
      <alignment vertical="center"/>
    </xf>
    <xf numFmtId="37" fontId="16" fillId="0" borderId="0" xfId="1" applyNumberFormat="1" applyFont="1" applyFill="1" applyAlignment="1">
      <alignment horizontal="center" vertical="center"/>
    </xf>
    <xf numFmtId="173" fontId="8" fillId="2" borderId="2" xfId="1" applyNumberFormat="1" applyFont="1" applyFill="1" applyBorder="1" applyAlignment="1">
      <alignment horizontal="right" vertical="center"/>
    </xf>
    <xf numFmtId="168" fontId="8" fillId="0" borderId="0" xfId="1" applyNumberFormat="1" applyFont="1" applyFill="1" applyAlignment="1">
      <alignment horizontal="right" vertical="center"/>
    </xf>
    <xf numFmtId="173" fontId="8" fillId="0" borderId="0" xfId="1" applyNumberFormat="1" applyFont="1" applyFill="1" applyBorder="1" applyAlignment="1">
      <alignment horizontal="right" vertical="center"/>
    </xf>
    <xf numFmtId="37" fontId="8" fillId="0" borderId="1" xfId="1" applyNumberFormat="1" applyFont="1" applyFill="1" applyBorder="1" applyAlignment="1">
      <alignment vertical="center"/>
    </xf>
    <xf numFmtId="166" fontId="8" fillId="0" borderId="0" xfId="1" applyNumberFormat="1" applyFont="1" applyFill="1" applyAlignment="1">
      <alignment vertical="center"/>
    </xf>
    <xf numFmtId="169" fontId="8" fillId="0" borderId="0" xfId="1" applyNumberFormat="1" applyFont="1" applyFill="1" applyAlignment="1">
      <alignment vertical="center"/>
    </xf>
    <xf numFmtId="168" fontId="12" fillId="0" borderId="0" xfId="1" applyNumberFormat="1" applyFont="1" applyFill="1" applyAlignment="1">
      <alignment horizontal="right" vertical="center"/>
    </xf>
    <xf numFmtId="174" fontId="7" fillId="0" borderId="0" xfId="1" applyNumberFormat="1" applyFont="1" applyFill="1" applyBorder="1" applyAlignment="1">
      <alignment horizontal="right" vertical="center"/>
    </xf>
    <xf numFmtId="174" fontId="7" fillId="0" borderId="0" xfId="6" applyNumberFormat="1" applyFont="1" applyFill="1" applyBorder="1" applyAlignment="1">
      <alignment horizontal="right" vertical="center"/>
    </xf>
    <xf numFmtId="174" fontId="7" fillId="0" borderId="0" xfId="6" applyNumberFormat="1" applyFont="1" applyFill="1" applyAlignment="1">
      <alignment horizontal="right" vertical="center"/>
    </xf>
    <xf numFmtId="174" fontId="7" fillId="0" borderId="0" xfId="6" quotePrefix="1" applyNumberFormat="1" applyFont="1" applyFill="1" applyBorder="1" applyAlignment="1">
      <alignment horizontal="right" vertical="center"/>
    </xf>
    <xf numFmtId="174" fontId="7" fillId="0" borderId="1" xfId="1" applyNumberFormat="1" applyFont="1" applyFill="1" applyBorder="1" applyAlignment="1">
      <alignment horizontal="right" vertical="center"/>
    </xf>
    <xf numFmtId="174" fontId="8" fillId="2" borderId="0" xfId="6" applyNumberFormat="1" applyFont="1" applyFill="1" applyAlignment="1">
      <alignment horizontal="center" vertical="center"/>
    </xf>
    <xf numFmtId="174" fontId="15" fillId="0" borderId="0" xfId="0" applyNumberFormat="1" applyFont="1"/>
    <xf numFmtId="174" fontId="8" fillId="2" borderId="0" xfId="6" applyNumberFormat="1" applyFont="1" applyFill="1" applyAlignment="1">
      <alignment horizontal="right" vertical="center"/>
    </xf>
    <xf numFmtId="1" fontId="8" fillId="0" borderId="0" xfId="6" applyNumberFormat="1" applyFont="1" applyFill="1" applyAlignment="1">
      <alignment horizontal="center" vertical="center"/>
    </xf>
    <xf numFmtId="174" fontId="8" fillId="2" borderId="1" xfId="6" applyNumberFormat="1" applyFont="1" applyFill="1" applyBorder="1" applyAlignment="1">
      <alignment horizontal="right" vertical="center"/>
    </xf>
    <xf numFmtId="174" fontId="8" fillId="2" borderId="0" xfId="6" applyNumberFormat="1" applyFont="1" applyFill="1" applyBorder="1" applyAlignment="1">
      <alignment horizontal="right" vertical="center"/>
    </xf>
    <xf numFmtId="174" fontId="8" fillId="2" borderId="2" xfId="6" applyNumberFormat="1" applyFont="1" applyFill="1" applyBorder="1" applyAlignment="1">
      <alignment horizontal="right" vertical="center"/>
    </xf>
    <xf numFmtId="174" fontId="8" fillId="0" borderId="0" xfId="6" applyNumberFormat="1" applyFont="1" applyFill="1" applyAlignment="1">
      <alignment horizontal="right" vertical="center"/>
    </xf>
    <xf numFmtId="174" fontId="8" fillId="0" borderId="1" xfId="6" applyNumberFormat="1" applyFont="1" applyFill="1" applyBorder="1" applyAlignment="1">
      <alignment horizontal="right" vertical="center"/>
    </xf>
    <xf numFmtId="174" fontId="8" fillId="0" borderId="0" xfId="6" applyNumberFormat="1" applyFont="1" applyFill="1" applyBorder="1" applyAlignment="1">
      <alignment horizontal="right" vertical="center"/>
    </xf>
    <xf numFmtId="174" fontId="8" fillId="0" borderId="2" xfId="6" applyNumberFormat="1" applyFont="1" applyFill="1" applyBorder="1" applyAlignment="1">
      <alignment horizontal="right" vertical="center"/>
    </xf>
    <xf numFmtId="174" fontId="8" fillId="0" borderId="0" xfId="6" applyNumberFormat="1" applyFont="1" applyFill="1" applyAlignment="1">
      <alignment vertical="center"/>
    </xf>
    <xf numFmtId="174" fontId="7" fillId="2" borderId="0" xfId="6" applyNumberFormat="1" applyFont="1" applyFill="1" applyBorder="1" applyAlignment="1">
      <alignment horizontal="right" vertical="center"/>
    </xf>
    <xf numFmtId="166" fontId="8" fillId="0" borderId="1" xfId="1" applyNumberFormat="1" applyFont="1" applyFill="1" applyBorder="1" applyAlignment="1">
      <alignment horizontal="right" vertical="center"/>
    </xf>
    <xf numFmtId="166" fontId="8" fillId="0" borderId="0" xfId="1" applyNumberFormat="1" applyFont="1" applyFill="1" applyBorder="1" applyAlignment="1">
      <alignment vertical="center"/>
    </xf>
    <xf numFmtId="166" fontId="8" fillId="0" borderId="1" xfId="1" applyNumberFormat="1" applyFont="1" applyFill="1" applyBorder="1" applyAlignment="1">
      <alignment vertical="center"/>
    </xf>
    <xf numFmtId="166" fontId="8" fillId="0" borderId="0" xfId="1" applyNumberFormat="1" applyFont="1" applyFill="1" applyAlignment="1">
      <alignment horizontal="right" vertical="center"/>
    </xf>
    <xf numFmtId="166" fontId="8" fillId="0" borderId="2" xfId="1" applyNumberFormat="1" applyFont="1" applyFill="1" applyBorder="1" applyAlignment="1">
      <alignment horizontal="right" vertical="center"/>
    </xf>
    <xf numFmtId="166" fontId="14" fillId="0" borderId="0" xfId="1" applyNumberFormat="1" applyFont="1" applyFill="1" applyBorder="1" applyAlignment="1">
      <alignment horizontal="right" vertical="center"/>
    </xf>
    <xf numFmtId="173" fontId="8" fillId="0" borderId="2" xfId="1" applyNumberFormat="1" applyFont="1" applyFill="1" applyBorder="1" applyAlignment="1">
      <alignment horizontal="right" vertical="center"/>
    </xf>
    <xf numFmtId="174" fontId="15" fillId="0" borderId="0" xfId="0" applyNumberFormat="1" applyFont="1" applyFill="1"/>
    <xf numFmtId="0" fontId="8" fillId="0" borderId="0" xfId="6" applyFont="1" applyFill="1" applyBorder="1" applyAlignment="1">
      <alignment vertical="center"/>
    </xf>
    <xf numFmtId="175" fontId="8" fillId="0" borderId="0" xfId="6" applyNumberFormat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167" fontId="8" fillId="3" borderId="0" xfId="8" quotePrefix="1" applyNumberFormat="1" applyFont="1" applyFill="1" applyAlignment="1">
      <alignment horizontal="right" vertical="center"/>
    </xf>
    <xf numFmtId="167" fontId="7" fillId="0" borderId="1" xfId="1" applyNumberFormat="1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/>
    </xf>
    <xf numFmtId="171" fontId="7" fillId="0" borderId="1" xfId="6" applyNumberFormat="1" applyFont="1" applyFill="1" applyBorder="1" applyAlignment="1">
      <alignment horizontal="center" vertical="center"/>
    </xf>
    <xf numFmtId="171" fontId="7" fillId="0" borderId="4" xfId="6" applyNumberFormat="1" applyFont="1" applyFill="1" applyBorder="1" applyAlignment="1">
      <alignment horizontal="center" vertical="center"/>
    </xf>
    <xf numFmtId="172" fontId="7" fillId="0" borderId="4" xfId="6" applyNumberFormat="1" applyFont="1" applyFill="1" applyBorder="1" applyAlignment="1">
      <alignment horizontal="center" vertical="center"/>
    </xf>
    <xf numFmtId="166" fontId="7" fillId="0" borderId="1" xfId="6" applyNumberFormat="1" applyFont="1" applyFill="1" applyBorder="1" applyAlignment="1">
      <alignment horizontal="center" vertical="center"/>
    </xf>
    <xf numFmtId="166" fontId="7" fillId="0" borderId="4" xfId="6" applyNumberFormat="1" applyFont="1" applyFill="1" applyBorder="1" applyAlignment="1">
      <alignment horizontal="center" vertical="center"/>
    </xf>
  </cellXfs>
  <cellStyles count="18">
    <cellStyle name="Comma" xfId="8" builtinId="3"/>
    <cellStyle name="Comma 1018" xfId="13" xr:uid="{00000000-0005-0000-0000-000001000000}"/>
    <cellStyle name="Comma 2" xfId="4" xr:uid="{00000000-0005-0000-0000-000002000000}"/>
    <cellStyle name="Comma 3" xfId="9" xr:uid="{00000000-0005-0000-0000-000003000000}"/>
    <cellStyle name="Comma 4" xfId="11" xr:uid="{00000000-0005-0000-0000-000004000000}"/>
    <cellStyle name="Comma 8" xfId="10" xr:uid="{00000000-0005-0000-0000-000005000000}"/>
    <cellStyle name="Comma_OHTL - E updat" xfId="3" xr:uid="{00000000-0005-0000-0000-000006000000}"/>
    <cellStyle name="Normal" xfId="0" builtinId="0"/>
    <cellStyle name="Normal 1014" xfId="15" xr:uid="{00000000-0005-0000-0000-000008000000}"/>
    <cellStyle name="Normal 2" xfId="1" xr:uid="{00000000-0005-0000-0000-000009000000}"/>
    <cellStyle name="Normal 2 3 2 4 2" xfId="14" xr:uid="{00000000-0005-0000-0000-00000A000000}"/>
    <cellStyle name="Normal 2 5" xfId="7" xr:uid="{00000000-0005-0000-0000-00000B000000}"/>
    <cellStyle name="Normal 3" xfId="6" xr:uid="{00000000-0005-0000-0000-00000C000000}"/>
    <cellStyle name="Normal 3 2 2 6" xfId="12" xr:uid="{00000000-0005-0000-0000-00000D000000}"/>
    <cellStyle name="Normal 3 5" xfId="17" xr:uid="{00000000-0005-0000-0000-00000E000000}"/>
    <cellStyle name="Normal 47" xfId="16" xr:uid="{00000000-0005-0000-0000-00000F000000}"/>
    <cellStyle name="Normal_OHTL - E updat" xfId="2" xr:uid="{00000000-0005-0000-0000-000010000000}"/>
    <cellStyle name="Percent 2" xfId="5" xr:uid="{00000000-0005-0000-0000-000011000000}"/>
  </cellStyles>
  <dxfs count="0"/>
  <tableStyles count="0" defaultTableStyle="TableStyleMedium2" defaultPivotStyle="PivotStyleLight16"/>
  <colors>
    <mruColors>
      <color rgb="FFFAFAFA"/>
      <color rgb="FFF7F7FF"/>
      <color rgb="FFCCFFCC"/>
      <color rgb="FFF8C0E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F9614-1F7A-4091-AD76-7B080CFB4F89}">
  <sheetPr>
    <tabColor rgb="FFFFC000"/>
  </sheetPr>
  <dimension ref="A1:L132"/>
  <sheetViews>
    <sheetView zoomScaleNormal="100" zoomScaleSheetLayoutView="100" zoomScalePageLayoutView="88" workbookViewId="0"/>
  </sheetViews>
  <sheetFormatPr defaultColWidth="10.6640625" defaultRowHeight="21.75" customHeight="1"/>
  <cols>
    <col min="1" max="2" width="1.6640625" style="13" customWidth="1"/>
    <col min="3" max="3" width="28" style="13" customWidth="1"/>
    <col min="4" max="4" width="7.5546875" style="13" customWidth="1"/>
    <col min="5" max="5" width="0.6640625" style="13" customWidth="1"/>
    <col min="6" max="6" width="13.5546875" style="57" customWidth="1"/>
    <col min="7" max="7" width="0.6640625" style="58" customWidth="1"/>
    <col min="8" max="8" width="12.6640625" style="57" customWidth="1"/>
    <col min="9" max="9" width="0.6640625" style="58" customWidth="1"/>
    <col min="10" max="10" width="13.5546875" style="57" customWidth="1"/>
    <col min="11" max="11" width="0.6640625" style="58" customWidth="1"/>
    <col min="12" max="12" width="12.6640625" style="57" customWidth="1"/>
    <col min="13" max="127" width="10.6640625" style="13"/>
    <col min="128" max="129" width="1.6640625" style="13" customWidth="1"/>
    <col min="130" max="130" width="25.44140625" style="13" customWidth="1"/>
    <col min="131" max="131" width="7" style="13" bestFit="1" customWidth="1"/>
    <col min="132" max="132" width="1" style="13" customWidth="1"/>
    <col min="133" max="133" width="14.6640625" style="13" customWidth="1"/>
    <col min="134" max="134" width="0.5546875" style="13" customWidth="1"/>
    <col min="135" max="135" width="14.6640625" style="13" customWidth="1"/>
    <col min="136" max="136" width="0.5546875" style="13" customWidth="1"/>
    <col min="137" max="137" width="14.6640625" style="13" customWidth="1"/>
    <col min="138" max="138" width="0.5546875" style="13" customWidth="1"/>
    <col min="139" max="139" width="14.6640625" style="13" customWidth="1"/>
    <col min="140" max="383" width="10.6640625" style="13"/>
    <col min="384" max="385" width="1.6640625" style="13" customWidth="1"/>
    <col min="386" max="386" width="25.44140625" style="13" customWidth="1"/>
    <col min="387" max="387" width="7" style="13" bestFit="1" customWidth="1"/>
    <col min="388" max="388" width="1" style="13" customWidth="1"/>
    <col min="389" max="389" width="14.6640625" style="13" customWidth="1"/>
    <col min="390" max="390" width="0.5546875" style="13" customWidth="1"/>
    <col min="391" max="391" width="14.6640625" style="13" customWidth="1"/>
    <col min="392" max="392" width="0.5546875" style="13" customWidth="1"/>
    <col min="393" max="393" width="14.6640625" style="13" customWidth="1"/>
    <col min="394" max="394" width="0.5546875" style="13" customWidth="1"/>
    <col min="395" max="395" width="14.6640625" style="13" customWidth="1"/>
    <col min="396" max="639" width="10.6640625" style="13"/>
    <col min="640" max="641" width="1.6640625" style="13" customWidth="1"/>
    <col min="642" max="642" width="25.44140625" style="13" customWidth="1"/>
    <col min="643" max="643" width="7" style="13" bestFit="1" customWidth="1"/>
    <col min="644" max="644" width="1" style="13" customWidth="1"/>
    <col min="645" max="645" width="14.6640625" style="13" customWidth="1"/>
    <col min="646" max="646" width="0.5546875" style="13" customWidth="1"/>
    <col min="647" max="647" width="14.6640625" style="13" customWidth="1"/>
    <col min="648" max="648" width="0.5546875" style="13" customWidth="1"/>
    <col min="649" max="649" width="14.6640625" style="13" customWidth="1"/>
    <col min="650" max="650" width="0.5546875" style="13" customWidth="1"/>
    <col min="651" max="651" width="14.6640625" style="13" customWidth="1"/>
    <col min="652" max="895" width="10.6640625" style="13"/>
    <col min="896" max="897" width="1.6640625" style="13" customWidth="1"/>
    <col min="898" max="898" width="25.44140625" style="13" customWidth="1"/>
    <col min="899" max="899" width="7" style="13" bestFit="1" customWidth="1"/>
    <col min="900" max="900" width="1" style="13" customWidth="1"/>
    <col min="901" max="901" width="14.6640625" style="13" customWidth="1"/>
    <col min="902" max="902" width="0.5546875" style="13" customWidth="1"/>
    <col min="903" max="903" width="14.6640625" style="13" customWidth="1"/>
    <col min="904" max="904" width="0.5546875" style="13" customWidth="1"/>
    <col min="905" max="905" width="14.6640625" style="13" customWidth="1"/>
    <col min="906" max="906" width="0.5546875" style="13" customWidth="1"/>
    <col min="907" max="907" width="14.6640625" style="13" customWidth="1"/>
    <col min="908" max="1151" width="10.6640625" style="13"/>
    <col min="1152" max="1153" width="1.6640625" style="13" customWidth="1"/>
    <col min="1154" max="1154" width="25.44140625" style="13" customWidth="1"/>
    <col min="1155" max="1155" width="7" style="13" bestFit="1" customWidth="1"/>
    <col min="1156" max="1156" width="1" style="13" customWidth="1"/>
    <col min="1157" max="1157" width="14.6640625" style="13" customWidth="1"/>
    <col min="1158" max="1158" width="0.5546875" style="13" customWidth="1"/>
    <col min="1159" max="1159" width="14.6640625" style="13" customWidth="1"/>
    <col min="1160" max="1160" width="0.5546875" style="13" customWidth="1"/>
    <col min="1161" max="1161" width="14.6640625" style="13" customWidth="1"/>
    <col min="1162" max="1162" width="0.5546875" style="13" customWidth="1"/>
    <col min="1163" max="1163" width="14.6640625" style="13" customWidth="1"/>
    <col min="1164" max="1407" width="10.6640625" style="13"/>
    <col min="1408" max="1409" width="1.6640625" style="13" customWidth="1"/>
    <col min="1410" max="1410" width="25.44140625" style="13" customWidth="1"/>
    <col min="1411" max="1411" width="7" style="13" bestFit="1" customWidth="1"/>
    <col min="1412" max="1412" width="1" style="13" customWidth="1"/>
    <col min="1413" max="1413" width="14.6640625" style="13" customWidth="1"/>
    <col min="1414" max="1414" width="0.5546875" style="13" customWidth="1"/>
    <col min="1415" max="1415" width="14.6640625" style="13" customWidth="1"/>
    <col min="1416" max="1416" width="0.5546875" style="13" customWidth="1"/>
    <col min="1417" max="1417" width="14.6640625" style="13" customWidth="1"/>
    <col min="1418" max="1418" width="0.5546875" style="13" customWidth="1"/>
    <col min="1419" max="1419" width="14.6640625" style="13" customWidth="1"/>
    <col min="1420" max="1663" width="10.6640625" style="13"/>
    <col min="1664" max="1665" width="1.6640625" style="13" customWidth="1"/>
    <col min="1666" max="1666" width="25.44140625" style="13" customWidth="1"/>
    <col min="1667" max="1667" width="7" style="13" bestFit="1" customWidth="1"/>
    <col min="1668" max="1668" width="1" style="13" customWidth="1"/>
    <col min="1669" max="1669" width="14.6640625" style="13" customWidth="1"/>
    <col min="1670" max="1670" width="0.5546875" style="13" customWidth="1"/>
    <col min="1671" max="1671" width="14.6640625" style="13" customWidth="1"/>
    <col min="1672" max="1672" width="0.5546875" style="13" customWidth="1"/>
    <col min="1673" max="1673" width="14.6640625" style="13" customWidth="1"/>
    <col min="1674" max="1674" width="0.5546875" style="13" customWidth="1"/>
    <col min="1675" max="1675" width="14.6640625" style="13" customWidth="1"/>
    <col min="1676" max="1919" width="10.6640625" style="13"/>
    <col min="1920" max="1921" width="1.6640625" style="13" customWidth="1"/>
    <col min="1922" max="1922" width="25.44140625" style="13" customWidth="1"/>
    <col min="1923" max="1923" width="7" style="13" bestFit="1" customWidth="1"/>
    <col min="1924" max="1924" width="1" style="13" customWidth="1"/>
    <col min="1925" max="1925" width="14.6640625" style="13" customWidth="1"/>
    <col min="1926" max="1926" width="0.5546875" style="13" customWidth="1"/>
    <col min="1927" max="1927" width="14.6640625" style="13" customWidth="1"/>
    <col min="1928" max="1928" width="0.5546875" style="13" customWidth="1"/>
    <col min="1929" max="1929" width="14.6640625" style="13" customWidth="1"/>
    <col min="1930" max="1930" width="0.5546875" style="13" customWidth="1"/>
    <col min="1931" max="1931" width="14.6640625" style="13" customWidth="1"/>
    <col min="1932" max="2175" width="10.6640625" style="13"/>
    <col min="2176" max="2177" width="1.6640625" style="13" customWidth="1"/>
    <col min="2178" max="2178" width="25.44140625" style="13" customWidth="1"/>
    <col min="2179" max="2179" width="7" style="13" bestFit="1" customWidth="1"/>
    <col min="2180" max="2180" width="1" style="13" customWidth="1"/>
    <col min="2181" max="2181" width="14.6640625" style="13" customWidth="1"/>
    <col min="2182" max="2182" width="0.5546875" style="13" customWidth="1"/>
    <col min="2183" max="2183" width="14.6640625" style="13" customWidth="1"/>
    <col min="2184" max="2184" width="0.5546875" style="13" customWidth="1"/>
    <col min="2185" max="2185" width="14.6640625" style="13" customWidth="1"/>
    <col min="2186" max="2186" width="0.5546875" style="13" customWidth="1"/>
    <col min="2187" max="2187" width="14.6640625" style="13" customWidth="1"/>
    <col min="2188" max="2431" width="10.6640625" style="13"/>
    <col min="2432" max="2433" width="1.6640625" style="13" customWidth="1"/>
    <col min="2434" max="2434" width="25.44140625" style="13" customWidth="1"/>
    <col min="2435" max="2435" width="7" style="13" bestFit="1" customWidth="1"/>
    <col min="2436" max="2436" width="1" style="13" customWidth="1"/>
    <col min="2437" max="2437" width="14.6640625" style="13" customWidth="1"/>
    <col min="2438" max="2438" width="0.5546875" style="13" customWidth="1"/>
    <col min="2439" max="2439" width="14.6640625" style="13" customWidth="1"/>
    <col min="2440" max="2440" width="0.5546875" style="13" customWidth="1"/>
    <col min="2441" max="2441" width="14.6640625" style="13" customWidth="1"/>
    <col min="2442" max="2442" width="0.5546875" style="13" customWidth="1"/>
    <col min="2443" max="2443" width="14.6640625" style="13" customWidth="1"/>
    <col min="2444" max="2687" width="10.6640625" style="13"/>
    <col min="2688" max="2689" width="1.6640625" style="13" customWidth="1"/>
    <col min="2690" max="2690" width="25.44140625" style="13" customWidth="1"/>
    <col min="2691" max="2691" width="7" style="13" bestFit="1" customWidth="1"/>
    <col min="2692" max="2692" width="1" style="13" customWidth="1"/>
    <col min="2693" max="2693" width="14.6640625" style="13" customWidth="1"/>
    <col min="2694" max="2694" width="0.5546875" style="13" customWidth="1"/>
    <col min="2695" max="2695" width="14.6640625" style="13" customWidth="1"/>
    <col min="2696" max="2696" width="0.5546875" style="13" customWidth="1"/>
    <col min="2697" max="2697" width="14.6640625" style="13" customWidth="1"/>
    <col min="2698" max="2698" width="0.5546875" style="13" customWidth="1"/>
    <col min="2699" max="2699" width="14.6640625" style="13" customWidth="1"/>
    <col min="2700" max="2943" width="10.6640625" style="13"/>
    <col min="2944" max="2945" width="1.6640625" style="13" customWidth="1"/>
    <col min="2946" max="2946" width="25.44140625" style="13" customWidth="1"/>
    <col min="2947" max="2947" width="7" style="13" bestFit="1" customWidth="1"/>
    <col min="2948" max="2948" width="1" style="13" customWidth="1"/>
    <col min="2949" max="2949" width="14.6640625" style="13" customWidth="1"/>
    <col min="2950" max="2950" width="0.5546875" style="13" customWidth="1"/>
    <col min="2951" max="2951" width="14.6640625" style="13" customWidth="1"/>
    <col min="2952" max="2952" width="0.5546875" style="13" customWidth="1"/>
    <col min="2953" max="2953" width="14.6640625" style="13" customWidth="1"/>
    <col min="2954" max="2954" width="0.5546875" style="13" customWidth="1"/>
    <col min="2955" max="2955" width="14.6640625" style="13" customWidth="1"/>
    <col min="2956" max="3199" width="10.6640625" style="13"/>
    <col min="3200" max="3201" width="1.6640625" style="13" customWidth="1"/>
    <col min="3202" max="3202" width="25.44140625" style="13" customWidth="1"/>
    <col min="3203" max="3203" width="7" style="13" bestFit="1" customWidth="1"/>
    <col min="3204" max="3204" width="1" style="13" customWidth="1"/>
    <col min="3205" max="3205" width="14.6640625" style="13" customWidth="1"/>
    <col min="3206" max="3206" width="0.5546875" style="13" customWidth="1"/>
    <col min="3207" max="3207" width="14.6640625" style="13" customWidth="1"/>
    <col min="3208" max="3208" width="0.5546875" style="13" customWidth="1"/>
    <col min="3209" max="3209" width="14.6640625" style="13" customWidth="1"/>
    <col min="3210" max="3210" width="0.5546875" style="13" customWidth="1"/>
    <col min="3211" max="3211" width="14.6640625" style="13" customWidth="1"/>
    <col min="3212" max="3455" width="10.6640625" style="13"/>
    <col min="3456" max="3457" width="1.6640625" style="13" customWidth="1"/>
    <col min="3458" max="3458" width="25.44140625" style="13" customWidth="1"/>
    <col min="3459" max="3459" width="7" style="13" bestFit="1" customWidth="1"/>
    <col min="3460" max="3460" width="1" style="13" customWidth="1"/>
    <col min="3461" max="3461" width="14.6640625" style="13" customWidth="1"/>
    <col min="3462" max="3462" width="0.5546875" style="13" customWidth="1"/>
    <col min="3463" max="3463" width="14.6640625" style="13" customWidth="1"/>
    <col min="3464" max="3464" width="0.5546875" style="13" customWidth="1"/>
    <col min="3465" max="3465" width="14.6640625" style="13" customWidth="1"/>
    <col min="3466" max="3466" width="0.5546875" style="13" customWidth="1"/>
    <col min="3467" max="3467" width="14.6640625" style="13" customWidth="1"/>
    <col min="3468" max="3711" width="10.6640625" style="13"/>
    <col min="3712" max="3713" width="1.6640625" style="13" customWidth="1"/>
    <col min="3714" max="3714" width="25.44140625" style="13" customWidth="1"/>
    <col min="3715" max="3715" width="7" style="13" bestFit="1" customWidth="1"/>
    <col min="3716" max="3716" width="1" style="13" customWidth="1"/>
    <col min="3717" max="3717" width="14.6640625" style="13" customWidth="1"/>
    <col min="3718" max="3718" width="0.5546875" style="13" customWidth="1"/>
    <col min="3719" max="3719" width="14.6640625" style="13" customWidth="1"/>
    <col min="3720" max="3720" width="0.5546875" style="13" customWidth="1"/>
    <col min="3721" max="3721" width="14.6640625" style="13" customWidth="1"/>
    <col min="3722" max="3722" width="0.5546875" style="13" customWidth="1"/>
    <col min="3723" max="3723" width="14.6640625" style="13" customWidth="1"/>
    <col min="3724" max="3967" width="10.6640625" style="13"/>
    <col min="3968" max="3969" width="1.6640625" style="13" customWidth="1"/>
    <col min="3970" max="3970" width="25.44140625" style="13" customWidth="1"/>
    <col min="3971" max="3971" width="7" style="13" bestFit="1" customWidth="1"/>
    <col min="3972" max="3972" width="1" style="13" customWidth="1"/>
    <col min="3973" max="3973" width="14.6640625" style="13" customWidth="1"/>
    <col min="3974" max="3974" width="0.5546875" style="13" customWidth="1"/>
    <col min="3975" max="3975" width="14.6640625" style="13" customWidth="1"/>
    <col min="3976" max="3976" width="0.5546875" style="13" customWidth="1"/>
    <col min="3977" max="3977" width="14.6640625" style="13" customWidth="1"/>
    <col min="3978" max="3978" width="0.5546875" style="13" customWidth="1"/>
    <col min="3979" max="3979" width="14.6640625" style="13" customWidth="1"/>
    <col min="3980" max="4223" width="10.6640625" style="13"/>
    <col min="4224" max="4225" width="1.6640625" style="13" customWidth="1"/>
    <col min="4226" max="4226" width="25.44140625" style="13" customWidth="1"/>
    <col min="4227" max="4227" width="7" style="13" bestFit="1" customWidth="1"/>
    <col min="4228" max="4228" width="1" style="13" customWidth="1"/>
    <col min="4229" max="4229" width="14.6640625" style="13" customWidth="1"/>
    <col min="4230" max="4230" width="0.5546875" style="13" customWidth="1"/>
    <col min="4231" max="4231" width="14.6640625" style="13" customWidth="1"/>
    <col min="4232" max="4232" width="0.5546875" style="13" customWidth="1"/>
    <col min="4233" max="4233" width="14.6640625" style="13" customWidth="1"/>
    <col min="4234" max="4234" width="0.5546875" style="13" customWidth="1"/>
    <col min="4235" max="4235" width="14.6640625" style="13" customWidth="1"/>
    <col min="4236" max="4479" width="10.6640625" style="13"/>
    <col min="4480" max="4481" width="1.6640625" style="13" customWidth="1"/>
    <col min="4482" max="4482" width="25.44140625" style="13" customWidth="1"/>
    <col min="4483" max="4483" width="7" style="13" bestFit="1" customWidth="1"/>
    <col min="4484" max="4484" width="1" style="13" customWidth="1"/>
    <col min="4485" max="4485" width="14.6640625" style="13" customWidth="1"/>
    <col min="4486" max="4486" width="0.5546875" style="13" customWidth="1"/>
    <col min="4487" max="4487" width="14.6640625" style="13" customWidth="1"/>
    <col min="4488" max="4488" width="0.5546875" style="13" customWidth="1"/>
    <col min="4489" max="4489" width="14.6640625" style="13" customWidth="1"/>
    <col min="4490" max="4490" width="0.5546875" style="13" customWidth="1"/>
    <col min="4491" max="4491" width="14.6640625" style="13" customWidth="1"/>
    <col min="4492" max="4735" width="10.6640625" style="13"/>
    <col min="4736" max="4737" width="1.6640625" style="13" customWidth="1"/>
    <col min="4738" max="4738" width="25.44140625" style="13" customWidth="1"/>
    <col min="4739" max="4739" width="7" style="13" bestFit="1" customWidth="1"/>
    <col min="4740" max="4740" width="1" style="13" customWidth="1"/>
    <col min="4741" max="4741" width="14.6640625" style="13" customWidth="1"/>
    <col min="4742" max="4742" width="0.5546875" style="13" customWidth="1"/>
    <col min="4743" max="4743" width="14.6640625" style="13" customWidth="1"/>
    <col min="4744" max="4744" width="0.5546875" style="13" customWidth="1"/>
    <col min="4745" max="4745" width="14.6640625" style="13" customWidth="1"/>
    <col min="4746" max="4746" width="0.5546875" style="13" customWidth="1"/>
    <col min="4747" max="4747" width="14.6640625" style="13" customWidth="1"/>
    <col min="4748" max="4991" width="10.6640625" style="13"/>
    <col min="4992" max="4993" width="1.6640625" style="13" customWidth="1"/>
    <col min="4994" max="4994" width="25.44140625" style="13" customWidth="1"/>
    <col min="4995" max="4995" width="7" style="13" bestFit="1" customWidth="1"/>
    <col min="4996" max="4996" width="1" style="13" customWidth="1"/>
    <col min="4997" max="4997" width="14.6640625" style="13" customWidth="1"/>
    <col min="4998" max="4998" width="0.5546875" style="13" customWidth="1"/>
    <col min="4999" max="4999" width="14.6640625" style="13" customWidth="1"/>
    <col min="5000" max="5000" width="0.5546875" style="13" customWidth="1"/>
    <col min="5001" max="5001" width="14.6640625" style="13" customWidth="1"/>
    <col min="5002" max="5002" width="0.5546875" style="13" customWidth="1"/>
    <col min="5003" max="5003" width="14.6640625" style="13" customWidth="1"/>
    <col min="5004" max="5247" width="10.6640625" style="13"/>
    <col min="5248" max="5249" width="1.6640625" style="13" customWidth="1"/>
    <col min="5250" max="5250" width="25.44140625" style="13" customWidth="1"/>
    <col min="5251" max="5251" width="7" style="13" bestFit="1" customWidth="1"/>
    <col min="5252" max="5252" width="1" style="13" customWidth="1"/>
    <col min="5253" max="5253" width="14.6640625" style="13" customWidth="1"/>
    <col min="5254" max="5254" width="0.5546875" style="13" customWidth="1"/>
    <col min="5255" max="5255" width="14.6640625" style="13" customWidth="1"/>
    <col min="5256" max="5256" width="0.5546875" style="13" customWidth="1"/>
    <col min="5257" max="5257" width="14.6640625" style="13" customWidth="1"/>
    <col min="5258" max="5258" width="0.5546875" style="13" customWidth="1"/>
    <col min="5259" max="5259" width="14.6640625" style="13" customWidth="1"/>
    <col min="5260" max="5503" width="10.6640625" style="13"/>
    <col min="5504" max="5505" width="1.6640625" style="13" customWidth="1"/>
    <col min="5506" max="5506" width="25.44140625" style="13" customWidth="1"/>
    <col min="5507" max="5507" width="7" style="13" bestFit="1" customWidth="1"/>
    <col min="5508" max="5508" width="1" style="13" customWidth="1"/>
    <col min="5509" max="5509" width="14.6640625" style="13" customWidth="1"/>
    <col min="5510" max="5510" width="0.5546875" style="13" customWidth="1"/>
    <col min="5511" max="5511" width="14.6640625" style="13" customWidth="1"/>
    <col min="5512" max="5512" width="0.5546875" style="13" customWidth="1"/>
    <col min="5513" max="5513" width="14.6640625" style="13" customWidth="1"/>
    <col min="5514" max="5514" width="0.5546875" style="13" customWidth="1"/>
    <col min="5515" max="5515" width="14.6640625" style="13" customWidth="1"/>
    <col min="5516" max="5759" width="10.6640625" style="13"/>
    <col min="5760" max="5761" width="1.6640625" style="13" customWidth="1"/>
    <col min="5762" max="5762" width="25.44140625" style="13" customWidth="1"/>
    <col min="5763" max="5763" width="7" style="13" bestFit="1" customWidth="1"/>
    <col min="5764" max="5764" width="1" style="13" customWidth="1"/>
    <col min="5765" max="5765" width="14.6640625" style="13" customWidth="1"/>
    <col min="5766" max="5766" width="0.5546875" style="13" customWidth="1"/>
    <col min="5767" max="5767" width="14.6640625" style="13" customWidth="1"/>
    <col min="5768" max="5768" width="0.5546875" style="13" customWidth="1"/>
    <col min="5769" max="5769" width="14.6640625" style="13" customWidth="1"/>
    <col min="5770" max="5770" width="0.5546875" style="13" customWidth="1"/>
    <col min="5771" max="5771" width="14.6640625" style="13" customWidth="1"/>
    <col min="5772" max="6015" width="10.6640625" style="13"/>
    <col min="6016" max="6017" width="1.6640625" style="13" customWidth="1"/>
    <col min="6018" max="6018" width="25.44140625" style="13" customWidth="1"/>
    <col min="6019" max="6019" width="7" style="13" bestFit="1" customWidth="1"/>
    <col min="6020" max="6020" width="1" style="13" customWidth="1"/>
    <col min="6021" max="6021" width="14.6640625" style="13" customWidth="1"/>
    <col min="6022" max="6022" width="0.5546875" style="13" customWidth="1"/>
    <col min="6023" max="6023" width="14.6640625" style="13" customWidth="1"/>
    <col min="6024" max="6024" width="0.5546875" style="13" customWidth="1"/>
    <col min="6025" max="6025" width="14.6640625" style="13" customWidth="1"/>
    <col min="6026" max="6026" width="0.5546875" style="13" customWidth="1"/>
    <col min="6027" max="6027" width="14.6640625" style="13" customWidth="1"/>
    <col min="6028" max="6271" width="10.6640625" style="13"/>
    <col min="6272" max="6273" width="1.6640625" style="13" customWidth="1"/>
    <col min="6274" max="6274" width="25.44140625" style="13" customWidth="1"/>
    <col min="6275" max="6275" width="7" style="13" bestFit="1" customWidth="1"/>
    <col min="6276" max="6276" width="1" style="13" customWidth="1"/>
    <col min="6277" max="6277" width="14.6640625" style="13" customWidth="1"/>
    <col min="6278" max="6278" width="0.5546875" style="13" customWidth="1"/>
    <col min="6279" max="6279" width="14.6640625" style="13" customWidth="1"/>
    <col min="6280" max="6280" width="0.5546875" style="13" customWidth="1"/>
    <col min="6281" max="6281" width="14.6640625" style="13" customWidth="1"/>
    <col min="6282" max="6282" width="0.5546875" style="13" customWidth="1"/>
    <col min="6283" max="6283" width="14.6640625" style="13" customWidth="1"/>
    <col min="6284" max="6527" width="10.6640625" style="13"/>
    <col min="6528" max="6529" width="1.6640625" style="13" customWidth="1"/>
    <col min="6530" max="6530" width="25.44140625" style="13" customWidth="1"/>
    <col min="6531" max="6531" width="7" style="13" bestFit="1" customWidth="1"/>
    <col min="6532" max="6532" width="1" style="13" customWidth="1"/>
    <col min="6533" max="6533" width="14.6640625" style="13" customWidth="1"/>
    <col min="6534" max="6534" width="0.5546875" style="13" customWidth="1"/>
    <col min="6535" max="6535" width="14.6640625" style="13" customWidth="1"/>
    <col min="6536" max="6536" width="0.5546875" style="13" customWidth="1"/>
    <col min="6537" max="6537" width="14.6640625" style="13" customWidth="1"/>
    <col min="6538" max="6538" width="0.5546875" style="13" customWidth="1"/>
    <col min="6539" max="6539" width="14.6640625" style="13" customWidth="1"/>
    <col min="6540" max="6783" width="10.6640625" style="13"/>
    <col min="6784" max="6785" width="1.6640625" style="13" customWidth="1"/>
    <col min="6786" max="6786" width="25.44140625" style="13" customWidth="1"/>
    <col min="6787" max="6787" width="7" style="13" bestFit="1" customWidth="1"/>
    <col min="6788" max="6788" width="1" style="13" customWidth="1"/>
    <col min="6789" max="6789" width="14.6640625" style="13" customWidth="1"/>
    <col min="6790" max="6790" width="0.5546875" style="13" customWidth="1"/>
    <col min="6791" max="6791" width="14.6640625" style="13" customWidth="1"/>
    <col min="6792" max="6792" width="0.5546875" style="13" customWidth="1"/>
    <col min="6793" max="6793" width="14.6640625" style="13" customWidth="1"/>
    <col min="6794" max="6794" width="0.5546875" style="13" customWidth="1"/>
    <col min="6795" max="6795" width="14.6640625" style="13" customWidth="1"/>
    <col min="6796" max="7039" width="10.6640625" style="13"/>
    <col min="7040" max="7041" width="1.6640625" style="13" customWidth="1"/>
    <col min="7042" max="7042" width="25.44140625" style="13" customWidth="1"/>
    <col min="7043" max="7043" width="7" style="13" bestFit="1" customWidth="1"/>
    <col min="7044" max="7044" width="1" style="13" customWidth="1"/>
    <col min="7045" max="7045" width="14.6640625" style="13" customWidth="1"/>
    <col min="7046" max="7046" width="0.5546875" style="13" customWidth="1"/>
    <col min="7047" max="7047" width="14.6640625" style="13" customWidth="1"/>
    <col min="7048" max="7048" width="0.5546875" style="13" customWidth="1"/>
    <col min="7049" max="7049" width="14.6640625" style="13" customWidth="1"/>
    <col min="7050" max="7050" width="0.5546875" style="13" customWidth="1"/>
    <col min="7051" max="7051" width="14.6640625" style="13" customWidth="1"/>
    <col min="7052" max="7295" width="10.6640625" style="13"/>
    <col min="7296" max="7297" width="1.6640625" style="13" customWidth="1"/>
    <col min="7298" max="7298" width="25.44140625" style="13" customWidth="1"/>
    <col min="7299" max="7299" width="7" style="13" bestFit="1" customWidth="1"/>
    <col min="7300" max="7300" width="1" style="13" customWidth="1"/>
    <col min="7301" max="7301" width="14.6640625" style="13" customWidth="1"/>
    <col min="7302" max="7302" width="0.5546875" style="13" customWidth="1"/>
    <col min="7303" max="7303" width="14.6640625" style="13" customWidth="1"/>
    <col min="7304" max="7304" width="0.5546875" style="13" customWidth="1"/>
    <col min="7305" max="7305" width="14.6640625" style="13" customWidth="1"/>
    <col min="7306" max="7306" width="0.5546875" style="13" customWidth="1"/>
    <col min="7307" max="7307" width="14.6640625" style="13" customWidth="1"/>
    <col min="7308" max="7551" width="10.6640625" style="13"/>
    <col min="7552" max="7553" width="1.6640625" style="13" customWidth="1"/>
    <col min="7554" max="7554" width="25.44140625" style="13" customWidth="1"/>
    <col min="7555" max="7555" width="7" style="13" bestFit="1" customWidth="1"/>
    <col min="7556" max="7556" width="1" style="13" customWidth="1"/>
    <col min="7557" max="7557" width="14.6640625" style="13" customWidth="1"/>
    <col min="7558" max="7558" width="0.5546875" style="13" customWidth="1"/>
    <col min="7559" max="7559" width="14.6640625" style="13" customWidth="1"/>
    <col min="7560" max="7560" width="0.5546875" style="13" customWidth="1"/>
    <col min="7561" max="7561" width="14.6640625" style="13" customWidth="1"/>
    <col min="7562" max="7562" width="0.5546875" style="13" customWidth="1"/>
    <col min="7563" max="7563" width="14.6640625" style="13" customWidth="1"/>
    <col min="7564" max="7807" width="10.6640625" style="13"/>
    <col min="7808" max="7809" width="1.6640625" style="13" customWidth="1"/>
    <col min="7810" max="7810" width="25.44140625" style="13" customWidth="1"/>
    <col min="7811" max="7811" width="7" style="13" bestFit="1" customWidth="1"/>
    <col min="7812" max="7812" width="1" style="13" customWidth="1"/>
    <col min="7813" max="7813" width="14.6640625" style="13" customWidth="1"/>
    <col min="7814" max="7814" width="0.5546875" style="13" customWidth="1"/>
    <col min="7815" max="7815" width="14.6640625" style="13" customWidth="1"/>
    <col min="7816" max="7816" width="0.5546875" style="13" customWidth="1"/>
    <col min="7817" max="7817" width="14.6640625" style="13" customWidth="1"/>
    <col min="7818" max="7818" width="0.5546875" style="13" customWidth="1"/>
    <col min="7819" max="7819" width="14.6640625" style="13" customWidth="1"/>
    <col min="7820" max="8063" width="10.6640625" style="13"/>
    <col min="8064" max="8065" width="1.6640625" style="13" customWidth="1"/>
    <col min="8066" max="8066" width="25.44140625" style="13" customWidth="1"/>
    <col min="8067" max="8067" width="7" style="13" bestFit="1" customWidth="1"/>
    <col min="8068" max="8068" width="1" style="13" customWidth="1"/>
    <col min="8069" max="8069" width="14.6640625" style="13" customWidth="1"/>
    <col min="8070" max="8070" width="0.5546875" style="13" customWidth="1"/>
    <col min="8071" max="8071" width="14.6640625" style="13" customWidth="1"/>
    <col min="8072" max="8072" width="0.5546875" style="13" customWidth="1"/>
    <col min="8073" max="8073" width="14.6640625" style="13" customWidth="1"/>
    <col min="8074" max="8074" width="0.5546875" style="13" customWidth="1"/>
    <col min="8075" max="8075" width="14.6640625" style="13" customWidth="1"/>
    <col min="8076" max="8319" width="10.6640625" style="13"/>
    <col min="8320" max="8321" width="1.6640625" style="13" customWidth="1"/>
    <col min="8322" max="8322" width="25.44140625" style="13" customWidth="1"/>
    <col min="8323" max="8323" width="7" style="13" bestFit="1" customWidth="1"/>
    <col min="8324" max="8324" width="1" style="13" customWidth="1"/>
    <col min="8325" max="8325" width="14.6640625" style="13" customWidth="1"/>
    <col min="8326" max="8326" width="0.5546875" style="13" customWidth="1"/>
    <col min="8327" max="8327" width="14.6640625" style="13" customWidth="1"/>
    <col min="8328" max="8328" width="0.5546875" style="13" customWidth="1"/>
    <col min="8329" max="8329" width="14.6640625" style="13" customWidth="1"/>
    <col min="8330" max="8330" width="0.5546875" style="13" customWidth="1"/>
    <col min="8331" max="8331" width="14.6640625" style="13" customWidth="1"/>
    <col min="8332" max="8575" width="10.6640625" style="13"/>
    <col min="8576" max="8577" width="1.6640625" style="13" customWidth="1"/>
    <col min="8578" max="8578" width="25.44140625" style="13" customWidth="1"/>
    <col min="8579" max="8579" width="7" style="13" bestFit="1" customWidth="1"/>
    <col min="8580" max="8580" width="1" style="13" customWidth="1"/>
    <col min="8581" max="8581" width="14.6640625" style="13" customWidth="1"/>
    <col min="8582" max="8582" width="0.5546875" style="13" customWidth="1"/>
    <col min="8583" max="8583" width="14.6640625" style="13" customWidth="1"/>
    <col min="8584" max="8584" width="0.5546875" style="13" customWidth="1"/>
    <col min="8585" max="8585" width="14.6640625" style="13" customWidth="1"/>
    <col min="8586" max="8586" width="0.5546875" style="13" customWidth="1"/>
    <col min="8587" max="8587" width="14.6640625" style="13" customWidth="1"/>
    <col min="8588" max="8831" width="10.6640625" style="13"/>
    <col min="8832" max="8833" width="1.6640625" style="13" customWidth="1"/>
    <col min="8834" max="8834" width="25.44140625" style="13" customWidth="1"/>
    <col min="8835" max="8835" width="7" style="13" bestFit="1" customWidth="1"/>
    <col min="8836" max="8836" width="1" style="13" customWidth="1"/>
    <col min="8837" max="8837" width="14.6640625" style="13" customWidth="1"/>
    <col min="8838" max="8838" width="0.5546875" style="13" customWidth="1"/>
    <col min="8839" max="8839" width="14.6640625" style="13" customWidth="1"/>
    <col min="8840" max="8840" width="0.5546875" style="13" customWidth="1"/>
    <col min="8841" max="8841" width="14.6640625" style="13" customWidth="1"/>
    <col min="8842" max="8842" width="0.5546875" style="13" customWidth="1"/>
    <col min="8843" max="8843" width="14.6640625" style="13" customWidth="1"/>
    <col min="8844" max="9087" width="10.6640625" style="13"/>
    <col min="9088" max="9089" width="1.6640625" style="13" customWidth="1"/>
    <col min="9090" max="9090" width="25.44140625" style="13" customWidth="1"/>
    <col min="9091" max="9091" width="7" style="13" bestFit="1" customWidth="1"/>
    <col min="9092" max="9092" width="1" style="13" customWidth="1"/>
    <col min="9093" max="9093" width="14.6640625" style="13" customWidth="1"/>
    <col min="9094" max="9094" width="0.5546875" style="13" customWidth="1"/>
    <col min="9095" max="9095" width="14.6640625" style="13" customWidth="1"/>
    <col min="9096" max="9096" width="0.5546875" style="13" customWidth="1"/>
    <col min="9097" max="9097" width="14.6640625" style="13" customWidth="1"/>
    <col min="9098" max="9098" width="0.5546875" style="13" customWidth="1"/>
    <col min="9099" max="9099" width="14.6640625" style="13" customWidth="1"/>
    <col min="9100" max="9343" width="10.6640625" style="13"/>
    <col min="9344" max="9345" width="1.6640625" style="13" customWidth="1"/>
    <col min="9346" max="9346" width="25.44140625" style="13" customWidth="1"/>
    <col min="9347" max="9347" width="7" style="13" bestFit="1" customWidth="1"/>
    <col min="9348" max="9348" width="1" style="13" customWidth="1"/>
    <col min="9349" max="9349" width="14.6640625" style="13" customWidth="1"/>
    <col min="9350" max="9350" width="0.5546875" style="13" customWidth="1"/>
    <col min="9351" max="9351" width="14.6640625" style="13" customWidth="1"/>
    <col min="9352" max="9352" width="0.5546875" style="13" customWidth="1"/>
    <col min="9353" max="9353" width="14.6640625" style="13" customWidth="1"/>
    <col min="9354" max="9354" width="0.5546875" style="13" customWidth="1"/>
    <col min="9355" max="9355" width="14.6640625" style="13" customWidth="1"/>
    <col min="9356" max="9599" width="10.6640625" style="13"/>
    <col min="9600" max="9601" width="1.6640625" style="13" customWidth="1"/>
    <col min="9602" max="9602" width="25.44140625" style="13" customWidth="1"/>
    <col min="9603" max="9603" width="7" style="13" bestFit="1" customWidth="1"/>
    <col min="9604" max="9604" width="1" style="13" customWidth="1"/>
    <col min="9605" max="9605" width="14.6640625" style="13" customWidth="1"/>
    <col min="9606" max="9606" width="0.5546875" style="13" customWidth="1"/>
    <col min="9607" max="9607" width="14.6640625" style="13" customWidth="1"/>
    <col min="9608" max="9608" width="0.5546875" style="13" customWidth="1"/>
    <col min="9609" max="9609" width="14.6640625" style="13" customWidth="1"/>
    <col min="9610" max="9610" width="0.5546875" style="13" customWidth="1"/>
    <col min="9611" max="9611" width="14.6640625" style="13" customWidth="1"/>
    <col min="9612" max="9855" width="10.6640625" style="13"/>
    <col min="9856" max="9857" width="1.6640625" style="13" customWidth="1"/>
    <col min="9858" max="9858" width="25.44140625" style="13" customWidth="1"/>
    <col min="9859" max="9859" width="7" style="13" bestFit="1" customWidth="1"/>
    <col min="9860" max="9860" width="1" style="13" customWidth="1"/>
    <col min="9861" max="9861" width="14.6640625" style="13" customWidth="1"/>
    <col min="9862" max="9862" width="0.5546875" style="13" customWidth="1"/>
    <col min="9863" max="9863" width="14.6640625" style="13" customWidth="1"/>
    <col min="9864" max="9864" width="0.5546875" style="13" customWidth="1"/>
    <col min="9865" max="9865" width="14.6640625" style="13" customWidth="1"/>
    <col min="9866" max="9866" width="0.5546875" style="13" customWidth="1"/>
    <col min="9867" max="9867" width="14.6640625" style="13" customWidth="1"/>
    <col min="9868" max="10111" width="10.6640625" style="13"/>
    <col min="10112" max="10113" width="1.6640625" style="13" customWidth="1"/>
    <col min="10114" max="10114" width="25.44140625" style="13" customWidth="1"/>
    <col min="10115" max="10115" width="7" style="13" bestFit="1" customWidth="1"/>
    <col min="10116" max="10116" width="1" style="13" customWidth="1"/>
    <col min="10117" max="10117" width="14.6640625" style="13" customWidth="1"/>
    <col min="10118" max="10118" width="0.5546875" style="13" customWidth="1"/>
    <col min="10119" max="10119" width="14.6640625" style="13" customWidth="1"/>
    <col min="10120" max="10120" width="0.5546875" style="13" customWidth="1"/>
    <col min="10121" max="10121" width="14.6640625" style="13" customWidth="1"/>
    <col min="10122" max="10122" width="0.5546875" style="13" customWidth="1"/>
    <col min="10123" max="10123" width="14.6640625" style="13" customWidth="1"/>
    <col min="10124" max="10367" width="10.6640625" style="13"/>
    <col min="10368" max="10369" width="1.6640625" style="13" customWidth="1"/>
    <col min="10370" max="10370" width="25.44140625" style="13" customWidth="1"/>
    <col min="10371" max="10371" width="7" style="13" bestFit="1" customWidth="1"/>
    <col min="10372" max="10372" width="1" style="13" customWidth="1"/>
    <col min="10373" max="10373" width="14.6640625" style="13" customWidth="1"/>
    <col min="10374" max="10374" width="0.5546875" style="13" customWidth="1"/>
    <col min="10375" max="10375" width="14.6640625" style="13" customWidth="1"/>
    <col min="10376" max="10376" width="0.5546875" style="13" customWidth="1"/>
    <col min="10377" max="10377" width="14.6640625" style="13" customWidth="1"/>
    <col min="10378" max="10378" width="0.5546875" style="13" customWidth="1"/>
    <col min="10379" max="10379" width="14.6640625" style="13" customWidth="1"/>
    <col min="10380" max="10623" width="10.6640625" style="13"/>
    <col min="10624" max="10625" width="1.6640625" style="13" customWidth="1"/>
    <col min="10626" max="10626" width="25.44140625" style="13" customWidth="1"/>
    <col min="10627" max="10627" width="7" style="13" bestFit="1" customWidth="1"/>
    <col min="10628" max="10628" width="1" style="13" customWidth="1"/>
    <col min="10629" max="10629" width="14.6640625" style="13" customWidth="1"/>
    <col min="10630" max="10630" width="0.5546875" style="13" customWidth="1"/>
    <col min="10631" max="10631" width="14.6640625" style="13" customWidth="1"/>
    <col min="10632" max="10632" width="0.5546875" style="13" customWidth="1"/>
    <col min="10633" max="10633" width="14.6640625" style="13" customWidth="1"/>
    <col min="10634" max="10634" width="0.5546875" style="13" customWidth="1"/>
    <col min="10635" max="10635" width="14.6640625" style="13" customWidth="1"/>
    <col min="10636" max="10879" width="10.6640625" style="13"/>
    <col min="10880" max="10881" width="1.6640625" style="13" customWidth="1"/>
    <col min="10882" max="10882" width="25.44140625" style="13" customWidth="1"/>
    <col min="10883" max="10883" width="7" style="13" bestFit="1" customWidth="1"/>
    <col min="10884" max="10884" width="1" style="13" customWidth="1"/>
    <col min="10885" max="10885" width="14.6640625" style="13" customWidth="1"/>
    <col min="10886" max="10886" width="0.5546875" style="13" customWidth="1"/>
    <col min="10887" max="10887" width="14.6640625" style="13" customWidth="1"/>
    <col min="10888" max="10888" width="0.5546875" style="13" customWidth="1"/>
    <col min="10889" max="10889" width="14.6640625" style="13" customWidth="1"/>
    <col min="10890" max="10890" width="0.5546875" style="13" customWidth="1"/>
    <col min="10891" max="10891" width="14.6640625" style="13" customWidth="1"/>
    <col min="10892" max="11135" width="10.6640625" style="13"/>
    <col min="11136" max="11137" width="1.6640625" style="13" customWidth="1"/>
    <col min="11138" max="11138" width="25.44140625" style="13" customWidth="1"/>
    <col min="11139" max="11139" width="7" style="13" bestFit="1" customWidth="1"/>
    <col min="11140" max="11140" width="1" style="13" customWidth="1"/>
    <col min="11141" max="11141" width="14.6640625" style="13" customWidth="1"/>
    <col min="11142" max="11142" width="0.5546875" style="13" customWidth="1"/>
    <col min="11143" max="11143" width="14.6640625" style="13" customWidth="1"/>
    <col min="11144" max="11144" width="0.5546875" style="13" customWidth="1"/>
    <col min="11145" max="11145" width="14.6640625" style="13" customWidth="1"/>
    <col min="11146" max="11146" width="0.5546875" style="13" customWidth="1"/>
    <col min="11147" max="11147" width="14.6640625" style="13" customWidth="1"/>
    <col min="11148" max="11391" width="10.6640625" style="13"/>
    <col min="11392" max="11393" width="1.6640625" style="13" customWidth="1"/>
    <col min="11394" max="11394" width="25.44140625" style="13" customWidth="1"/>
    <col min="11395" max="11395" width="7" style="13" bestFit="1" customWidth="1"/>
    <col min="11396" max="11396" width="1" style="13" customWidth="1"/>
    <col min="11397" max="11397" width="14.6640625" style="13" customWidth="1"/>
    <col min="11398" max="11398" width="0.5546875" style="13" customWidth="1"/>
    <col min="11399" max="11399" width="14.6640625" style="13" customWidth="1"/>
    <col min="11400" max="11400" width="0.5546875" style="13" customWidth="1"/>
    <col min="11401" max="11401" width="14.6640625" style="13" customWidth="1"/>
    <col min="11402" max="11402" width="0.5546875" style="13" customWidth="1"/>
    <col min="11403" max="11403" width="14.6640625" style="13" customWidth="1"/>
    <col min="11404" max="11647" width="10.6640625" style="13"/>
    <col min="11648" max="11649" width="1.6640625" style="13" customWidth="1"/>
    <col min="11650" max="11650" width="25.44140625" style="13" customWidth="1"/>
    <col min="11651" max="11651" width="7" style="13" bestFit="1" customWidth="1"/>
    <col min="11652" max="11652" width="1" style="13" customWidth="1"/>
    <col min="11653" max="11653" width="14.6640625" style="13" customWidth="1"/>
    <col min="11654" max="11654" width="0.5546875" style="13" customWidth="1"/>
    <col min="11655" max="11655" width="14.6640625" style="13" customWidth="1"/>
    <col min="11656" max="11656" width="0.5546875" style="13" customWidth="1"/>
    <col min="11657" max="11657" width="14.6640625" style="13" customWidth="1"/>
    <col min="11658" max="11658" width="0.5546875" style="13" customWidth="1"/>
    <col min="11659" max="11659" width="14.6640625" style="13" customWidth="1"/>
    <col min="11660" max="11903" width="10.6640625" style="13"/>
    <col min="11904" max="11905" width="1.6640625" style="13" customWidth="1"/>
    <col min="11906" max="11906" width="25.44140625" style="13" customWidth="1"/>
    <col min="11907" max="11907" width="7" style="13" bestFit="1" customWidth="1"/>
    <col min="11908" max="11908" width="1" style="13" customWidth="1"/>
    <col min="11909" max="11909" width="14.6640625" style="13" customWidth="1"/>
    <col min="11910" max="11910" width="0.5546875" style="13" customWidth="1"/>
    <col min="11911" max="11911" width="14.6640625" style="13" customWidth="1"/>
    <col min="11912" max="11912" width="0.5546875" style="13" customWidth="1"/>
    <col min="11913" max="11913" width="14.6640625" style="13" customWidth="1"/>
    <col min="11914" max="11914" width="0.5546875" style="13" customWidth="1"/>
    <col min="11915" max="11915" width="14.6640625" style="13" customWidth="1"/>
    <col min="11916" max="12159" width="10.6640625" style="13"/>
    <col min="12160" max="12161" width="1.6640625" style="13" customWidth="1"/>
    <col min="12162" max="12162" width="25.44140625" style="13" customWidth="1"/>
    <col min="12163" max="12163" width="7" style="13" bestFit="1" customWidth="1"/>
    <col min="12164" max="12164" width="1" style="13" customWidth="1"/>
    <col min="12165" max="12165" width="14.6640625" style="13" customWidth="1"/>
    <col min="12166" max="12166" width="0.5546875" style="13" customWidth="1"/>
    <col min="12167" max="12167" width="14.6640625" style="13" customWidth="1"/>
    <col min="12168" max="12168" width="0.5546875" style="13" customWidth="1"/>
    <col min="12169" max="12169" width="14.6640625" style="13" customWidth="1"/>
    <col min="12170" max="12170" width="0.5546875" style="13" customWidth="1"/>
    <col min="12171" max="12171" width="14.6640625" style="13" customWidth="1"/>
    <col min="12172" max="12415" width="10.6640625" style="13"/>
    <col min="12416" max="12417" width="1.6640625" style="13" customWidth="1"/>
    <col min="12418" max="12418" width="25.44140625" style="13" customWidth="1"/>
    <col min="12419" max="12419" width="7" style="13" bestFit="1" customWidth="1"/>
    <col min="12420" max="12420" width="1" style="13" customWidth="1"/>
    <col min="12421" max="12421" width="14.6640625" style="13" customWidth="1"/>
    <col min="12422" max="12422" width="0.5546875" style="13" customWidth="1"/>
    <col min="12423" max="12423" width="14.6640625" style="13" customWidth="1"/>
    <col min="12424" max="12424" width="0.5546875" style="13" customWidth="1"/>
    <col min="12425" max="12425" width="14.6640625" style="13" customWidth="1"/>
    <col min="12426" max="12426" width="0.5546875" style="13" customWidth="1"/>
    <col min="12427" max="12427" width="14.6640625" style="13" customWidth="1"/>
    <col min="12428" max="12671" width="10.6640625" style="13"/>
    <col min="12672" max="12673" width="1.6640625" style="13" customWidth="1"/>
    <col min="12674" max="12674" width="25.44140625" style="13" customWidth="1"/>
    <col min="12675" max="12675" width="7" style="13" bestFit="1" customWidth="1"/>
    <col min="12676" max="12676" width="1" style="13" customWidth="1"/>
    <col min="12677" max="12677" width="14.6640625" style="13" customWidth="1"/>
    <col min="12678" max="12678" width="0.5546875" style="13" customWidth="1"/>
    <col min="12679" max="12679" width="14.6640625" style="13" customWidth="1"/>
    <col min="12680" max="12680" width="0.5546875" style="13" customWidth="1"/>
    <col min="12681" max="12681" width="14.6640625" style="13" customWidth="1"/>
    <col min="12682" max="12682" width="0.5546875" style="13" customWidth="1"/>
    <col min="12683" max="12683" width="14.6640625" style="13" customWidth="1"/>
    <col min="12684" max="12927" width="10.6640625" style="13"/>
    <col min="12928" max="12929" width="1.6640625" style="13" customWidth="1"/>
    <col min="12930" max="12930" width="25.44140625" style="13" customWidth="1"/>
    <col min="12931" max="12931" width="7" style="13" bestFit="1" customWidth="1"/>
    <col min="12932" max="12932" width="1" style="13" customWidth="1"/>
    <col min="12933" max="12933" width="14.6640625" style="13" customWidth="1"/>
    <col min="12934" max="12934" width="0.5546875" style="13" customWidth="1"/>
    <col min="12935" max="12935" width="14.6640625" style="13" customWidth="1"/>
    <col min="12936" max="12936" width="0.5546875" style="13" customWidth="1"/>
    <col min="12937" max="12937" width="14.6640625" style="13" customWidth="1"/>
    <col min="12938" max="12938" width="0.5546875" style="13" customWidth="1"/>
    <col min="12939" max="12939" width="14.6640625" style="13" customWidth="1"/>
    <col min="12940" max="13183" width="10.6640625" style="13"/>
    <col min="13184" max="13185" width="1.6640625" style="13" customWidth="1"/>
    <col min="13186" max="13186" width="25.44140625" style="13" customWidth="1"/>
    <col min="13187" max="13187" width="7" style="13" bestFit="1" customWidth="1"/>
    <col min="13188" max="13188" width="1" style="13" customWidth="1"/>
    <col min="13189" max="13189" width="14.6640625" style="13" customWidth="1"/>
    <col min="13190" max="13190" width="0.5546875" style="13" customWidth="1"/>
    <col min="13191" max="13191" width="14.6640625" style="13" customWidth="1"/>
    <col min="13192" max="13192" width="0.5546875" style="13" customWidth="1"/>
    <col min="13193" max="13193" width="14.6640625" style="13" customWidth="1"/>
    <col min="13194" max="13194" width="0.5546875" style="13" customWidth="1"/>
    <col min="13195" max="13195" width="14.6640625" style="13" customWidth="1"/>
    <col min="13196" max="13439" width="10.6640625" style="13"/>
    <col min="13440" max="13441" width="1.6640625" style="13" customWidth="1"/>
    <col min="13442" max="13442" width="25.44140625" style="13" customWidth="1"/>
    <col min="13443" max="13443" width="7" style="13" bestFit="1" customWidth="1"/>
    <col min="13444" max="13444" width="1" style="13" customWidth="1"/>
    <col min="13445" max="13445" width="14.6640625" style="13" customWidth="1"/>
    <col min="13446" max="13446" width="0.5546875" style="13" customWidth="1"/>
    <col min="13447" max="13447" width="14.6640625" style="13" customWidth="1"/>
    <col min="13448" max="13448" width="0.5546875" style="13" customWidth="1"/>
    <col min="13449" max="13449" width="14.6640625" style="13" customWidth="1"/>
    <col min="13450" max="13450" width="0.5546875" style="13" customWidth="1"/>
    <col min="13451" max="13451" width="14.6640625" style="13" customWidth="1"/>
    <col min="13452" max="13695" width="10.6640625" style="13"/>
    <col min="13696" max="13697" width="1.6640625" style="13" customWidth="1"/>
    <col min="13698" max="13698" width="25.44140625" style="13" customWidth="1"/>
    <col min="13699" max="13699" width="7" style="13" bestFit="1" customWidth="1"/>
    <col min="13700" max="13700" width="1" style="13" customWidth="1"/>
    <col min="13701" max="13701" width="14.6640625" style="13" customWidth="1"/>
    <col min="13702" max="13702" width="0.5546875" style="13" customWidth="1"/>
    <col min="13703" max="13703" width="14.6640625" style="13" customWidth="1"/>
    <col min="13704" max="13704" width="0.5546875" style="13" customWidth="1"/>
    <col min="13705" max="13705" width="14.6640625" style="13" customWidth="1"/>
    <col min="13706" max="13706" width="0.5546875" style="13" customWidth="1"/>
    <col min="13707" max="13707" width="14.6640625" style="13" customWidth="1"/>
    <col min="13708" max="13951" width="10.6640625" style="13"/>
    <col min="13952" max="13953" width="1.6640625" style="13" customWidth="1"/>
    <col min="13954" max="13954" width="25.44140625" style="13" customWidth="1"/>
    <col min="13955" max="13955" width="7" style="13" bestFit="1" customWidth="1"/>
    <col min="13956" max="13956" width="1" style="13" customWidth="1"/>
    <col min="13957" max="13957" width="14.6640625" style="13" customWidth="1"/>
    <col min="13958" max="13958" width="0.5546875" style="13" customWidth="1"/>
    <col min="13959" max="13959" width="14.6640625" style="13" customWidth="1"/>
    <col min="13960" max="13960" width="0.5546875" style="13" customWidth="1"/>
    <col min="13961" max="13961" width="14.6640625" style="13" customWidth="1"/>
    <col min="13962" max="13962" width="0.5546875" style="13" customWidth="1"/>
    <col min="13963" max="13963" width="14.6640625" style="13" customWidth="1"/>
    <col min="13964" max="14207" width="10.6640625" style="13"/>
    <col min="14208" max="14209" width="1.6640625" style="13" customWidth="1"/>
    <col min="14210" max="14210" width="25.44140625" style="13" customWidth="1"/>
    <col min="14211" max="14211" width="7" style="13" bestFit="1" customWidth="1"/>
    <col min="14212" max="14212" width="1" style="13" customWidth="1"/>
    <col min="14213" max="14213" width="14.6640625" style="13" customWidth="1"/>
    <col min="14214" max="14214" width="0.5546875" style="13" customWidth="1"/>
    <col min="14215" max="14215" width="14.6640625" style="13" customWidth="1"/>
    <col min="14216" max="14216" width="0.5546875" style="13" customWidth="1"/>
    <col min="14217" max="14217" width="14.6640625" style="13" customWidth="1"/>
    <col min="14218" max="14218" width="0.5546875" style="13" customWidth="1"/>
    <col min="14219" max="14219" width="14.6640625" style="13" customWidth="1"/>
    <col min="14220" max="14463" width="10.6640625" style="13"/>
    <col min="14464" max="14465" width="1.6640625" style="13" customWidth="1"/>
    <col min="14466" max="14466" width="25.44140625" style="13" customWidth="1"/>
    <col min="14467" max="14467" width="7" style="13" bestFit="1" customWidth="1"/>
    <col min="14468" max="14468" width="1" style="13" customWidth="1"/>
    <col min="14469" max="14469" width="14.6640625" style="13" customWidth="1"/>
    <col min="14470" max="14470" width="0.5546875" style="13" customWidth="1"/>
    <col min="14471" max="14471" width="14.6640625" style="13" customWidth="1"/>
    <col min="14472" max="14472" width="0.5546875" style="13" customWidth="1"/>
    <col min="14473" max="14473" width="14.6640625" style="13" customWidth="1"/>
    <col min="14474" max="14474" width="0.5546875" style="13" customWidth="1"/>
    <col min="14475" max="14475" width="14.6640625" style="13" customWidth="1"/>
    <col min="14476" max="14719" width="10.6640625" style="13"/>
    <col min="14720" max="14721" width="1.6640625" style="13" customWidth="1"/>
    <col min="14722" max="14722" width="25.44140625" style="13" customWidth="1"/>
    <col min="14723" max="14723" width="7" style="13" bestFit="1" customWidth="1"/>
    <col min="14724" max="14724" width="1" style="13" customWidth="1"/>
    <col min="14725" max="14725" width="14.6640625" style="13" customWidth="1"/>
    <col min="14726" max="14726" width="0.5546875" style="13" customWidth="1"/>
    <col min="14727" max="14727" width="14.6640625" style="13" customWidth="1"/>
    <col min="14728" max="14728" width="0.5546875" style="13" customWidth="1"/>
    <col min="14729" max="14729" width="14.6640625" style="13" customWidth="1"/>
    <col min="14730" max="14730" width="0.5546875" style="13" customWidth="1"/>
    <col min="14731" max="14731" width="14.6640625" style="13" customWidth="1"/>
    <col min="14732" max="14975" width="10.6640625" style="13"/>
    <col min="14976" max="14977" width="1.6640625" style="13" customWidth="1"/>
    <col min="14978" max="14978" width="25.44140625" style="13" customWidth="1"/>
    <col min="14979" max="14979" width="7" style="13" bestFit="1" customWidth="1"/>
    <col min="14980" max="14980" width="1" style="13" customWidth="1"/>
    <col min="14981" max="14981" width="14.6640625" style="13" customWidth="1"/>
    <col min="14982" max="14982" width="0.5546875" style="13" customWidth="1"/>
    <col min="14983" max="14983" width="14.6640625" style="13" customWidth="1"/>
    <col min="14984" max="14984" width="0.5546875" style="13" customWidth="1"/>
    <col min="14985" max="14985" width="14.6640625" style="13" customWidth="1"/>
    <col min="14986" max="14986" width="0.5546875" style="13" customWidth="1"/>
    <col min="14987" max="14987" width="14.6640625" style="13" customWidth="1"/>
    <col min="14988" max="15231" width="10.6640625" style="13"/>
    <col min="15232" max="15233" width="1.6640625" style="13" customWidth="1"/>
    <col min="15234" max="15234" width="25.44140625" style="13" customWidth="1"/>
    <col min="15235" max="15235" width="7" style="13" bestFit="1" customWidth="1"/>
    <col min="15236" max="15236" width="1" style="13" customWidth="1"/>
    <col min="15237" max="15237" width="14.6640625" style="13" customWidth="1"/>
    <col min="15238" max="15238" width="0.5546875" style="13" customWidth="1"/>
    <col min="15239" max="15239" width="14.6640625" style="13" customWidth="1"/>
    <col min="15240" max="15240" width="0.5546875" style="13" customWidth="1"/>
    <col min="15241" max="15241" width="14.6640625" style="13" customWidth="1"/>
    <col min="15242" max="15242" width="0.5546875" style="13" customWidth="1"/>
    <col min="15243" max="15243" width="14.6640625" style="13" customWidth="1"/>
    <col min="15244" max="15487" width="10.6640625" style="13"/>
    <col min="15488" max="15489" width="1.6640625" style="13" customWidth="1"/>
    <col min="15490" max="15490" width="25.44140625" style="13" customWidth="1"/>
    <col min="15491" max="15491" width="7" style="13" bestFit="1" customWidth="1"/>
    <col min="15492" max="15492" width="1" style="13" customWidth="1"/>
    <col min="15493" max="15493" width="14.6640625" style="13" customWidth="1"/>
    <col min="15494" max="15494" width="0.5546875" style="13" customWidth="1"/>
    <col min="15495" max="15495" width="14.6640625" style="13" customWidth="1"/>
    <col min="15496" max="15496" width="0.5546875" style="13" customWidth="1"/>
    <col min="15497" max="15497" width="14.6640625" style="13" customWidth="1"/>
    <col min="15498" max="15498" width="0.5546875" style="13" customWidth="1"/>
    <col min="15499" max="15499" width="14.6640625" style="13" customWidth="1"/>
    <col min="15500" max="15743" width="10.6640625" style="13"/>
    <col min="15744" max="15745" width="1.6640625" style="13" customWidth="1"/>
    <col min="15746" max="15746" width="25.44140625" style="13" customWidth="1"/>
    <col min="15747" max="15747" width="7" style="13" bestFit="1" customWidth="1"/>
    <col min="15748" max="15748" width="1" style="13" customWidth="1"/>
    <col min="15749" max="15749" width="14.6640625" style="13" customWidth="1"/>
    <col min="15750" max="15750" width="0.5546875" style="13" customWidth="1"/>
    <col min="15751" max="15751" width="14.6640625" style="13" customWidth="1"/>
    <col min="15752" max="15752" width="0.5546875" style="13" customWidth="1"/>
    <col min="15753" max="15753" width="14.6640625" style="13" customWidth="1"/>
    <col min="15754" max="15754" width="0.5546875" style="13" customWidth="1"/>
    <col min="15755" max="15755" width="14.6640625" style="13" customWidth="1"/>
    <col min="15756" max="16384" width="10.6640625" style="13"/>
  </cols>
  <sheetData>
    <row r="1" spans="1:12" s="220" customFormat="1" ht="21.75" customHeight="1">
      <c r="A1" s="1" t="s">
        <v>110</v>
      </c>
      <c r="F1" s="2"/>
      <c r="G1" s="3"/>
      <c r="H1" s="2"/>
      <c r="I1" s="3"/>
      <c r="J1" s="2"/>
      <c r="K1" s="3"/>
      <c r="L1" s="2"/>
    </row>
    <row r="2" spans="1:12" s="220" customFormat="1" ht="21.75" customHeight="1">
      <c r="A2" s="1" t="s">
        <v>0</v>
      </c>
      <c r="D2" s="4"/>
      <c r="F2" s="2"/>
      <c r="G2" s="3"/>
      <c r="H2" s="2"/>
      <c r="I2" s="3"/>
      <c r="J2" s="2"/>
      <c r="K2" s="3"/>
      <c r="L2" s="2"/>
    </row>
    <row r="3" spans="1:12" s="220" customFormat="1" ht="21.75" customHeight="1">
      <c r="A3" s="5" t="s">
        <v>137</v>
      </c>
      <c r="B3" s="6"/>
      <c r="C3" s="6"/>
      <c r="D3" s="6"/>
      <c r="E3" s="6"/>
      <c r="F3" s="7"/>
      <c r="G3" s="7"/>
      <c r="H3" s="7"/>
      <c r="I3" s="8"/>
      <c r="J3" s="7"/>
      <c r="K3" s="8"/>
      <c r="L3" s="7"/>
    </row>
    <row r="4" spans="1:12" s="220" customFormat="1" ht="21.75" customHeight="1">
      <c r="A4" s="9"/>
      <c r="B4" s="10"/>
      <c r="C4" s="10"/>
      <c r="D4" s="10"/>
      <c r="E4" s="10"/>
      <c r="F4" s="11"/>
      <c r="G4" s="12"/>
      <c r="H4" s="11"/>
      <c r="I4" s="12"/>
      <c r="J4" s="11"/>
      <c r="K4" s="12"/>
      <c r="L4" s="11"/>
    </row>
    <row r="5" spans="1:12" ht="21.75" customHeight="1">
      <c r="C5" s="220"/>
      <c r="D5" s="14"/>
      <c r="E5" s="14"/>
      <c r="F5" s="222" t="s">
        <v>54</v>
      </c>
      <c r="G5" s="222"/>
      <c r="H5" s="222"/>
      <c r="I5" s="15"/>
      <c r="J5" s="222" t="s">
        <v>55</v>
      </c>
      <c r="K5" s="222"/>
      <c r="L5" s="222"/>
    </row>
    <row r="6" spans="1:12" ht="21.75" customHeight="1">
      <c r="C6" s="220"/>
      <c r="D6" s="14"/>
      <c r="E6" s="14"/>
      <c r="F6" s="16" t="s">
        <v>57</v>
      </c>
      <c r="G6" s="17"/>
      <c r="H6" s="16" t="s">
        <v>83</v>
      </c>
      <c r="I6" s="17"/>
      <c r="J6" s="16" t="s">
        <v>57</v>
      </c>
      <c r="K6" s="17"/>
      <c r="L6" s="16" t="s">
        <v>58</v>
      </c>
    </row>
    <row r="7" spans="1:12" ht="21.75" customHeight="1">
      <c r="C7" s="220"/>
      <c r="D7" s="14"/>
      <c r="E7" s="14"/>
      <c r="F7" s="16" t="s">
        <v>89</v>
      </c>
      <c r="G7" s="17"/>
      <c r="H7" s="16" t="s">
        <v>59</v>
      </c>
      <c r="I7" s="17"/>
      <c r="J7" s="16" t="s">
        <v>89</v>
      </c>
      <c r="K7" s="17"/>
      <c r="L7" s="16" t="s">
        <v>59</v>
      </c>
    </row>
    <row r="8" spans="1:12" s="18" customFormat="1" ht="21.75" customHeight="1">
      <c r="C8" s="10"/>
      <c r="D8" s="19"/>
      <c r="E8" s="19"/>
      <c r="F8" s="16" t="s">
        <v>111</v>
      </c>
      <c r="G8" s="20"/>
      <c r="H8" s="16" t="s">
        <v>56</v>
      </c>
      <c r="I8" s="20"/>
      <c r="J8" s="16" t="s">
        <v>111</v>
      </c>
      <c r="K8" s="20"/>
      <c r="L8" s="16" t="s">
        <v>56</v>
      </c>
    </row>
    <row r="9" spans="1:12" s="18" customFormat="1" ht="21.75" customHeight="1">
      <c r="C9" s="10"/>
      <c r="D9" s="21" t="s">
        <v>1</v>
      </c>
      <c r="E9" s="19"/>
      <c r="F9" s="22" t="s">
        <v>66</v>
      </c>
      <c r="G9" s="20"/>
      <c r="H9" s="22" t="s">
        <v>66</v>
      </c>
      <c r="I9" s="20"/>
      <c r="J9" s="22" t="s">
        <v>66</v>
      </c>
      <c r="K9" s="20"/>
      <c r="L9" s="22" t="s">
        <v>66</v>
      </c>
    </row>
    <row r="10" spans="1:12" ht="8.1" customHeight="1">
      <c r="C10" s="23"/>
      <c r="D10" s="24"/>
      <c r="E10" s="25"/>
      <c r="F10" s="26"/>
      <c r="G10" s="27"/>
      <c r="H10" s="16"/>
      <c r="I10" s="27"/>
      <c r="J10" s="26"/>
      <c r="K10" s="27"/>
      <c r="L10" s="16"/>
    </row>
    <row r="11" spans="1:12" ht="21.75" customHeight="1">
      <c r="A11" s="14" t="s">
        <v>2</v>
      </c>
      <c r="C11" s="220"/>
      <c r="D11" s="220"/>
      <c r="E11" s="220"/>
      <c r="F11" s="28"/>
      <c r="G11" s="29"/>
      <c r="H11" s="30"/>
      <c r="I11" s="29"/>
      <c r="J11" s="28"/>
      <c r="K11" s="29"/>
      <c r="L11" s="30"/>
    </row>
    <row r="12" spans="1:12" ht="8.1" customHeight="1">
      <c r="A12" s="14"/>
      <c r="C12" s="220"/>
      <c r="D12" s="220"/>
      <c r="E12" s="220"/>
      <c r="F12" s="28"/>
      <c r="G12" s="29"/>
      <c r="H12" s="30"/>
      <c r="I12" s="29"/>
      <c r="J12" s="28"/>
      <c r="K12" s="29"/>
      <c r="L12" s="30"/>
    </row>
    <row r="13" spans="1:12" ht="21.75" customHeight="1">
      <c r="A13" s="14" t="s">
        <v>3</v>
      </c>
      <c r="C13" s="31"/>
      <c r="D13" s="32"/>
      <c r="E13" s="32"/>
      <c r="F13" s="33"/>
      <c r="G13" s="34"/>
      <c r="H13" s="35"/>
      <c r="I13" s="34"/>
      <c r="J13" s="33"/>
      <c r="K13" s="34"/>
      <c r="L13" s="35"/>
    </row>
    <row r="14" spans="1:12" ht="8.1" customHeight="1">
      <c r="A14" s="14"/>
      <c r="C14" s="220"/>
      <c r="D14" s="220"/>
      <c r="E14" s="220"/>
      <c r="F14" s="28"/>
      <c r="G14" s="29"/>
      <c r="H14" s="30"/>
      <c r="I14" s="29"/>
      <c r="J14" s="28"/>
      <c r="K14" s="29"/>
      <c r="L14" s="30"/>
    </row>
    <row r="15" spans="1:12" ht="18.600000000000001">
      <c r="A15" s="13" t="s">
        <v>4</v>
      </c>
      <c r="C15" s="31"/>
      <c r="D15" s="32"/>
      <c r="E15" s="32"/>
      <c r="F15" s="36">
        <v>43206198</v>
      </c>
      <c r="G15" s="37"/>
      <c r="H15" s="38">
        <v>34692894</v>
      </c>
      <c r="I15" s="37"/>
      <c r="J15" s="36">
        <v>16603835</v>
      </c>
      <c r="K15" s="37"/>
      <c r="L15" s="38">
        <v>8836346</v>
      </c>
    </row>
    <row r="16" spans="1:12" ht="18.600000000000001">
      <c r="A16" s="13" t="s">
        <v>112</v>
      </c>
      <c r="C16" s="31"/>
      <c r="D16" s="32"/>
      <c r="E16" s="32"/>
      <c r="F16" s="36">
        <v>66447460</v>
      </c>
      <c r="G16" s="37"/>
      <c r="H16" s="38">
        <v>105708361</v>
      </c>
      <c r="I16" s="37"/>
      <c r="J16" s="36">
        <v>40787831</v>
      </c>
      <c r="K16" s="37"/>
      <c r="L16" s="38">
        <v>48856533</v>
      </c>
    </row>
    <row r="17" spans="1:12" ht="18.600000000000001">
      <c r="A17" s="13" t="s">
        <v>113</v>
      </c>
      <c r="C17" s="31"/>
      <c r="D17" s="32"/>
      <c r="E17" s="32"/>
      <c r="F17" s="36"/>
      <c r="G17" s="37"/>
      <c r="H17" s="38"/>
      <c r="I17" s="37"/>
      <c r="J17" s="36"/>
      <c r="K17" s="37"/>
      <c r="L17" s="38"/>
    </row>
    <row r="18" spans="1:12" ht="18.600000000000001">
      <c r="B18" s="13" t="s">
        <v>114</v>
      </c>
      <c r="C18" s="31"/>
      <c r="D18" s="39" t="s">
        <v>115</v>
      </c>
      <c r="E18" s="32"/>
      <c r="F18" s="36">
        <v>29867534</v>
      </c>
      <c r="G18" s="37"/>
      <c r="H18" s="38">
        <v>22648357</v>
      </c>
      <c r="I18" s="37"/>
      <c r="J18" s="36">
        <v>16103257</v>
      </c>
      <c r="K18" s="37"/>
      <c r="L18" s="38">
        <v>9462080</v>
      </c>
    </row>
    <row r="19" spans="1:12" ht="18.600000000000001">
      <c r="A19" s="13" t="s">
        <v>116</v>
      </c>
      <c r="C19" s="31"/>
      <c r="D19" s="39"/>
      <c r="E19" s="32"/>
      <c r="F19" s="36"/>
      <c r="G19" s="37"/>
      <c r="H19" s="38"/>
      <c r="I19" s="37"/>
      <c r="J19" s="36"/>
      <c r="K19" s="37"/>
      <c r="L19" s="38"/>
    </row>
    <row r="20" spans="1:12" ht="18.600000000000001">
      <c r="B20" s="13" t="s">
        <v>117</v>
      </c>
      <c r="C20" s="31"/>
      <c r="D20" s="32"/>
      <c r="E20" s="32"/>
      <c r="F20" s="36"/>
      <c r="G20" s="37"/>
      <c r="H20" s="38"/>
      <c r="I20" s="37"/>
      <c r="J20" s="36"/>
      <c r="K20" s="37"/>
      <c r="L20" s="38"/>
    </row>
    <row r="21" spans="1:12" ht="18.600000000000001">
      <c r="B21" s="13" t="s">
        <v>118</v>
      </c>
      <c r="C21" s="31"/>
      <c r="D21" s="39" t="s">
        <v>119</v>
      </c>
      <c r="E21" s="32"/>
      <c r="F21" s="36">
        <v>95497073</v>
      </c>
      <c r="G21" s="37"/>
      <c r="H21" s="38">
        <v>36160282</v>
      </c>
      <c r="I21" s="37"/>
      <c r="J21" s="36">
        <v>86626602</v>
      </c>
      <c r="K21" s="37"/>
      <c r="L21" s="38">
        <v>20552331</v>
      </c>
    </row>
    <row r="22" spans="1:12" ht="18.600000000000001">
      <c r="A22" s="13" t="s">
        <v>180</v>
      </c>
      <c r="C22" s="31"/>
      <c r="D22" s="40">
        <v>22.3</v>
      </c>
      <c r="E22" s="32"/>
      <c r="F22" s="41">
        <v>0</v>
      </c>
      <c r="G22" s="37"/>
      <c r="H22" s="42">
        <v>0</v>
      </c>
      <c r="I22" s="37"/>
      <c r="J22" s="36">
        <v>2500000</v>
      </c>
      <c r="K22" s="37"/>
      <c r="L22" s="38">
        <v>1000000</v>
      </c>
    </row>
    <row r="23" spans="1:12" ht="18.600000000000001">
      <c r="A23" s="13" t="s">
        <v>120</v>
      </c>
      <c r="C23" s="31"/>
      <c r="D23" s="40">
        <v>13.3</v>
      </c>
      <c r="E23" s="32"/>
      <c r="F23" s="41">
        <v>0</v>
      </c>
      <c r="G23" s="37"/>
      <c r="H23" s="42">
        <v>0</v>
      </c>
      <c r="I23" s="37"/>
      <c r="J23" s="41">
        <v>0</v>
      </c>
      <c r="K23" s="37"/>
      <c r="L23" s="38">
        <v>22999310</v>
      </c>
    </row>
    <row r="24" spans="1:12" ht="18.600000000000001">
      <c r="A24" s="13" t="s">
        <v>5</v>
      </c>
      <c r="C24" s="31"/>
      <c r="D24" s="32"/>
      <c r="E24" s="32"/>
      <c r="F24" s="43">
        <v>5822405</v>
      </c>
      <c r="G24" s="37"/>
      <c r="H24" s="44">
        <v>1620974</v>
      </c>
      <c r="I24" s="37"/>
      <c r="J24" s="43">
        <v>5561830</v>
      </c>
      <c r="K24" s="37"/>
      <c r="L24" s="44">
        <v>102130</v>
      </c>
    </row>
    <row r="25" spans="1:12" ht="8.1" customHeight="1">
      <c r="A25" s="14"/>
      <c r="C25" s="220"/>
      <c r="D25" s="220"/>
      <c r="E25" s="220"/>
      <c r="F25" s="28"/>
      <c r="G25" s="29"/>
      <c r="H25" s="30"/>
      <c r="I25" s="29"/>
      <c r="J25" s="28"/>
      <c r="K25" s="45"/>
      <c r="L25" s="35"/>
    </row>
    <row r="26" spans="1:12" ht="21.75" customHeight="1">
      <c r="A26" s="14" t="s">
        <v>6</v>
      </c>
      <c r="C26" s="31"/>
      <c r="D26" s="32"/>
      <c r="E26" s="32"/>
      <c r="F26" s="46">
        <f>SUM(F15:F24)</f>
        <v>240840670</v>
      </c>
      <c r="G26" s="34"/>
      <c r="H26" s="47">
        <f>SUM(H15:H24)</f>
        <v>200830868</v>
      </c>
      <c r="I26" s="34"/>
      <c r="J26" s="46">
        <f>SUM(J15:J24)</f>
        <v>168183355</v>
      </c>
      <c r="K26" s="45"/>
      <c r="L26" s="47">
        <f>SUM(L15:L24)</f>
        <v>111808730</v>
      </c>
    </row>
    <row r="27" spans="1:12" ht="21.75" customHeight="1">
      <c r="C27" s="31"/>
      <c r="D27" s="32"/>
      <c r="E27" s="32"/>
      <c r="F27" s="48"/>
      <c r="G27" s="34"/>
      <c r="H27" s="49"/>
      <c r="I27" s="34"/>
      <c r="J27" s="48"/>
      <c r="K27" s="45"/>
      <c r="L27" s="35"/>
    </row>
    <row r="28" spans="1:12" ht="21.75" customHeight="1">
      <c r="A28" s="14" t="s">
        <v>7</v>
      </c>
      <c r="C28" s="31"/>
      <c r="D28" s="32"/>
      <c r="E28" s="32"/>
      <c r="F28" s="33"/>
      <c r="G28" s="34"/>
      <c r="H28" s="35"/>
      <c r="I28" s="34"/>
      <c r="J28" s="33"/>
      <c r="K28" s="45"/>
      <c r="L28" s="35"/>
    </row>
    <row r="29" spans="1:12" ht="8.1" customHeight="1">
      <c r="A29" s="14"/>
      <c r="C29" s="220"/>
      <c r="D29" s="220"/>
      <c r="E29" s="220"/>
      <c r="F29" s="28"/>
      <c r="G29" s="29"/>
      <c r="H29" s="30"/>
      <c r="I29" s="29"/>
      <c r="J29" s="28"/>
      <c r="K29" s="45"/>
      <c r="L29" s="35"/>
    </row>
    <row r="30" spans="1:12" ht="18.600000000000001">
      <c r="A30" s="13" t="s">
        <v>78</v>
      </c>
      <c r="C30" s="31"/>
      <c r="D30" s="32">
        <v>13</v>
      </c>
      <c r="E30" s="50"/>
      <c r="F30" s="41">
        <v>0</v>
      </c>
      <c r="G30" s="51"/>
      <c r="H30" s="42">
        <v>0</v>
      </c>
      <c r="I30" s="51"/>
      <c r="J30" s="33">
        <v>246709400</v>
      </c>
      <c r="K30" s="52"/>
      <c r="L30" s="49">
        <v>246709400</v>
      </c>
    </row>
    <row r="31" spans="1:12" ht="18.600000000000001">
      <c r="A31" s="13" t="s">
        <v>67</v>
      </c>
      <c r="C31" s="31"/>
      <c r="D31" s="32">
        <v>14</v>
      </c>
      <c r="E31" s="50"/>
      <c r="F31" s="33">
        <v>1142441</v>
      </c>
      <c r="G31" s="51"/>
      <c r="H31" s="35">
        <v>1014502</v>
      </c>
      <c r="I31" s="51"/>
      <c r="J31" s="33">
        <v>910530</v>
      </c>
      <c r="K31" s="52"/>
      <c r="L31" s="49">
        <v>594878</v>
      </c>
    </row>
    <row r="32" spans="1:12" ht="18.600000000000001">
      <c r="A32" s="13" t="s">
        <v>121</v>
      </c>
      <c r="C32" s="31"/>
      <c r="D32" s="32">
        <v>15</v>
      </c>
      <c r="E32" s="50"/>
      <c r="F32" s="33">
        <v>1037851</v>
      </c>
      <c r="G32" s="51"/>
      <c r="H32" s="42">
        <v>0</v>
      </c>
      <c r="I32" s="51"/>
      <c r="J32" s="33">
        <v>1037851</v>
      </c>
      <c r="K32" s="52"/>
      <c r="L32" s="42">
        <v>0</v>
      </c>
    </row>
    <row r="33" spans="1:12" ht="18.600000000000001">
      <c r="A33" s="13" t="s">
        <v>81</v>
      </c>
      <c r="C33" s="31"/>
      <c r="D33" s="32">
        <v>16</v>
      </c>
      <c r="E33" s="50"/>
      <c r="F33" s="33">
        <v>4788917</v>
      </c>
      <c r="G33" s="51"/>
      <c r="H33" s="35">
        <v>5148581</v>
      </c>
      <c r="I33" s="51"/>
      <c r="J33" s="33">
        <v>8719</v>
      </c>
      <c r="K33" s="52"/>
      <c r="L33" s="49">
        <v>10695</v>
      </c>
    </row>
    <row r="34" spans="1:12" ht="18.600000000000001">
      <c r="A34" s="13" t="s">
        <v>76</v>
      </c>
      <c r="C34" s="31"/>
      <c r="D34" s="39" t="s">
        <v>175</v>
      </c>
      <c r="E34" s="50"/>
      <c r="F34" s="33">
        <v>217306476</v>
      </c>
      <c r="G34" s="51"/>
      <c r="H34" s="35">
        <v>217306476</v>
      </c>
      <c r="I34" s="51"/>
      <c r="J34" s="41">
        <v>0</v>
      </c>
      <c r="K34" s="52"/>
      <c r="L34" s="42">
        <v>0</v>
      </c>
    </row>
    <row r="35" spans="1:12" ht="18.600000000000001">
      <c r="A35" s="13" t="s">
        <v>84</v>
      </c>
      <c r="C35" s="31"/>
      <c r="D35" s="32"/>
      <c r="E35" s="50"/>
      <c r="F35" s="33">
        <v>2288220</v>
      </c>
      <c r="G35" s="51"/>
      <c r="H35" s="35">
        <v>1990126</v>
      </c>
      <c r="I35" s="51"/>
      <c r="J35" s="33">
        <v>914408</v>
      </c>
      <c r="K35" s="52"/>
      <c r="L35" s="49">
        <v>724691</v>
      </c>
    </row>
    <row r="36" spans="1:12" ht="18.600000000000001">
      <c r="A36" s="13" t="s">
        <v>8</v>
      </c>
      <c r="C36" s="31"/>
      <c r="D36" s="53"/>
      <c r="E36" s="53"/>
      <c r="F36" s="46">
        <v>13272813</v>
      </c>
      <c r="G36" s="54"/>
      <c r="H36" s="47">
        <v>16846389</v>
      </c>
      <c r="I36" s="54"/>
      <c r="J36" s="46">
        <v>9865882</v>
      </c>
      <c r="K36" s="54"/>
      <c r="L36" s="47">
        <v>9767442</v>
      </c>
    </row>
    <row r="37" spans="1:12" ht="8.1" customHeight="1">
      <c r="A37" s="14"/>
      <c r="C37" s="220"/>
      <c r="D37" s="220"/>
      <c r="E37" s="220"/>
      <c r="F37" s="33"/>
      <c r="G37" s="29"/>
      <c r="H37" s="35"/>
      <c r="I37" s="29"/>
      <c r="J37" s="33"/>
      <c r="K37" s="45"/>
      <c r="L37" s="35"/>
    </row>
    <row r="38" spans="1:12" ht="21.75" customHeight="1">
      <c r="A38" s="14" t="s">
        <v>9</v>
      </c>
      <c r="C38" s="31"/>
      <c r="E38" s="32"/>
      <c r="F38" s="46">
        <f>SUM(F30:F36)</f>
        <v>239836718</v>
      </c>
      <c r="G38" s="34"/>
      <c r="H38" s="47">
        <f>SUM(H30:H36)</f>
        <v>242306074</v>
      </c>
      <c r="I38" s="34"/>
      <c r="J38" s="46">
        <f>SUM(J30:J36)</f>
        <v>259446790</v>
      </c>
      <c r="K38" s="45"/>
      <c r="L38" s="47">
        <f>SUM(L30:L37)</f>
        <v>257807106</v>
      </c>
    </row>
    <row r="39" spans="1:12" ht="8.1" customHeight="1">
      <c r="A39" s="14"/>
      <c r="C39" s="220"/>
      <c r="D39" s="220"/>
      <c r="E39" s="220"/>
      <c r="F39" s="33"/>
      <c r="G39" s="29"/>
      <c r="H39" s="35"/>
      <c r="I39" s="29"/>
      <c r="J39" s="33"/>
      <c r="K39" s="45"/>
      <c r="L39" s="35"/>
    </row>
    <row r="40" spans="1:12" ht="21.75" customHeight="1" thickBot="1">
      <c r="A40" s="14" t="s">
        <v>10</v>
      </c>
      <c r="C40" s="31"/>
      <c r="D40" s="32"/>
      <c r="E40" s="32"/>
      <c r="F40" s="55">
        <f>F26+F38</f>
        <v>480677388</v>
      </c>
      <c r="G40" s="34"/>
      <c r="H40" s="56">
        <f>H26+H38</f>
        <v>443136942</v>
      </c>
      <c r="I40" s="34"/>
      <c r="J40" s="55">
        <f>J26+J38</f>
        <v>427630145</v>
      </c>
      <c r="K40" s="45"/>
      <c r="L40" s="56">
        <f>L26+L38</f>
        <v>369615836</v>
      </c>
    </row>
    <row r="41" spans="1:12" ht="21.75" customHeight="1" thickTop="1">
      <c r="A41" s="14"/>
      <c r="C41" s="31"/>
      <c r="D41" s="32"/>
      <c r="E41" s="32"/>
      <c r="F41" s="49"/>
      <c r="G41" s="34"/>
      <c r="H41" s="49"/>
      <c r="I41" s="34"/>
      <c r="J41" s="49"/>
      <c r="K41" s="45"/>
      <c r="L41" s="49"/>
    </row>
    <row r="42" spans="1:12" ht="19.5" customHeight="1">
      <c r="A42" s="14"/>
      <c r="C42" s="31"/>
      <c r="D42" s="32"/>
      <c r="E42" s="32"/>
      <c r="F42" s="49"/>
      <c r="G42" s="34"/>
      <c r="H42" s="49"/>
      <c r="I42" s="34"/>
      <c r="J42" s="49"/>
      <c r="K42" s="45"/>
      <c r="L42" s="49"/>
    </row>
    <row r="43" spans="1:12" ht="11.25" customHeight="1"/>
    <row r="44" spans="1:12" ht="21.75" customHeight="1">
      <c r="A44" s="223" t="s">
        <v>122</v>
      </c>
      <c r="B44" s="223"/>
      <c r="C44" s="223"/>
      <c r="D44" s="223"/>
      <c r="E44" s="223"/>
      <c r="F44" s="223"/>
      <c r="G44" s="223"/>
      <c r="H44" s="223"/>
      <c r="I44" s="223"/>
      <c r="J44" s="223"/>
      <c r="K44" s="223"/>
      <c r="L44" s="223"/>
    </row>
    <row r="45" spans="1:12" ht="16.5" customHeight="1">
      <c r="A45" s="59"/>
      <c r="B45" s="59"/>
      <c r="C45" s="59"/>
      <c r="D45" s="59"/>
      <c r="E45" s="59"/>
      <c r="F45" s="60"/>
      <c r="G45" s="61"/>
      <c r="H45" s="60"/>
      <c r="I45" s="61"/>
      <c r="J45" s="60"/>
      <c r="K45" s="61"/>
      <c r="L45" s="60"/>
    </row>
    <row r="46" spans="1:12" ht="21.9" customHeight="1">
      <c r="A46" s="62" t="s">
        <v>60</v>
      </c>
      <c r="B46" s="62"/>
      <c r="C46" s="62"/>
      <c r="D46" s="62"/>
      <c r="E46" s="62"/>
      <c r="F46" s="63"/>
      <c r="G46" s="64"/>
      <c r="H46" s="63"/>
      <c r="I46" s="64"/>
      <c r="J46" s="63"/>
      <c r="K46" s="64"/>
      <c r="L46" s="63"/>
    </row>
    <row r="47" spans="1:12" s="220" customFormat="1" ht="21.75" customHeight="1">
      <c r="A47" s="1" t="str">
        <f>A1</f>
        <v>บริษัท ไอแอนด์ไอ กรุ๊ป จำกัด (มหาชน)</v>
      </c>
      <c r="D47" s="4"/>
      <c r="F47" s="2"/>
      <c r="G47" s="3"/>
      <c r="H47" s="2"/>
      <c r="I47" s="3"/>
      <c r="J47" s="2"/>
      <c r="K47" s="3"/>
      <c r="L47" s="2"/>
    </row>
    <row r="48" spans="1:12" s="220" customFormat="1" ht="21.75" customHeight="1">
      <c r="A48" s="65" t="s">
        <v>0</v>
      </c>
      <c r="D48" s="4"/>
      <c r="F48" s="2"/>
      <c r="G48" s="3"/>
      <c r="H48" s="2"/>
      <c r="I48" s="3"/>
      <c r="J48" s="2"/>
      <c r="K48" s="3"/>
      <c r="L48" s="2"/>
    </row>
    <row r="49" spans="1:12" s="220" customFormat="1" ht="21.75" customHeight="1">
      <c r="A49" s="5" t="str">
        <f>A3</f>
        <v>ณ วันที่ 30 มิถุนายน พ.ศ. 2563</v>
      </c>
      <c r="B49" s="6"/>
      <c r="C49" s="6"/>
      <c r="D49" s="6"/>
      <c r="E49" s="6"/>
      <c r="F49" s="7"/>
      <c r="G49" s="8"/>
      <c r="H49" s="7"/>
      <c r="I49" s="8"/>
      <c r="J49" s="7"/>
      <c r="K49" s="8"/>
      <c r="L49" s="7"/>
    </row>
    <row r="50" spans="1:12" ht="21.75" customHeight="1">
      <c r="C50" s="220"/>
      <c r="J50" s="66"/>
      <c r="L50" s="66"/>
    </row>
    <row r="51" spans="1:12" ht="21.75" customHeight="1">
      <c r="C51" s="220"/>
      <c r="D51" s="14"/>
      <c r="E51" s="14"/>
      <c r="F51" s="222" t="s">
        <v>54</v>
      </c>
      <c r="G51" s="222"/>
      <c r="H51" s="222"/>
      <c r="I51" s="15"/>
      <c r="J51" s="222" t="s">
        <v>55</v>
      </c>
      <c r="K51" s="222"/>
      <c r="L51" s="222"/>
    </row>
    <row r="52" spans="1:12" ht="21.75" customHeight="1">
      <c r="C52" s="220"/>
      <c r="D52" s="14"/>
      <c r="E52" s="14"/>
      <c r="F52" s="16" t="s">
        <v>57</v>
      </c>
      <c r="G52" s="17"/>
      <c r="H52" s="16" t="s">
        <v>83</v>
      </c>
      <c r="I52" s="17"/>
      <c r="J52" s="16" t="s">
        <v>57</v>
      </c>
      <c r="K52" s="17"/>
      <c r="L52" s="16" t="s">
        <v>58</v>
      </c>
    </row>
    <row r="53" spans="1:12" ht="21.75" customHeight="1">
      <c r="C53" s="220"/>
      <c r="D53" s="14"/>
      <c r="E53" s="14"/>
      <c r="F53" s="16" t="s">
        <v>89</v>
      </c>
      <c r="G53" s="17"/>
      <c r="H53" s="16" t="s">
        <v>59</v>
      </c>
      <c r="I53" s="17"/>
      <c r="J53" s="16" t="s">
        <v>89</v>
      </c>
      <c r="K53" s="17"/>
      <c r="L53" s="16" t="s">
        <v>59</v>
      </c>
    </row>
    <row r="54" spans="1:12" s="18" customFormat="1" ht="21.75" customHeight="1">
      <c r="C54" s="10"/>
      <c r="D54" s="19"/>
      <c r="E54" s="19"/>
      <c r="F54" s="16" t="s">
        <v>111</v>
      </c>
      <c r="G54" s="20"/>
      <c r="H54" s="16" t="s">
        <v>56</v>
      </c>
      <c r="I54" s="20"/>
      <c r="J54" s="16" t="s">
        <v>111</v>
      </c>
      <c r="K54" s="20"/>
      <c r="L54" s="16" t="s">
        <v>56</v>
      </c>
    </row>
    <row r="55" spans="1:12" s="18" customFormat="1" ht="21.75" customHeight="1">
      <c r="C55" s="10"/>
      <c r="D55" s="21" t="s">
        <v>1</v>
      </c>
      <c r="E55" s="19"/>
      <c r="F55" s="22" t="s">
        <v>66</v>
      </c>
      <c r="G55" s="20"/>
      <c r="H55" s="22" t="s">
        <v>66</v>
      </c>
      <c r="I55" s="20"/>
      <c r="J55" s="22" t="s">
        <v>66</v>
      </c>
      <c r="K55" s="20"/>
      <c r="L55" s="22" t="s">
        <v>66</v>
      </c>
    </row>
    <row r="56" spans="1:12" ht="8.1" customHeight="1">
      <c r="D56" s="24"/>
      <c r="E56" s="24"/>
      <c r="F56" s="26"/>
      <c r="G56" s="27"/>
      <c r="H56" s="16"/>
      <c r="I56" s="27"/>
      <c r="J56" s="26"/>
      <c r="K56" s="27"/>
      <c r="L56" s="16"/>
    </row>
    <row r="57" spans="1:12" ht="21.75" customHeight="1">
      <c r="A57" s="14" t="s">
        <v>30</v>
      </c>
      <c r="C57" s="220"/>
      <c r="D57" s="4"/>
      <c r="E57" s="220"/>
      <c r="F57" s="28"/>
      <c r="G57" s="29"/>
      <c r="H57" s="30"/>
      <c r="I57" s="29"/>
      <c r="J57" s="28"/>
      <c r="K57" s="29"/>
      <c r="L57" s="30"/>
    </row>
    <row r="58" spans="1:12" ht="8.1" customHeight="1">
      <c r="A58" s="14"/>
      <c r="C58" s="220"/>
      <c r="D58" s="220"/>
      <c r="E58" s="220"/>
      <c r="F58" s="28"/>
      <c r="G58" s="29"/>
      <c r="H58" s="30"/>
      <c r="I58" s="29"/>
      <c r="J58" s="28"/>
      <c r="K58" s="29"/>
      <c r="L58" s="30"/>
    </row>
    <row r="59" spans="1:12" ht="21.75" customHeight="1">
      <c r="A59" s="14" t="s">
        <v>11</v>
      </c>
      <c r="C59" s="31"/>
      <c r="D59" s="67"/>
      <c r="E59" s="32"/>
      <c r="F59" s="33"/>
      <c r="G59" s="34"/>
      <c r="H59" s="35"/>
      <c r="I59" s="34"/>
      <c r="J59" s="33"/>
      <c r="K59" s="34"/>
      <c r="L59" s="35"/>
    </row>
    <row r="60" spans="1:12" ht="8.1" customHeight="1">
      <c r="A60" s="14"/>
      <c r="C60" s="220"/>
      <c r="D60" s="220"/>
      <c r="E60" s="220"/>
      <c r="F60" s="28"/>
      <c r="G60" s="29"/>
      <c r="H60" s="30"/>
      <c r="I60" s="29"/>
      <c r="J60" s="28"/>
      <c r="K60" s="29"/>
      <c r="L60" s="30"/>
    </row>
    <row r="61" spans="1:12" ht="21.75" customHeight="1">
      <c r="A61" s="13" t="s">
        <v>12</v>
      </c>
      <c r="D61" s="32">
        <v>17</v>
      </c>
      <c r="E61" s="32"/>
      <c r="F61" s="33">
        <v>41815882</v>
      </c>
      <c r="G61" s="68"/>
      <c r="H61" s="35">
        <v>60949856</v>
      </c>
      <c r="I61" s="68"/>
      <c r="J61" s="48">
        <v>31741657</v>
      </c>
      <c r="K61" s="68"/>
      <c r="L61" s="35">
        <v>16504892</v>
      </c>
    </row>
    <row r="62" spans="1:12" ht="21.75" customHeight="1">
      <c r="A62" s="13" t="s">
        <v>123</v>
      </c>
      <c r="D62" s="32"/>
      <c r="E62" s="32"/>
      <c r="F62" s="33"/>
      <c r="G62" s="68"/>
      <c r="H62" s="35"/>
      <c r="I62" s="68"/>
      <c r="J62" s="48"/>
      <c r="K62" s="68"/>
      <c r="L62" s="35"/>
    </row>
    <row r="63" spans="1:12" ht="21.75" customHeight="1">
      <c r="B63" s="13" t="s">
        <v>124</v>
      </c>
      <c r="C63" s="31"/>
      <c r="D63" s="39" t="s">
        <v>125</v>
      </c>
      <c r="E63" s="32"/>
      <c r="F63" s="221">
        <v>125684552</v>
      </c>
      <c r="G63" s="34"/>
      <c r="H63" s="35">
        <v>52728837</v>
      </c>
      <c r="I63" s="34"/>
      <c r="J63" s="33">
        <v>95523067</v>
      </c>
      <c r="K63" s="34"/>
      <c r="L63" s="69">
        <v>27490265</v>
      </c>
    </row>
    <row r="64" spans="1:12" ht="21.75" customHeight="1">
      <c r="A64" s="13" t="s">
        <v>126</v>
      </c>
      <c r="C64" s="31"/>
      <c r="D64" s="39"/>
      <c r="E64" s="32"/>
      <c r="F64" s="33"/>
      <c r="G64" s="34"/>
      <c r="H64" s="35"/>
      <c r="I64" s="34"/>
      <c r="J64" s="33"/>
      <c r="K64" s="34"/>
      <c r="L64" s="69"/>
    </row>
    <row r="65" spans="1:12" ht="21.75" customHeight="1">
      <c r="B65" s="13" t="s">
        <v>127</v>
      </c>
      <c r="C65" s="31"/>
      <c r="D65" s="32">
        <v>18</v>
      </c>
      <c r="E65" s="32"/>
      <c r="F65" s="41">
        <v>707871</v>
      </c>
      <c r="G65" s="51"/>
      <c r="H65" s="42">
        <v>0</v>
      </c>
      <c r="I65" s="51"/>
      <c r="J65" s="41">
        <v>707871</v>
      </c>
      <c r="K65" s="52"/>
      <c r="L65" s="42">
        <v>0</v>
      </c>
    </row>
    <row r="66" spans="1:12" ht="21.75" customHeight="1">
      <c r="A66" s="13" t="s">
        <v>128</v>
      </c>
      <c r="C66" s="31"/>
      <c r="D66" s="32"/>
      <c r="E66" s="32"/>
      <c r="F66" s="33">
        <v>1188310</v>
      </c>
      <c r="G66" s="34"/>
      <c r="H66" s="35">
        <v>838550</v>
      </c>
      <c r="I66" s="34"/>
      <c r="J66" s="33">
        <v>816204</v>
      </c>
      <c r="K66" s="34"/>
      <c r="L66" s="69">
        <v>816204</v>
      </c>
    </row>
    <row r="67" spans="1:12" ht="21.75" customHeight="1">
      <c r="A67" s="13" t="s">
        <v>13</v>
      </c>
      <c r="C67" s="31"/>
      <c r="D67" s="32"/>
      <c r="E67" s="32"/>
      <c r="F67" s="46">
        <v>6394311</v>
      </c>
      <c r="G67" s="34"/>
      <c r="H67" s="47">
        <v>12739259</v>
      </c>
      <c r="I67" s="34"/>
      <c r="J67" s="46">
        <v>3046198</v>
      </c>
      <c r="K67" s="34"/>
      <c r="L67" s="70">
        <v>6091069</v>
      </c>
    </row>
    <row r="68" spans="1:12" ht="8.1" customHeight="1">
      <c r="A68" s="14"/>
      <c r="C68" s="220"/>
      <c r="D68" s="220"/>
      <c r="E68" s="220"/>
      <c r="F68" s="33"/>
      <c r="G68" s="29"/>
      <c r="H68" s="35"/>
      <c r="I68" s="29"/>
      <c r="J68" s="33"/>
      <c r="K68" s="45"/>
      <c r="L68" s="35"/>
    </row>
    <row r="69" spans="1:12" ht="21.75" customHeight="1">
      <c r="A69" s="14" t="s">
        <v>14</v>
      </c>
      <c r="C69" s="31"/>
      <c r="D69" s="67"/>
      <c r="E69" s="67"/>
      <c r="F69" s="46">
        <f>SUM(F61:F68)</f>
        <v>175790926</v>
      </c>
      <c r="G69" s="34"/>
      <c r="H69" s="47">
        <f>SUM(H61:H68)</f>
        <v>127256502</v>
      </c>
      <c r="I69" s="34"/>
      <c r="J69" s="46">
        <f>SUM(J61:J68)</f>
        <v>131834997</v>
      </c>
      <c r="K69" s="45"/>
      <c r="L69" s="47">
        <f>SUM(L61:L68)</f>
        <v>50902430</v>
      </c>
    </row>
    <row r="70" spans="1:12" ht="21.75" customHeight="1">
      <c r="C70" s="31"/>
      <c r="D70" s="32"/>
      <c r="E70" s="67"/>
      <c r="F70" s="33"/>
      <c r="G70" s="45"/>
      <c r="H70" s="35"/>
      <c r="I70" s="45"/>
      <c r="J70" s="33"/>
      <c r="K70" s="45"/>
      <c r="L70" s="35"/>
    </row>
    <row r="71" spans="1:12" ht="21.75" customHeight="1">
      <c r="A71" s="14" t="s">
        <v>15</v>
      </c>
      <c r="C71" s="31"/>
      <c r="D71" s="67"/>
      <c r="E71" s="67"/>
      <c r="F71" s="33"/>
      <c r="G71" s="34"/>
      <c r="H71" s="35"/>
      <c r="I71" s="34"/>
      <c r="J71" s="33"/>
      <c r="K71" s="45"/>
      <c r="L71" s="35"/>
    </row>
    <row r="72" spans="1:12" ht="8.1" customHeight="1">
      <c r="A72" s="14"/>
      <c r="C72" s="220"/>
      <c r="D72" s="220"/>
      <c r="E72" s="220"/>
      <c r="F72" s="33"/>
      <c r="G72" s="29"/>
      <c r="H72" s="35"/>
      <c r="I72" s="29"/>
      <c r="J72" s="33"/>
      <c r="K72" s="45"/>
      <c r="L72" s="35"/>
    </row>
    <row r="73" spans="1:12" ht="21" customHeight="1">
      <c r="A73" s="13" t="s">
        <v>129</v>
      </c>
      <c r="C73" s="220"/>
      <c r="D73" s="220">
        <v>18</v>
      </c>
      <c r="E73" s="220"/>
      <c r="F73" s="33">
        <v>369776</v>
      </c>
      <c r="G73" s="29"/>
      <c r="H73" s="42">
        <v>0</v>
      </c>
      <c r="I73" s="29"/>
      <c r="J73" s="33">
        <v>369776</v>
      </c>
      <c r="K73" s="45"/>
      <c r="L73" s="42">
        <v>0</v>
      </c>
    </row>
    <row r="74" spans="1:12" ht="21.75" customHeight="1">
      <c r="A74" s="13" t="s">
        <v>68</v>
      </c>
      <c r="C74" s="220"/>
      <c r="D74" s="71" t="s">
        <v>125</v>
      </c>
      <c r="E74" s="220"/>
      <c r="F74" s="33">
        <v>4350959</v>
      </c>
      <c r="G74" s="29"/>
      <c r="H74" s="35">
        <v>5037258</v>
      </c>
      <c r="I74" s="29"/>
      <c r="J74" s="41">
        <v>0</v>
      </c>
      <c r="K74" s="45"/>
      <c r="L74" s="42">
        <v>0</v>
      </c>
    </row>
    <row r="75" spans="1:12" ht="21.75" customHeight="1">
      <c r="A75" s="13" t="s">
        <v>33</v>
      </c>
      <c r="C75" s="31"/>
      <c r="E75" s="67"/>
      <c r="F75" s="46">
        <v>14655953</v>
      </c>
      <c r="G75" s="52"/>
      <c r="H75" s="47">
        <v>12560049</v>
      </c>
      <c r="I75" s="52"/>
      <c r="J75" s="46">
        <v>6023041</v>
      </c>
      <c r="K75" s="54"/>
      <c r="L75" s="47">
        <v>5003477</v>
      </c>
    </row>
    <row r="76" spans="1:12" ht="8.1" customHeight="1">
      <c r="A76" s="14"/>
      <c r="C76" s="220"/>
      <c r="D76" s="220"/>
      <c r="E76" s="220"/>
      <c r="F76" s="33"/>
      <c r="G76" s="29"/>
      <c r="H76" s="35"/>
      <c r="I76" s="29"/>
      <c r="J76" s="33"/>
      <c r="K76" s="45"/>
      <c r="L76" s="35"/>
    </row>
    <row r="77" spans="1:12" ht="21.75" customHeight="1">
      <c r="A77" s="14" t="s">
        <v>16</v>
      </c>
      <c r="C77" s="31"/>
      <c r="D77" s="67"/>
      <c r="E77" s="67"/>
      <c r="F77" s="46">
        <f>SUM(F73:F76)</f>
        <v>19376688</v>
      </c>
      <c r="G77" s="34"/>
      <c r="H77" s="47">
        <f>SUM(H73:H76)</f>
        <v>17597307</v>
      </c>
      <c r="I77" s="34"/>
      <c r="J77" s="46">
        <f>SUM(J73:J76)</f>
        <v>6392817</v>
      </c>
      <c r="K77" s="45"/>
      <c r="L77" s="47">
        <f>SUM(L73:L76)</f>
        <v>5003477</v>
      </c>
    </row>
    <row r="78" spans="1:12" ht="8.1" customHeight="1">
      <c r="A78" s="14"/>
      <c r="C78" s="220"/>
      <c r="D78" s="220"/>
      <c r="E78" s="220"/>
      <c r="F78" s="33"/>
      <c r="G78" s="29"/>
      <c r="H78" s="35"/>
      <c r="I78" s="29"/>
      <c r="J78" s="33"/>
      <c r="K78" s="45"/>
      <c r="L78" s="35"/>
    </row>
    <row r="79" spans="1:12" ht="21.75" customHeight="1">
      <c r="A79" s="14" t="s">
        <v>17</v>
      </c>
      <c r="C79" s="31"/>
      <c r="D79" s="67"/>
      <c r="E79" s="67"/>
      <c r="F79" s="46">
        <f>F69+F77</f>
        <v>195167614</v>
      </c>
      <c r="G79" s="34"/>
      <c r="H79" s="47">
        <f>H69+H77</f>
        <v>144853809</v>
      </c>
      <c r="I79" s="34"/>
      <c r="J79" s="46">
        <f>J69+J77</f>
        <v>138227814</v>
      </c>
      <c r="K79" s="45"/>
      <c r="L79" s="47">
        <f>L69+L77</f>
        <v>55905907</v>
      </c>
    </row>
    <row r="80" spans="1:12" ht="21.75" customHeight="1">
      <c r="A80" s="14"/>
      <c r="C80" s="31"/>
      <c r="D80" s="67"/>
      <c r="E80" s="67"/>
      <c r="F80" s="35"/>
      <c r="G80" s="45"/>
      <c r="H80" s="35"/>
      <c r="I80" s="45"/>
      <c r="J80" s="35"/>
      <c r="K80" s="45"/>
      <c r="L80" s="49"/>
    </row>
    <row r="81" spans="1:12" ht="21.75" customHeight="1">
      <c r="A81" s="14"/>
      <c r="C81" s="31"/>
      <c r="D81" s="67"/>
      <c r="E81" s="67"/>
      <c r="F81" s="35"/>
      <c r="G81" s="45"/>
      <c r="H81" s="35"/>
      <c r="I81" s="45"/>
      <c r="J81" s="35"/>
      <c r="K81" s="45"/>
      <c r="L81" s="49"/>
    </row>
    <row r="82" spans="1:12" ht="21.75" customHeight="1">
      <c r="A82" s="14"/>
      <c r="C82" s="31"/>
      <c r="D82" s="67"/>
      <c r="E82" s="67"/>
      <c r="F82" s="35"/>
      <c r="G82" s="45"/>
      <c r="H82" s="35"/>
      <c r="I82" s="45"/>
      <c r="J82" s="35"/>
      <c r="K82" s="45"/>
      <c r="L82" s="49"/>
    </row>
    <row r="83" spans="1:12" ht="21.75" customHeight="1">
      <c r="A83" s="14"/>
      <c r="C83" s="31"/>
      <c r="D83" s="67"/>
      <c r="E83" s="67"/>
      <c r="F83" s="35"/>
      <c r="G83" s="45"/>
      <c r="H83" s="35"/>
      <c r="I83" s="45"/>
      <c r="J83" s="35"/>
      <c r="K83" s="45"/>
      <c r="L83" s="49"/>
    </row>
    <row r="84" spans="1:12" ht="21.75" customHeight="1">
      <c r="A84" s="14"/>
      <c r="C84" s="31"/>
      <c r="D84" s="67"/>
      <c r="E84" s="67"/>
      <c r="F84" s="66"/>
      <c r="G84" s="72"/>
      <c r="H84" s="66"/>
      <c r="I84" s="72"/>
      <c r="J84" s="66"/>
      <c r="K84" s="72"/>
      <c r="L84" s="73"/>
    </row>
    <row r="85" spans="1:12" ht="21.75" customHeight="1">
      <c r="A85" s="14"/>
      <c r="C85" s="31"/>
      <c r="D85" s="67"/>
      <c r="E85" s="67"/>
      <c r="F85" s="66"/>
      <c r="G85" s="72"/>
      <c r="H85" s="66"/>
      <c r="I85" s="72"/>
      <c r="J85" s="66"/>
      <c r="K85" s="72"/>
      <c r="L85" s="73"/>
    </row>
    <row r="86" spans="1:12" ht="21.75" customHeight="1">
      <c r="A86" s="14"/>
      <c r="C86" s="31"/>
      <c r="D86" s="67"/>
      <c r="E86" s="67"/>
      <c r="F86" s="66"/>
      <c r="G86" s="72"/>
      <c r="H86" s="66"/>
      <c r="I86" s="72"/>
      <c r="J86" s="66"/>
      <c r="K86" s="72"/>
      <c r="L86" s="73"/>
    </row>
    <row r="87" spans="1:12" ht="21.75" customHeight="1">
      <c r="A87" s="14"/>
      <c r="C87" s="31"/>
      <c r="D87" s="67"/>
      <c r="E87" s="67"/>
      <c r="F87" s="66"/>
      <c r="G87" s="72"/>
      <c r="H87" s="66"/>
      <c r="I87" s="72"/>
      <c r="J87" s="66"/>
      <c r="K87" s="72"/>
      <c r="L87" s="73"/>
    </row>
    <row r="88" spans="1:12" ht="18" customHeight="1">
      <c r="A88" s="14"/>
      <c r="C88" s="31"/>
      <c r="D88" s="67"/>
      <c r="E88" s="67"/>
      <c r="F88" s="66"/>
      <c r="G88" s="72"/>
      <c r="H88" s="66"/>
      <c r="I88" s="72"/>
      <c r="J88" s="66"/>
      <c r="K88" s="72"/>
      <c r="L88" s="73"/>
    </row>
    <row r="89" spans="1:12" ht="21.9" customHeight="1">
      <c r="A89" s="62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9" s="62"/>
      <c r="C89" s="62"/>
      <c r="D89" s="62"/>
      <c r="E89" s="62"/>
      <c r="F89" s="63"/>
      <c r="G89" s="64"/>
      <c r="H89" s="63"/>
      <c r="I89" s="64"/>
      <c r="J89" s="63"/>
      <c r="K89" s="64"/>
      <c r="L89" s="63"/>
    </row>
    <row r="90" spans="1:12" s="220" customFormat="1" ht="21.75" customHeight="1">
      <c r="A90" s="1" t="str">
        <f>A1</f>
        <v>บริษัท ไอแอนด์ไอ กรุ๊ป จำกัด (มหาชน)</v>
      </c>
      <c r="D90" s="4"/>
      <c r="F90" s="2"/>
      <c r="G90" s="3"/>
      <c r="H90" s="2"/>
      <c r="I90" s="3"/>
      <c r="J90" s="2"/>
      <c r="K90" s="3"/>
      <c r="L90" s="2"/>
    </row>
    <row r="91" spans="1:12" s="220" customFormat="1" ht="21.75" customHeight="1">
      <c r="A91" s="65" t="s">
        <v>0</v>
      </c>
      <c r="D91" s="4"/>
      <c r="F91" s="2"/>
      <c r="G91" s="3"/>
      <c r="H91" s="2"/>
      <c r="I91" s="3"/>
      <c r="J91" s="2"/>
      <c r="K91" s="3"/>
      <c r="L91" s="2"/>
    </row>
    <row r="92" spans="1:12" s="220" customFormat="1" ht="21.75" customHeight="1">
      <c r="A92" s="5" t="str">
        <f>+A3</f>
        <v>ณ วันที่ 30 มิถุนายน พ.ศ. 2563</v>
      </c>
      <c r="B92" s="6"/>
      <c r="C92" s="6"/>
      <c r="D92" s="6"/>
      <c r="E92" s="6"/>
      <c r="F92" s="7"/>
      <c r="G92" s="8"/>
      <c r="H92" s="7"/>
      <c r="I92" s="8"/>
      <c r="J92" s="7"/>
      <c r="K92" s="8"/>
      <c r="L92" s="7"/>
    </row>
    <row r="93" spans="1:12" ht="21.75" customHeight="1">
      <c r="C93" s="220"/>
      <c r="J93" s="66"/>
      <c r="L93" s="66"/>
    </row>
    <row r="94" spans="1:12" ht="21.75" customHeight="1">
      <c r="C94" s="220"/>
      <c r="D94" s="14"/>
      <c r="E94" s="14"/>
      <c r="F94" s="222" t="s">
        <v>54</v>
      </c>
      <c r="G94" s="222"/>
      <c r="H94" s="222"/>
      <c r="I94" s="15"/>
      <c r="J94" s="222" t="s">
        <v>55</v>
      </c>
      <c r="K94" s="222"/>
      <c r="L94" s="222"/>
    </row>
    <row r="95" spans="1:12" ht="21.75" customHeight="1">
      <c r="C95" s="220"/>
      <c r="D95" s="14"/>
      <c r="E95" s="14"/>
      <c r="F95" s="16" t="s">
        <v>57</v>
      </c>
      <c r="G95" s="17"/>
      <c r="H95" s="16" t="s">
        <v>83</v>
      </c>
      <c r="I95" s="17"/>
      <c r="J95" s="16" t="s">
        <v>57</v>
      </c>
      <c r="K95" s="17"/>
      <c r="L95" s="16" t="s">
        <v>58</v>
      </c>
    </row>
    <row r="96" spans="1:12" ht="21.75" customHeight="1">
      <c r="C96" s="220"/>
      <c r="D96" s="14"/>
      <c r="E96" s="14"/>
      <c r="F96" s="16" t="s">
        <v>89</v>
      </c>
      <c r="G96" s="17"/>
      <c r="H96" s="16" t="s">
        <v>59</v>
      </c>
      <c r="I96" s="17"/>
      <c r="J96" s="16" t="s">
        <v>89</v>
      </c>
      <c r="K96" s="17"/>
      <c r="L96" s="16" t="s">
        <v>59</v>
      </c>
    </row>
    <row r="97" spans="1:12" s="18" customFormat="1" ht="21.75" customHeight="1">
      <c r="C97" s="10"/>
      <c r="D97" s="19"/>
      <c r="E97" s="19"/>
      <c r="F97" s="16" t="s">
        <v>111</v>
      </c>
      <c r="G97" s="20"/>
      <c r="H97" s="16" t="s">
        <v>56</v>
      </c>
      <c r="I97" s="20"/>
      <c r="J97" s="16" t="s">
        <v>111</v>
      </c>
      <c r="K97" s="20"/>
      <c r="L97" s="16" t="s">
        <v>56</v>
      </c>
    </row>
    <row r="98" spans="1:12" s="18" customFormat="1" ht="21.75" customHeight="1">
      <c r="C98" s="10"/>
      <c r="D98" s="21" t="s">
        <v>1</v>
      </c>
      <c r="E98" s="19"/>
      <c r="F98" s="22" t="s">
        <v>66</v>
      </c>
      <c r="G98" s="20"/>
      <c r="H98" s="22" t="s">
        <v>66</v>
      </c>
      <c r="I98" s="20"/>
      <c r="J98" s="22" t="s">
        <v>66</v>
      </c>
      <c r="K98" s="20"/>
      <c r="L98" s="22" t="s">
        <v>66</v>
      </c>
    </row>
    <row r="99" spans="1:12" ht="8.1" customHeight="1">
      <c r="D99" s="24"/>
      <c r="E99" s="24"/>
      <c r="F99" s="26"/>
      <c r="G99" s="27"/>
      <c r="H99" s="16"/>
      <c r="I99" s="27"/>
      <c r="J99" s="26"/>
      <c r="K99" s="27"/>
      <c r="L99" s="16"/>
    </row>
    <row r="100" spans="1:12" ht="21.75" customHeight="1">
      <c r="A100" s="14" t="s">
        <v>130</v>
      </c>
      <c r="C100" s="220"/>
      <c r="D100" s="4"/>
      <c r="E100" s="220"/>
      <c r="F100" s="28"/>
      <c r="G100" s="29"/>
      <c r="H100" s="30"/>
      <c r="I100" s="29"/>
      <c r="J100" s="28"/>
      <c r="K100" s="29"/>
      <c r="L100" s="30"/>
    </row>
    <row r="101" spans="1:12" ht="8.1" customHeight="1">
      <c r="F101" s="74"/>
      <c r="G101" s="34"/>
      <c r="H101" s="69"/>
      <c r="I101" s="34"/>
      <c r="J101" s="74"/>
      <c r="K101" s="34"/>
      <c r="L101" s="69"/>
    </row>
    <row r="102" spans="1:12" ht="21.75" customHeight="1">
      <c r="A102" s="14" t="s">
        <v>29</v>
      </c>
      <c r="C102" s="31"/>
      <c r="D102" s="67"/>
      <c r="E102" s="67"/>
      <c r="F102" s="33"/>
      <c r="G102" s="34"/>
      <c r="H102" s="35"/>
      <c r="I102" s="34"/>
      <c r="J102" s="33"/>
      <c r="K102" s="45"/>
      <c r="L102" s="35"/>
    </row>
    <row r="103" spans="1:12" ht="8.1" customHeight="1">
      <c r="A103" s="14"/>
      <c r="C103" s="220"/>
      <c r="D103" s="220"/>
      <c r="E103" s="220"/>
      <c r="F103" s="33"/>
      <c r="G103" s="29"/>
      <c r="H103" s="35"/>
      <c r="I103" s="29"/>
      <c r="J103" s="33"/>
      <c r="K103" s="45"/>
      <c r="L103" s="35"/>
    </row>
    <row r="104" spans="1:12" ht="21.75" customHeight="1">
      <c r="A104" s="13" t="s">
        <v>18</v>
      </c>
      <c r="C104" s="31"/>
      <c r="D104" s="32"/>
      <c r="E104" s="67"/>
      <c r="F104" s="33"/>
      <c r="G104" s="34"/>
      <c r="H104" s="35"/>
      <c r="I104" s="34"/>
      <c r="J104" s="33"/>
      <c r="K104" s="45"/>
      <c r="L104" s="35"/>
    </row>
    <row r="105" spans="1:12" ht="21.75" customHeight="1">
      <c r="B105" s="13" t="s">
        <v>19</v>
      </c>
      <c r="C105" s="31"/>
      <c r="D105" s="67"/>
      <c r="E105" s="67"/>
      <c r="F105" s="33"/>
      <c r="G105" s="34"/>
      <c r="H105" s="35"/>
      <c r="I105" s="34"/>
      <c r="J105" s="33"/>
      <c r="K105" s="45"/>
      <c r="L105" s="35"/>
    </row>
    <row r="106" spans="1:12" ht="21.75" customHeight="1">
      <c r="C106" s="31" t="s">
        <v>131</v>
      </c>
      <c r="F106" s="33"/>
      <c r="G106" s="34"/>
      <c r="H106" s="35"/>
      <c r="I106" s="34"/>
      <c r="J106" s="33"/>
      <c r="K106" s="45"/>
      <c r="L106" s="35"/>
    </row>
    <row r="107" spans="1:12" ht="21.75" customHeight="1" thickBot="1">
      <c r="C107" s="13" t="s">
        <v>132</v>
      </c>
      <c r="F107" s="55">
        <v>50000000</v>
      </c>
      <c r="G107" s="42"/>
      <c r="H107" s="56">
        <v>50000000</v>
      </c>
      <c r="I107" s="42"/>
      <c r="J107" s="55">
        <v>50000000</v>
      </c>
      <c r="K107" s="45"/>
      <c r="L107" s="56">
        <v>50000000</v>
      </c>
    </row>
    <row r="108" spans="1:12" ht="8.1" customHeight="1" thickTop="1">
      <c r="D108" s="32"/>
      <c r="E108" s="67"/>
      <c r="F108" s="48"/>
      <c r="G108" s="42"/>
      <c r="H108" s="49"/>
      <c r="I108" s="42"/>
      <c r="J108" s="48"/>
      <c r="K108" s="45"/>
      <c r="L108" s="49"/>
    </row>
    <row r="109" spans="1:12" ht="21.75" customHeight="1">
      <c r="B109" s="13" t="s">
        <v>20</v>
      </c>
      <c r="C109" s="31"/>
      <c r="D109" s="67"/>
      <c r="E109" s="67"/>
      <c r="F109" s="33"/>
      <c r="G109" s="34"/>
      <c r="H109" s="35"/>
      <c r="I109" s="34"/>
      <c r="J109" s="33"/>
      <c r="K109" s="45"/>
      <c r="L109" s="35"/>
    </row>
    <row r="110" spans="1:12" ht="21.75" customHeight="1">
      <c r="C110" s="31" t="s">
        <v>133</v>
      </c>
      <c r="F110" s="33"/>
      <c r="G110" s="34"/>
      <c r="H110" s="35"/>
      <c r="I110" s="34"/>
      <c r="J110" s="33"/>
      <c r="K110" s="45"/>
      <c r="L110" s="69"/>
    </row>
    <row r="111" spans="1:12" ht="21.75" customHeight="1">
      <c r="C111" s="75" t="s">
        <v>134</v>
      </c>
      <c r="F111" s="48">
        <v>37500000</v>
      </c>
      <c r="G111" s="76"/>
      <c r="H111" s="49">
        <v>37500000</v>
      </c>
      <c r="I111" s="76"/>
      <c r="J111" s="48">
        <v>37500000</v>
      </c>
      <c r="K111" s="76"/>
      <c r="L111" s="49">
        <v>37500000</v>
      </c>
    </row>
    <row r="112" spans="1:12" ht="21.75" customHeight="1">
      <c r="A112" s="13" t="s">
        <v>74</v>
      </c>
      <c r="D112" s="32"/>
      <c r="E112" s="67"/>
      <c r="F112" s="48">
        <v>235710000</v>
      </c>
      <c r="G112" s="76"/>
      <c r="H112" s="49">
        <v>235710000</v>
      </c>
      <c r="I112" s="76"/>
      <c r="J112" s="48">
        <v>235710000</v>
      </c>
      <c r="K112" s="76"/>
      <c r="L112" s="49">
        <v>235710000</v>
      </c>
    </row>
    <row r="113" spans="1:12" ht="21.75" customHeight="1">
      <c r="A113" s="13" t="s">
        <v>21</v>
      </c>
      <c r="D113" s="32"/>
      <c r="E113" s="67"/>
      <c r="F113" s="48"/>
      <c r="G113" s="76"/>
      <c r="H113" s="49"/>
      <c r="I113" s="76"/>
      <c r="J113" s="48"/>
      <c r="K113" s="76"/>
      <c r="L113" s="49"/>
    </row>
    <row r="114" spans="1:12" ht="21.75" customHeight="1">
      <c r="B114" s="13" t="s">
        <v>135</v>
      </c>
      <c r="D114" s="32">
        <v>19</v>
      </c>
      <c r="F114" s="48">
        <v>4598828</v>
      </c>
      <c r="G114" s="52"/>
      <c r="H114" s="49">
        <v>3750000</v>
      </c>
      <c r="I114" s="52"/>
      <c r="J114" s="48">
        <v>4598828</v>
      </c>
      <c r="K114" s="76"/>
      <c r="L114" s="49">
        <v>3750000</v>
      </c>
    </row>
    <row r="115" spans="1:12" ht="21.75" customHeight="1">
      <c r="B115" s="13" t="s">
        <v>22</v>
      </c>
      <c r="D115" s="32"/>
      <c r="F115" s="46">
        <v>7699678</v>
      </c>
      <c r="G115" s="68"/>
      <c r="H115" s="47">
        <v>21322592</v>
      </c>
      <c r="I115" s="68"/>
      <c r="J115" s="46">
        <v>11593503</v>
      </c>
      <c r="K115" s="54"/>
      <c r="L115" s="47">
        <v>36749929</v>
      </c>
    </row>
    <row r="116" spans="1:12" ht="8.1" customHeight="1">
      <c r="A116" s="14"/>
      <c r="C116" s="220"/>
      <c r="D116" s="220"/>
      <c r="E116" s="220"/>
      <c r="F116" s="33"/>
      <c r="G116" s="29"/>
      <c r="H116" s="35"/>
      <c r="I116" s="29"/>
      <c r="J116" s="33"/>
      <c r="K116" s="45"/>
      <c r="L116" s="35"/>
    </row>
    <row r="117" spans="1:12" ht="21.75" customHeight="1">
      <c r="A117" s="13" t="s">
        <v>49</v>
      </c>
      <c r="E117" s="67"/>
      <c r="F117" s="48">
        <f>SUM(F111:F115)</f>
        <v>285508506</v>
      </c>
      <c r="G117" s="54"/>
      <c r="H117" s="49">
        <f>SUM(H111:H115)</f>
        <v>298282592</v>
      </c>
      <c r="I117" s="54"/>
      <c r="J117" s="48">
        <f>SUM(J111:J115)</f>
        <v>289402331</v>
      </c>
      <c r="K117" s="54"/>
      <c r="L117" s="49">
        <f>SUM(L111:L115)</f>
        <v>313709929</v>
      </c>
    </row>
    <row r="118" spans="1:12" ht="21.75" customHeight="1">
      <c r="A118" s="13" t="s">
        <v>48</v>
      </c>
      <c r="D118" s="32"/>
      <c r="E118" s="67"/>
      <c r="F118" s="46">
        <v>1268</v>
      </c>
      <c r="G118" s="54"/>
      <c r="H118" s="47">
        <v>541</v>
      </c>
      <c r="I118" s="54"/>
      <c r="J118" s="77">
        <v>0</v>
      </c>
      <c r="K118" s="54"/>
      <c r="L118" s="78">
        <v>0</v>
      </c>
    </row>
    <row r="119" spans="1:12" ht="8.1" customHeight="1">
      <c r="A119" s="14"/>
      <c r="C119" s="220"/>
      <c r="D119" s="220"/>
      <c r="E119" s="220"/>
      <c r="F119" s="33"/>
      <c r="G119" s="29"/>
      <c r="H119" s="35"/>
      <c r="I119" s="29"/>
      <c r="J119" s="33"/>
      <c r="K119" s="45"/>
      <c r="L119" s="35"/>
    </row>
    <row r="120" spans="1:12" ht="21.75" customHeight="1">
      <c r="A120" s="14" t="s">
        <v>31</v>
      </c>
      <c r="C120" s="31"/>
      <c r="D120" s="32"/>
      <c r="E120" s="67"/>
      <c r="F120" s="46">
        <f>SUM(F117:F118)</f>
        <v>285509774</v>
      </c>
      <c r="G120" s="34"/>
      <c r="H120" s="47">
        <f>SUM(H117:H118)</f>
        <v>298283133</v>
      </c>
      <c r="I120" s="34"/>
      <c r="J120" s="46">
        <f>SUM(J117:J118)</f>
        <v>289402331</v>
      </c>
      <c r="K120" s="45"/>
      <c r="L120" s="47">
        <f>SUM(L117:L118)</f>
        <v>313709929</v>
      </c>
    </row>
    <row r="121" spans="1:12" ht="8.1" customHeight="1">
      <c r="A121" s="14"/>
      <c r="C121" s="220"/>
      <c r="D121" s="220"/>
      <c r="E121" s="220"/>
      <c r="F121" s="33"/>
      <c r="G121" s="29"/>
      <c r="H121" s="35"/>
      <c r="I121" s="29"/>
      <c r="J121" s="33"/>
      <c r="K121" s="45"/>
      <c r="L121" s="35"/>
    </row>
    <row r="122" spans="1:12" ht="21.75" customHeight="1" thickBot="1">
      <c r="A122" s="14" t="s">
        <v>32</v>
      </c>
      <c r="C122" s="31"/>
      <c r="D122" s="32"/>
      <c r="E122" s="32"/>
      <c r="F122" s="55">
        <f>F79+F120</f>
        <v>480677388</v>
      </c>
      <c r="G122" s="34"/>
      <c r="H122" s="56">
        <f>H79+H120</f>
        <v>443136942</v>
      </c>
      <c r="I122" s="34"/>
      <c r="J122" s="55">
        <f>J79+J120</f>
        <v>427630145</v>
      </c>
      <c r="K122" s="45"/>
      <c r="L122" s="56">
        <f>L79+L120</f>
        <v>369615836</v>
      </c>
    </row>
    <row r="123" spans="1:12" ht="21.75" customHeight="1" thickTop="1">
      <c r="A123" s="14"/>
      <c r="C123" s="31"/>
      <c r="D123" s="32"/>
      <c r="E123" s="32"/>
      <c r="F123" s="49"/>
      <c r="G123" s="34"/>
      <c r="H123" s="49"/>
      <c r="I123" s="34"/>
      <c r="J123" s="49"/>
      <c r="K123" s="45"/>
      <c r="L123" s="49"/>
    </row>
    <row r="124" spans="1:12" ht="21.6" customHeight="1">
      <c r="A124" s="14"/>
      <c r="C124" s="31"/>
      <c r="D124" s="32"/>
      <c r="E124" s="32"/>
      <c r="F124" s="73"/>
      <c r="H124" s="73"/>
      <c r="J124" s="73"/>
      <c r="K124" s="72"/>
      <c r="L124" s="73"/>
    </row>
    <row r="125" spans="1:12" ht="21.75" customHeight="1">
      <c r="A125" s="14"/>
      <c r="C125" s="31"/>
      <c r="D125" s="32"/>
      <c r="E125" s="32"/>
      <c r="F125" s="73"/>
      <c r="H125" s="73"/>
      <c r="J125" s="73"/>
      <c r="K125" s="72"/>
      <c r="L125" s="73"/>
    </row>
    <row r="126" spans="1:12" ht="21.6" customHeight="1">
      <c r="A126" s="14"/>
      <c r="C126" s="31"/>
      <c r="D126" s="32"/>
      <c r="E126" s="32"/>
      <c r="F126" s="73"/>
      <c r="H126" s="73"/>
      <c r="J126" s="73"/>
      <c r="K126" s="72"/>
      <c r="L126" s="73"/>
    </row>
    <row r="127" spans="1:12" ht="21.75" customHeight="1">
      <c r="A127" s="14"/>
      <c r="C127" s="31"/>
      <c r="D127" s="32"/>
      <c r="E127" s="32"/>
      <c r="F127" s="73"/>
      <c r="H127" s="73"/>
      <c r="J127" s="73"/>
      <c r="K127" s="72"/>
      <c r="L127" s="73"/>
    </row>
    <row r="128" spans="1:12" ht="21.75" customHeight="1">
      <c r="A128" s="14"/>
      <c r="C128" s="31"/>
      <c r="D128" s="32"/>
      <c r="E128" s="32"/>
      <c r="F128" s="73"/>
      <c r="H128" s="73"/>
      <c r="J128" s="73"/>
      <c r="K128" s="72"/>
      <c r="L128" s="73"/>
    </row>
    <row r="129" spans="1:12" ht="21.75" customHeight="1">
      <c r="A129" s="14"/>
      <c r="C129" s="31"/>
      <c r="D129" s="32"/>
      <c r="E129" s="32"/>
      <c r="F129" s="73"/>
      <c r="H129" s="73"/>
      <c r="J129" s="73"/>
      <c r="K129" s="72"/>
      <c r="L129" s="73"/>
    </row>
    <row r="130" spans="1:12" ht="21.75" customHeight="1">
      <c r="A130" s="14"/>
      <c r="C130" s="31"/>
      <c r="D130" s="32"/>
      <c r="E130" s="32"/>
      <c r="F130" s="73"/>
      <c r="H130" s="73"/>
      <c r="J130" s="73"/>
      <c r="K130" s="72"/>
      <c r="L130" s="73"/>
    </row>
    <row r="131" spans="1:12" ht="18" customHeight="1">
      <c r="A131" s="14"/>
      <c r="C131" s="31"/>
      <c r="D131" s="32"/>
      <c r="E131" s="32"/>
      <c r="F131" s="73"/>
      <c r="H131" s="73"/>
      <c r="J131" s="73"/>
      <c r="K131" s="72"/>
      <c r="L131" s="73"/>
    </row>
    <row r="132" spans="1:12" ht="21.9" customHeight="1">
      <c r="A132" s="62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2" s="62"/>
      <c r="C132" s="62"/>
      <c r="D132" s="62"/>
      <c r="E132" s="62"/>
      <c r="F132" s="63"/>
      <c r="G132" s="64"/>
      <c r="H132" s="63"/>
      <c r="I132" s="64"/>
      <c r="J132" s="63"/>
      <c r="K132" s="64"/>
      <c r="L132" s="63"/>
    </row>
  </sheetData>
  <mergeCells count="7">
    <mergeCell ref="F94:H94"/>
    <mergeCell ref="J94:L94"/>
    <mergeCell ref="F5:H5"/>
    <mergeCell ref="J5:L5"/>
    <mergeCell ref="A44:L44"/>
    <mergeCell ref="F51:H51"/>
    <mergeCell ref="J51:L51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</sheetPr>
  <dimension ref="A1:L60"/>
  <sheetViews>
    <sheetView zoomScaleNormal="100" zoomScaleSheetLayoutView="100" zoomScalePageLayoutView="69" workbookViewId="0">
      <selection activeCell="D8" sqref="D8"/>
    </sheetView>
  </sheetViews>
  <sheetFormatPr defaultColWidth="10.44140625" defaultRowHeight="20.100000000000001" customHeight="1"/>
  <cols>
    <col min="1" max="2" width="1.6640625" style="13" customWidth="1"/>
    <col min="3" max="3" width="38.88671875" style="13" customWidth="1"/>
    <col min="4" max="4" width="7.6640625" style="220" customWidth="1"/>
    <col min="5" max="5" width="0.6640625" style="13" customWidth="1"/>
    <col min="6" max="6" width="11.6640625" style="189" customWidth="1"/>
    <col min="7" max="7" width="0.6640625" style="190" customWidth="1"/>
    <col min="8" max="8" width="11.6640625" style="190" customWidth="1"/>
    <col min="9" max="9" width="0.6640625" style="190" customWidth="1"/>
    <col min="10" max="10" width="11.6640625" style="189" customWidth="1"/>
    <col min="11" max="11" width="0.6640625" style="190" customWidth="1"/>
    <col min="12" max="12" width="11.6640625" style="189" customWidth="1"/>
    <col min="13" max="238" width="10.44140625" style="13"/>
    <col min="239" max="240" width="1.6640625" style="13" customWidth="1"/>
    <col min="241" max="241" width="27.6640625" style="13" customWidth="1"/>
    <col min="242" max="242" width="8" style="13" customWidth="1"/>
    <col min="243" max="243" width="0.5546875" style="13" customWidth="1"/>
    <col min="244" max="244" width="12.6640625" style="13" customWidth="1"/>
    <col min="245" max="245" width="0.5546875" style="13" customWidth="1"/>
    <col min="246" max="246" width="12.6640625" style="13" customWidth="1"/>
    <col min="247" max="247" width="0.5546875" style="13" customWidth="1"/>
    <col min="248" max="248" width="12.6640625" style="13" customWidth="1"/>
    <col min="249" max="249" width="0.5546875" style="13" customWidth="1"/>
    <col min="250" max="250" width="12.6640625" style="13" customWidth="1"/>
    <col min="251" max="494" width="10.44140625" style="13"/>
    <col min="495" max="496" width="1.6640625" style="13" customWidth="1"/>
    <col min="497" max="497" width="27.6640625" style="13" customWidth="1"/>
    <col min="498" max="498" width="8" style="13" customWidth="1"/>
    <col min="499" max="499" width="0.5546875" style="13" customWidth="1"/>
    <col min="500" max="500" width="12.6640625" style="13" customWidth="1"/>
    <col min="501" max="501" width="0.5546875" style="13" customWidth="1"/>
    <col min="502" max="502" width="12.6640625" style="13" customWidth="1"/>
    <col min="503" max="503" width="0.5546875" style="13" customWidth="1"/>
    <col min="504" max="504" width="12.6640625" style="13" customWidth="1"/>
    <col min="505" max="505" width="0.5546875" style="13" customWidth="1"/>
    <col min="506" max="506" width="12.6640625" style="13" customWidth="1"/>
    <col min="507" max="750" width="10.44140625" style="13"/>
    <col min="751" max="752" width="1.6640625" style="13" customWidth="1"/>
    <col min="753" max="753" width="27.6640625" style="13" customWidth="1"/>
    <col min="754" max="754" width="8" style="13" customWidth="1"/>
    <col min="755" max="755" width="0.5546875" style="13" customWidth="1"/>
    <col min="756" max="756" width="12.6640625" style="13" customWidth="1"/>
    <col min="757" max="757" width="0.5546875" style="13" customWidth="1"/>
    <col min="758" max="758" width="12.6640625" style="13" customWidth="1"/>
    <col min="759" max="759" width="0.5546875" style="13" customWidth="1"/>
    <col min="760" max="760" width="12.6640625" style="13" customWidth="1"/>
    <col min="761" max="761" width="0.5546875" style="13" customWidth="1"/>
    <col min="762" max="762" width="12.6640625" style="13" customWidth="1"/>
    <col min="763" max="1006" width="10.44140625" style="13"/>
    <col min="1007" max="1008" width="1.6640625" style="13" customWidth="1"/>
    <col min="1009" max="1009" width="27.6640625" style="13" customWidth="1"/>
    <col min="1010" max="1010" width="8" style="13" customWidth="1"/>
    <col min="1011" max="1011" width="0.5546875" style="13" customWidth="1"/>
    <col min="1012" max="1012" width="12.6640625" style="13" customWidth="1"/>
    <col min="1013" max="1013" width="0.5546875" style="13" customWidth="1"/>
    <col min="1014" max="1014" width="12.6640625" style="13" customWidth="1"/>
    <col min="1015" max="1015" width="0.5546875" style="13" customWidth="1"/>
    <col min="1016" max="1016" width="12.6640625" style="13" customWidth="1"/>
    <col min="1017" max="1017" width="0.5546875" style="13" customWidth="1"/>
    <col min="1018" max="1018" width="12.6640625" style="13" customWidth="1"/>
    <col min="1019" max="1262" width="10.44140625" style="13"/>
    <col min="1263" max="1264" width="1.6640625" style="13" customWidth="1"/>
    <col min="1265" max="1265" width="27.6640625" style="13" customWidth="1"/>
    <col min="1266" max="1266" width="8" style="13" customWidth="1"/>
    <col min="1267" max="1267" width="0.5546875" style="13" customWidth="1"/>
    <col min="1268" max="1268" width="12.6640625" style="13" customWidth="1"/>
    <col min="1269" max="1269" width="0.5546875" style="13" customWidth="1"/>
    <col min="1270" max="1270" width="12.6640625" style="13" customWidth="1"/>
    <col min="1271" max="1271" width="0.5546875" style="13" customWidth="1"/>
    <col min="1272" max="1272" width="12.6640625" style="13" customWidth="1"/>
    <col min="1273" max="1273" width="0.5546875" style="13" customWidth="1"/>
    <col min="1274" max="1274" width="12.6640625" style="13" customWidth="1"/>
    <col min="1275" max="1518" width="10.44140625" style="13"/>
    <col min="1519" max="1520" width="1.6640625" style="13" customWidth="1"/>
    <col min="1521" max="1521" width="27.6640625" style="13" customWidth="1"/>
    <col min="1522" max="1522" width="8" style="13" customWidth="1"/>
    <col min="1523" max="1523" width="0.5546875" style="13" customWidth="1"/>
    <col min="1524" max="1524" width="12.6640625" style="13" customWidth="1"/>
    <col min="1525" max="1525" width="0.5546875" style="13" customWidth="1"/>
    <col min="1526" max="1526" width="12.6640625" style="13" customWidth="1"/>
    <col min="1527" max="1527" width="0.5546875" style="13" customWidth="1"/>
    <col min="1528" max="1528" width="12.6640625" style="13" customWidth="1"/>
    <col min="1529" max="1529" width="0.5546875" style="13" customWidth="1"/>
    <col min="1530" max="1530" width="12.6640625" style="13" customWidth="1"/>
    <col min="1531" max="1774" width="10.44140625" style="13"/>
    <col min="1775" max="1776" width="1.6640625" style="13" customWidth="1"/>
    <col min="1777" max="1777" width="27.6640625" style="13" customWidth="1"/>
    <col min="1778" max="1778" width="8" style="13" customWidth="1"/>
    <col min="1779" max="1779" width="0.5546875" style="13" customWidth="1"/>
    <col min="1780" max="1780" width="12.6640625" style="13" customWidth="1"/>
    <col min="1781" max="1781" width="0.5546875" style="13" customWidth="1"/>
    <col min="1782" max="1782" width="12.6640625" style="13" customWidth="1"/>
    <col min="1783" max="1783" width="0.5546875" style="13" customWidth="1"/>
    <col min="1784" max="1784" width="12.6640625" style="13" customWidth="1"/>
    <col min="1785" max="1785" width="0.5546875" style="13" customWidth="1"/>
    <col min="1786" max="1786" width="12.6640625" style="13" customWidth="1"/>
    <col min="1787" max="2030" width="10.44140625" style="13"/>
    <col min="2031" max="2032" width="1.6640625" style="13" customWidth="1"/>
    <col min="2033" max="2033" width="27.6640625" style="13" customWidth="1"/>
    <col min="2034" max="2034" width="8" style="13" customWidth="1"/>
    <col min="2035" max="2035" width="0.5546875" style="13" customWidth="1"/>
    <col min="2036" max="2036" width="12.6640625" style="13" customWidth="1"/>
    <col min="2037" max="2037" width="0.5546875" style="13" customWidth="1"/>
    <col min="2038" max="2038" width="12.6640625" style="13" customWidth="1"/>
    <col min="2039" max="2039" width="0.5546875" style="13" customWidth="1"/>
    <col min="2040" max="2040" width="12.6640625" style="13" customWidth="1"/>
    <col min="2041" max="2041" width="0.5546875" style="13" customWidth="1"/>
    <col min="2042" max="2042" width="12.6640625" style="13" customWidth="1"/>
    <col min="2043" max="2286" width="10.44140625" style="13"/>
    <col min="2287" max="2288" width="1.6640625" style="13" customWidth="1"/>
    <col min="2289" max="2289" width="27.6640625" style="13" customWidth="1"/>
    <col min="2290" max="2290" width="8" style="13" customWidth="1"/>
    <col min="2291" max="2291" width="0.5546875" style="13" customWidth="1"/>
    <col min="2292" max="2292" width="12.6640625" style="13" customWidth="1"/>
    <col min="2293" max="2293" width="0.5546875" style="13" customWidth="1"/>
    <col min="2294" max="2294" width="12.6640625" style="13" customWidth="1"/>
    <col min="2295" max="2295" width="0.5546875" style="13" customWidth="1"/>
    <col min="2296" max="2296" width="12.6640625" style="13" customWidth="1"/>
    <col min="2297" max="2297" width="0.5546875" style="13" customWidth="1"/>
    <col min="2298" max="2298" width="12.6640625" style="13" customWidth="1"/>
    <col min="2299" max="2542" width="10.44140625" style="13"/>
    <col min="2543" max="2544" width="1.6640625" style="13" customWidth="1"/>
    <col min="2545" max="2545" width="27.6640625" style="13" customWidth="1"/>
    <col min="2546" max="2546" width="8" style="13" customWidth="1"/>
    <col min="2547" max="2547" width="0.5546875" style="13" customWidth="1"/>
    <col min="2548" max="2548" width="12.6640625" style="13" customWidth="1"/>
    <col min="2549" max="2549" width="0.5546875" style="13" customWidth="1"/>
    <col min="2550" max="2550" width="12.6640625" style="13" customWidth="1"/>
    <col min="2551" max="2551" width="0.5546875" style="13" customWidth="1"/>
    <col min="2552" max="2552" width="12.6640625" style="13" customWidth="1"/>
    <col min="2553" max="2553" width="0.5546875" style="13" customWidth="1"/>
    <col min="2554" max="2554" width="12.6640625" style="13" customWidth="1"/>
    <col min="2555" max="2798" width="10.44140625" style="13"/>
    <col min="2799" max="2800" width="1.6640625" style="13" customWidth="1"/>
    <col min="2801" max="2801" width="27.6640625" style="13" customWidth="1"/>
    <col min="2802" max="2802" width="8" style="13" customWidth="1"/>
    <col min="2803" max="2803" width="0.5546875" style="13" customWidth="1"/>
    <col min="2804" max="2804" width="12.6640625" style="13" customWidth="1"/>
    <col min="2805" max="2805" width="0.5546875" style="13" customWidth="1"/>
    <col min="2806" max="2806" width="12.6640625" style="13" customWidth="1"/>
    <col min="2807" max="2807" width="0.5546875" style="13" customWidth="1"/>
    <col min="2808" max="2808" width="12.6640625" style="13" customWidth="1"/>
    <col min="2809" max="2809" width="0.5546875" style="13" customWidth="1"/>
    <col min="2810" max="2810" width="12.6640625" style="13" customWidth="1"/>
    <col min="2811" max="3054" width="10.44140625" style="13"/>
    <col min="3055" max="3056" width="1.6640625" style="13" customWidth="1"/>
    <col min="3057" max="3057" width="27.6640625" style="13" customWidth="1"/>
    <col min="3058" max="3058" width="8" style="13" customWidth="1"/>
    <col min="3059" max="3059" width="0.5546875" style="13" customWidth="1"/>
    <col min="3060" max="3060" width="12.6640625" style="13" customWidth="1"/>
    <col min="3061" max="3061" width="0.5546875" style="13" customWidth="1"/>
    <col min="3062" max="3062" width="12.6640625" style="13" customWidth="1"/>
    <col min="3063" max="3063" width="0.5546875" style="13" customWidth="1"/>
    <col min="3064" max="3064" width="12.6640625" style="13" customWidth="1"/>
    <col min="3065" max="3065" width="0.5546875" style="13" customWidth="1"/>
    <col min="3066" max="3066" width="12.6640625" style="13" customWidth="1"/>
    <col min="3067" max="3310" width="10.44140625" style="13"/>
    <col min="3311" max="3312" width="1.6640625" style="13" customWidth="1"/>
    <col min="3313" max="3313" width="27.6640625" style="13" customWidth="1"/>
    <col min="3314" max="3314" width="8" style="13" customWidth="1"/>
    <col min="3315" max="3315" width="0.5546875" style="13" customWidth="1"/>
    <col min="3316" max="3316" width="12.6640625" style="13" customWidth="1"/>
    <col min="3317" max="3317" width="0.5546875" style="13" customWidth="1"/>
    <col min="3318" max="3318" width="12.6640625" style="13" customWidth="1"/>
    <col min="3319" max="3319" width="0.5546875" style="13" customWidth="1"/>
    <col min="3320" max="3320" width="12.6640625" style="13" customWidth="1"/>
    <col min="3321" max="3321" width="0.5546875" style="13" customWidth="1"/>
    <col min="3322" max="3322" width="12.6640625" style="13" customWidth="1"/>
    <col min="3323" max="3566" width="10.44140625" style="13"/>
    <col min="3567" max="3568" width="1.6640625" style="13" customWidth="1"/>
    <col min="3569" max="3569" width="27.6640625" style="13" customWidth="1"/>
    <col min="3570" max="3570" width="8" style="13" customWidth="1"/>
    <col min="3571" max="3571" width="0.5546875" style="13" customWidth="1"/>
    <col min="3572" max="3572" width="12.6640625" style="13" customWidth="1"/>
    <col min="3573" max="3573" width="0.5546875" style="13" customWidth="1"/>
    <col min="3574" max="3574" width="12.6640625" style="13" customWidth="1"/>
    <col min="3575" max="3575" width="0.5546875" style="13" customWidth="1"/>
    <col min="3576" max="3576" width="12.6640625" style="13" customWidth="1"/>
    <col min="3577" max="3577" width="0.5546875" style="13" customWidth="1"/>
    <col min="3578" max="3578" width="12.6640625" style="13" customWidth="1"/>
    <col min="3579" max="3822" width="10.44140625" style="13"/>
    <col min="3823" max="3824" width="1.6640625" style="13" customWidth="1"/>
    <col min="3825" max="3825" width="27.6640625" style="13" customWidth="1"/>
    <col min="3826" max="3826" width="8" style="13" customWidth="1"/>
    <col min="3827" max="3827" width="0.5546875" style="13" customWidth="1"/>
    <col min="3828" max="3828" width="12.6640625" style="13" customWidth="1"/>
    <col min="3829" max="3829" width="0.5546875" style="13" customWidth="1"/>
    <col min="3830" max="3830" width="12.6640625" style="13" customWidth="1"/>
    <col min="3831" max="3831" width="0.5546875" style="13" customWidth="1"/>
    <col min="3832" max="3832" width="12.6640625" style="13" customWidth="1"/>
    <col min="3833" max="3833" width="0.5546875" style="13" customWidth="1"/>
    <col min="3834" max="3834" width="12.6640625" style="13" customWidth="1"/>
    <col min="3835" max="4078" width="10.44140625" style="13"/>
    <col min="4079" max="4080" width="1.6640625" style="13" customWidth="1"/>
    <col min="4081" max="4081" width="27.6640625" style="13" customWidth="1"/>
    <col min="4082" max="4082" width="8" style="13" customWidth="1"/>
    <col min="4083" max="4083" width="0.5546875" style="13" customWidth="1"/>
    <col min="4084" max="4084" width="12.6640625" style="13" customWidth="1"/>
    <col min="4085" max="4085" width="0.5546875" style="13" customWidth="1"/>
    <col min="4086" max="4086" width="12.6640625" style="13" customWidth="1"/>
    <col min="4087" max="4087" width="0.5546875" style="13" customWidth="1"/>
    <col min="4088" max="4088" width="12.6640625" style="13" customWidth="1"/>
    <col min="4089" max="4089" width="0.5546875" style="13" customWidth="1"/>
    <col min="4090" max="4090" width="12.6640625" style="13" customWidth="1"/>
    <col min="4091" max="4334" width="10.44140625" style="13"/>
    <col min="4335" max="4336" width="1.6640625" style="13" customWidth="1"/>
    <col min="4337" max="4337" width="27.6640625" style="13" customWidth="1"/>
    <col min="4338" max="4338" width="8" style="13" customWidth="1"/>
    <col min="4339" max="4339" width="0.5546875" style="13" customWidth="1"/>
    <col min="4340" max="4340" width="12.6640625" style="13" customWidth="1"/>
    <col min="4341" max="4341" width="0.5546875" style="13" customWidth="1"/>
    <col min="4342" max="4342" width="12.6640625" style="13" customWidth="1"/>
    <col min="4343" max="4343" width="0.5546875" style="13" customWidth="1"/>
    <col min="4344" max="4344" width="12.6640625" style="13" customWidth="1"/>
    <col min="4345" max="4345" width="0.5546875" style="13" customWidth="1"/>
    <col min="4346" max="4346" width="12.6640625" style="13" customWidth="1"/>
    <col min="4347" max="4590" width="10.44140625" style="13"/>
    <col min="4591" max="4592" width="1.6640625" style="13" customWidth="1"/>
    <col min="4593" max="4593" width="27.6640625" style="13" customWidth="1"/>
    <col min="4594" max="4594" width="8" style="13" customWidth="1"/>
    <col min="4595" max="4595" width="0.5546875" style="13" customWidth="1"/>
    <col min="4596" max="4596" width="12.6640625" style="13" customWidth="1"/>
    <col min="4597" max="4597" width="0.5546875" style="13" customWidth="1"/>
    <col min="4598" max="4598" width="12.6640625" style="13" customWidth="1"/>
    <col min="4599" max="4599" width="0.5546875" style="13" customWidth="1"/>
    <col min="4600" max="4600" width="12.6640625" style="13" customWidth="1"/>
    <col min="4601" max="4601" width="0.5546875" style="13" customWidth="1"/>
    <col min="4602" max="4602" width="12.6640625" style="13" customWidth="1"/>
    <col min="4603" max="4846" width="10.44140625" style="13"/>
    <col min="4847" max="4848" width="1.6640625" style="13" customWidth="1"/>
    <col min="4849" max="4849" width="27.6640625" style="13" customWidth="1"/>
    <col min="4850" max="4850" width="8" style="13" customWidth="1"/>
    <col min="4851" max="4851" width="0.5546875" style="13" customWidth="1"/>
    <col min="4852" max="4852" width="12.6640625" style="13" customWidth="1"/>
    <col min="4853" max="4853" width="0.5546875" style="13" customWidth="1"/>
    <col min="4854" max="4854" width="12.6640625" style="13" customWidth="1"/>
    <col min="4855" max="4855" width="0.5546875" style="13" customWidth="1"/>
    <col min="4856" max="4856" width="12.6640625" style="13" customWidth="1"/>
    <col min="4857" max="4857" width="0.5546875" style="13" customWidth="1"/>
    <col min="4858" max="4858" width="12.6640625" style="13" customWidth="1"/>
    <col min="4859" max="5102" width="10.44140625" style="13"/>
    <col min="5103" max="5104" width="1.6640625" style="13" customWidth="1"/>
    <col min="5105" max="5105" width="27.6640625" style="13" customWidth="1"/>
    <col min="5106" max="5106" width="8" style="13" customWidth="1"/>
    <col min="5107" max="5107" width="0.5546875" style="13" customWidth="1"/>
    <col min="5108" max="5108" width="12.6640625" style="13" customWidth="1"/>
    <col min="5109" max="5109" width="0.5546875" style="13" customWidth="1"/>
    <col min="5110" max="5110" width="12.6640625" style="13" customWidth="1"/>
    <col min="5111" max="5111" width="0.5546875" style="13" customWidth="1"/>
    <col min="5112" max="5112" width="12.6640625" style="13" customWidth="1"/>
    <col min="5113" max="5113" width="0.5546875" style="13" customWidth="1"/>
    <col min="5114" max="5114" width="12.6640625" style="13" customWidth="1"/>
    <col min="5115" max="5358" width="10.44140625" style="13"/>
    <col min="5359" max="5360" width="1.6640625" style="13" customWidth="1"/>
    <col min="5361" max="5361" width="27.6640625" style="13" customWidth="1"/>
    <col min="5362" max="5362" width="8" style="13" customWidth="1"/>
    <col min="5363" max="5363" width="0.5546875" style="13" customWidth="1"/>
    <col min="5364" max="5364" width="12.6640625" style="13" customWidth="1"/>
    <col min="5365" max="5365" width="0.5546875" style="13" customWidth="1"/>
    <col min="5366" max="5366" width="12.6640625" style="13" customWidth="1"/>
    <col min="5367" max="5367" width="0.5546875" style="13" customWidth="1"/>
    <col min="5368" max="5368" width="12.6640625" style="13" customWidth="1"/>
    <col min="5369" max="5369" width="0.5546875" style="13" customWidth="1"/>
    <col min="5370" max="5370" width="12.6640625" style="13" customWidth="1"/>
    <col min="5371" max="5614" width="10.44140625" style="13"/>
    <col min="5615" max="5616" width="1.6640625" style="13" customWidth="1"/>
    <col min="5617" max="5617" width="27.6640625" style="13" customWidth="1"/>
    <col min="5618" max="5618" width="8" style="13" customWidth="1"/>
    <col min="5619" max="5619" width="0.5546875" style="13" customWidth="1"/>
    <col min="5620" max="5620" width="12.6640625" style="13" customWidth="1"/>
    <col min="5621" max="5621" width="0.5546875" style="13" customWidth="1"/>
    <col min="5622" max="5622" width="12.6640625" style="13" customWidth="1"/>
    <col min="5623" max="5623" width="0.5546875" style="13" customWidth="1"/>
    <col min="5624" max="5624" width="12.6640625" style="13" customWidth="1"/>
    <col min="5625" max="5625" width="0.5546875" style="13" customWidth="1"/>
    <col min="5626" max="5626" width="12.6640625" style="13" customWidth="1"/>
    <col min="5627" max="5870" width="10.44140625" style="13"/>
    <col min="5871" max="5872" width="1.6640625" style="13" customWidth="1"/>
    <col min="5873" max="5873" width="27.6640625" style="13" customWidth="1"/>
    <col min="5874" max="5874" width="8" style="13" customWidth="1"/>
    <col min="5875" max="5875" width="0.5546875" style="13" customWidth="1"/>
    <col min="5876" max="5876" width="12.6640625" style="13" customWidth="1"/>
    <col min="5877" max="5877" width="0.5546875" style="13" customWidth="1"/>
    <col min="5878" max="5878" width="12.6640625" style="13" customWidth="1"/>
    <col min="5879" max="5879" width="0.5546875" style="13" customWidth="1"/>
    <col min="5880" max="5880" width="12.6640625" style="13" customWidth="1"/>
    <col min="5881" max="5881" width="0.5546875" style="13" customWidth="1"/>
    <col min="5882" max="5882" width="12.6640625" style="13" customWidth="1"/>
    <col min="5883" max="6126" width="10.44140625" style="13"/>
    <col min="6127" max="6128" width="1.6640625" style="13" customWidth="1"/>
    <col min="6129" max="6129" width="27.6640625" style="13" customWidth="1"/>
    <col min="6130" max="6130" width="8" style="13" customWidth="1"/>
    <col min="6131" max="6131" width="0.5546875" style="13" customWidth="1"/>
    <col min="6132" max="6132" width="12.6640625" style="13" customWidth="1"/>
    <col min="6133" max="6133" width="0.5546875" style="13" customWidth="1"/>
    <col min="6134" max="6134" width="12.6640625" style="13" customWidth="1"/>
    <col min="6135" max="6135" width="0.5546875" style="13" customWidth="1"/>
    <col min="6136" max="6136" width="12.6640625" style="13" customWidth="1"/>
    <col min="6137" max="6137" width="0.5546875" style="13" customWidth="1"/>
    <col min="6138" max="6138" width="12.6640625" style="13" customWidth="1"/>
    <col min="6139" max="6382" width="10.44140625" style="13"/>
    <col min="6383" max="6384" width="1.6640625" style="13" customWidth="1"/>
    <col min="6385" max="6385" width="27.6640625" style="13" customWidth="1"/>
    <col min="6386" max="6386" width="8" style="13" customWidth="1"/>
    <col min="6387" max="6387" width="0.5546875" style="13" customWidth="1"/>
    <col min="6388" max="6388" width="12.6640625" style="13" customWidth="1"/>
    <col min="6389" max="6389" width="0.5546875" style="13" customWidth="1"/>
    <col min="6390" max="6390" width="12.6640625" style="13" customWidth="1"/>
    <col min="6391" max="6391" width="0.5546875" style="13" customWidth="1"/>
    <col min="6392" max="6392" width="12.6640625" style="13" customWidth="1"/>
    <col min="6393" max="6393" width="0.5546875" style="13" customWidth="1"/>
    <col min="6394" max="6394" width="12.6640625" style="13" customWidth="1"/>
    <col min="6395" max="6638" width="10.44140625" style="13"/>
    <col min="6639" max="6640" width="1.6640625" style="13" customWidth="1"/>
    <col min="6641" max="6641" width="27.6640625" style="13" customWidth="1"/>
    <col min="6642" max="6642" width="8" style="13" customWidth="1"/>
    <col min="6643" max="6643" width="0.5546875" style="13" customWidth="1"/>
    <col min="6644" max="6644" width="12.6640625" style="13" customWidth="1"/>
    <col min="6645" max="6645" width="0.5546875" style="13" customWidth="1"/>
    <col min="6646" max="6646" width="12.6640625" style="13" customWidth="1"/>
    <col min="6647" max="6647" width="0.5546875" style="13" customWidth="1"/>
    <col min="6648" max="6648" width="12.6640625" style="13" customWidth="1"/>
    <col min="6649" max="6649" width="0.5546875" style="13" customWidth="1"/>
    <col min="6650" max="6650" width="12.6640625" style="13" customWidth="1"/>
    <col min="6651" max="6894" width="10.44140625" style="13"/>
    <col min="6895" max="6896" width="1.6640625" style="13" customWidth="1"/>
    <col min="6897" max="6897" width="27.6640625" style="13" customWidth="1"/>
    <col min="6898" max="6898" width="8" style="13" customWidth="1"/>
    <col min="6899" max="6899" width="0.5546875" style="13" customWidth="1"/>
    <col min="6900" max="6900" width="12.6640625" style="13" customWidth="1"/>
    <col min="6901" max="6901" width="0.5546875" style="13" customWidth="1"/>
    <col min="6902" max="6902" width="12.6640625" style="13" customWidth="1"/>
    <col min="6903" max="6903" width="0.5546875" style="13" customWidth="1"/>
    <col min="6904" max="6904" width="12.6640625" style="13" customWidth="1"/>
    <col min="6905" max="6905" width="0.5546875" style="13" customWidth="1"/>
    <col min="6906" max="6906" width="12.6640625" style="13" customWidth="1"/>
    <col min="6907" max="7150" width="10.44140625" style="13"/>
    <col min="7151" max="7152" width="1.6640625" style="13" customWidth="1"/>
    <col min="7153" max="7153" width="27.6640625" style="13" customWidth="1"/>
    <col min="7154" max="7154" width="8" style="13" customWidth="1"/>
    <col min="7155" max="7155" width="0.5546875" style="13" customWidth="1"/>
    <col min="7156" max="7156" width="12.6640625" style="13" customWidth="1"/>
    <col min="7157" max="7157" width="0.5546875" style="13" customWidth="1"/>
    <col min="7158" max="7158" width="12.6640625" style="13" customWidth="1"/>
    <col min="7159" max="7159" width="0.5546875" style="13" customWidth="1"/>
    <col min="7160" max="7160" width="12.6640625" style="13" customWidth="1"/>
    <col min="7161" max="7161" width="0.5546875" style="13" customWidth="1"/>
    <col min="7162" max="7162" width="12.6640625" style="13" customWidth="1"/>
    <col min="7163" max="7406" width="10.44140625" style="13"/>
    <col min="7407" max="7408" width="1.6640625" style="13" customWidth="1"/>
    <col min="7409" max="7409" width="27.6640625" style="13" customWidth="1"/>
    <col min="7410" max="7410" width="8" style="13" customWidth="1"/>
    <col min="7411" max="7411" width="0.5546875" style="13" customWidth="1"/>
    <col min="7412" max="7412" width="12.6640625" style="13" customWidth="1"/>
    <col min="7413" max="7413" width="0.5546875" style="13" customWidth="1"/>
    <col min="7414" max="7414" width="12.6640625" style="13" customWidth="1"/>
    <col min="7415" max="7415" width="0.5546875" style="13" customWidth="1"/>
    <col min="7416" max="7416" width="12.6640625" style="13" customWidth="1"/>
    <col min="7417" max="7417" width="0.5546875" style="13" customWidth="1"/>
    <col min="7418" max="7418" width="12.6640625" style="13" customWidth="1"/>
    <col min="7419" max="7662" width="10.44140625" style="13"/>
    <col min="7663" max="7664" width="1.6640625" style="13" customWidth="1"/>
    <col min="7665" max="7665" width="27.6640625" style="13" customWidth="1"/>
    <col min="7666" max="7666" width="8" style="13" customWidth="1"/>
    <col min="7667" max="7667" width="0.5546875" style="13" customWidth="1"/>
    <col min="7668" max="7668" width="12.6640625" style="13" customWidth="1"/>
    <col min="7669" max="7669" width="0.5546875" style="13" customWidth="1"/>
    <col min="7670" max="7670" width="12.6640625" style="13" customWidth="1"/>
    <col min="7671" max="7671" width="0.5546875" style="13" customWidth="1"/>
    <col min="7672" max="7672" width="12.6640625" style="13" customWidth="1"/>
    <col min="7673" max="7673" width="0.5546875" style="13" customWidth="1"/>
    <col min="7674" max="7674" width="12.6640625" style="13" customWidth="1"/>
    <col min="7675" max="7918" width="10.44140625" style="13"/>
    <col min="7919" max="7920" width="1.6640625" style="13" customWidth="1"/>
    <col min="7921" max="7921" width="27.6640625" style="13" customWidth="1"/>
    <col min="7922" max="7922" width="8" style="13" customWidth="1"/>
    <col min="7923" max="7923" width="0.5546875" style="13" customWidth="1"/>
    <col min="7924" max="7924" width="12.6640625" style="13" customWidth="1"/>
    <col min="7925" max="7925" width="0.5546875" style="13" customWidth="1"/>
    <col min="7926" max="7926" width="12.6640625" style="13" customWidth="1"/>
    <col min="7927" max="7927" width="0.5546875" style="13" customWidth="1"/>
    <col min="7928" max="7928" width="12.6640625" style="13" customWidth="1"/>
    <col min="7929" max="7929" width="0.5546875" style="13" customWidth="1"/>
    <col min="7930" max="7930" width="12.6640625" style="13" customWidth="1"/>
    <col min="7931" max="8174" width="10.44140625" style="13"/>
    <col min="8175" max="8176" width="1.6640625" style="13" customWidth="1"/>
    <col min="8177" max="8177" width="27.6640625" style="13" customWidth="1"/>
    <col min="8178" max="8178" width="8" style="13" customWidth="1"/>
    <col min="8179" max="8179" width="0.5546875" style="13" customWidth="1"/>
    <col min="8180" max="8180" width="12.6640625" style="13" customWidth="1"/>
    <col min="8181" max="8181" width="0.5546875" style="13" customWidth="1"/>
    <col min="8182" max="8182" width="12.6640625" style="13" customWidth="1"/>
    <col min="8183" max="8183" width="0.5546875" style="13" customWidth="1"/>
    <col min="8184" max="8184" width="12.6640625" style="13" customWidth="1"/>
    <col min="8185" max="8185" width="0.5546875" style="13" customWidth="1"/>
    <col min="8186" max="8186" width="12.6640625" style="13" customWidth="1"/>
    <col min="8187" max="8430" width="10.44140625" style="13"/>
    <col min="8431" max="8432" width="1.6640625" style="13" customWidth="1"/>
    <col min="8433" max="8433" width="27.6640625" style="13" customWidth="1"/>
    <col min="8434" max="8434" width="8" style="13" customWidth="1"/>
    <col min="8435" max="8435" width="0.5546875" style="13" customWidth="1"/>
    <col min="8436" max="8436" width="12.6640625" style="13" customWidth="1"/>
    <col min="8437" max="8437" width="0.5546875" style="13" customWidth="1"/>
    <col min="8438" max="8438" width="12.6640625" style="13" customWidth="1"/>
    <col min="8439" max="8439" width="0.5546875" style="13" customWidth="1"/>
    <col min="8440" max="8440" width="12.6640625" style="13" customWidth="1"/>
    <col min="8441" max="8441" width="0.5546875" style="13" customWidth="1"/>
    <col min="8442" max="8442" width="12.6640625" style="13" customWidth="1"/>
    <col min="8443" max="8686" width="10.44140625" style="13"/>
    <col min="8687" max="8688" width="1.6640625" style="13" customWidth="1"/>
    <col min="8689" max="8689" width="27.6640625" style="13" customWidth="1"/>
    <col min="8690" max="8690" width="8" style="13" customWidth="1"/>
    <col min="8691" max="8691" width="0.5546875" style="13" customWidth="1"/>
    <col min="8692" max="8692" width="12.6640625" style="13" customWidth="1"/>
    <col min="8693" max="8693" width="0.5546875" style="13" customWidth="1"/>
    <col min="8694" max="8694" width="12.6640625" style="13" customWidth="1"/>
    <col min="8695" max="8695" width="0.5546875" style="13" customWidth="1"/>
    <col min="8696" max="8696" width="12.6640625" style="13" customWidth="1"/>
    <col min="8697" max="8697" width="0.5546875" style="13" customWidth="1"/>
    <col min="8698" max="8698" width="12.6640625" style="13" customWidth="1"/>
    <col min="8699" max="8942" width="10.44140625" style="13"/>
    <col min="8943" max="8944" width="1.6640625" style="13" customWidth="1"/>
    <col min="8945" max="8945" width="27.6640625" style="13" customWidth="1"/>
    <col min="8946" max="8946" width="8" style="13" customWidth="1"/>
    <col min="8947" max="8947" width="0.5546875" style="13" customWidth="1"/>
    <col min="8948" max="8948" width="12.6640625" style="13" customWidth="1"/>
    <col min="8949" max="8949" width="0.5546875" style="13" customWidth="1"/>
    <col min="8950" max="8950" width="12.6640625" style="13" customWidth="1"/>
    <col min="8951" max="8951" width="0.5546875" style="13" customWidth="1"/>
    <col min="8952" max="8952" width="12.6640625" style="13" customWidth="1"/>
    <col min="8953" max="8953" width="0.5546875" style="13" customWidth="1"/>
    <col min="8954" max="8954" width="12.6640625" style="13" customWidth="1"/>
    <col min="8955" max="9198" width="10.44140625" style="13"/>
    <col min="9199" max="9200" width="1.6640625" style="13" customWidth="1"/>
    <col min="9201" max="9201" width="27.6640625" style="13" customWidth="1"/>
    <col min="9202" max="9202" width="8" style="13" customWidth="1"/>
    <col min="9203" max="9203" width="0.5546875" style="13" customWidth="1"/>
    <col min="9204" max="9204" width="12.6640625" style="13" customWidth="1"/>
    <col min="9205" max="9205" width="0.5546875" style="13" customWidth="1"/>
    <col min="9206" max="9206" width="12.6640625" style="13" customWidth="1"/>
    <col min="9207" max="9207" width="0.5546875" style="13" customWidth="1"/>
    <col min="9208" max="9208" width="12.6640625" style="13" customWidth="1"/>
    <col min="9209" max="9209" width="0.5546875" style="13" customWidth="1"/>
    <col min="9210" max="9210" width="12.6640625" style="13" customWidth="1"/>
    <col min="9211" max="9454" width="10.44140625" style="13"/>
    <col min="9455" max="9456" width="1.6640625" style="13" customWidth="1"/>
    <col min="9457" max="9457" width="27.6640625" style="13" customWidth="1"/>
    <col min="9458" max="9458" width="8" style="13" customWidth="1"/>
    <col min="9459" max="9459" width="0.5546875" style="13" customWidth="1"/>
    <col min="9460" max="9460" width="12.6640625" style="13" customWidth="1"/>
    <col min="9461" max="9461" width="0.5546875" style="13" customWidth="1"/>
    <col min="9462" max="9462" width="12.6640625" style="13" customWidth="1"/>
    <col min="9463" max="9463" width="0.5546875" style="13" customWidth="1"/>
    <col min="9464" max="9464" width="12.6640625" style="13" customWidth="1"/>
    <col min="9465" max="9465" width="0.5546875" style="13" customWidth="1"/>
    <col min="9466" max="9466" width="12.6640625" style="13" customWidth="1"/>
    <col min="9467" max="9710" width="10.44140625" style="13"/>
    <col min="9711" max="9712" width="1.6640625" style="13" customWidth="1"/>
    <col min="9713" max="9713" width="27.6640625" style="13" customWidth="1"/>
    <col min="9714" max="9714" width="8" style="13" customWidth="1"/>
    <col min="9715" max="9715" width="0.5546875" style="13" customWidth="1"/>
    <col min="9716" max="9716" width="12.6640625" style="13" customWidth="1"/>
    <col min="9717" max="9717" width="0.5546875" style="13" customWidth="1"/>
    <col min="9718" max="9718" width="12.6640625" style="13" customWidth="1"/>
    <col min="9719" max="9719" width="0.5546875" style="13" customWidth="1"/>
    <col min="9720" max="9720" width="12.6640625" style="13" customWidth="1"/>
    <col min="9721" max="9721" width="0.5546875" style="13" customWidth="1"/>
    <col min="9722" max="9722" width="12.6640625" style="13" customWidth="1"/>
    <col min="9723" max="9966" width="10.44140625" style="13"/>
    <col min="9967" max="9968" width="1.6640625" style="13" customWidth="1"/>
    <col min="9969" max="9969" width="27.6640625" style="13" customWidth="1"/>
    <col min="9970" max="9970" width="8" style="13" customWidth="1"/>
    <col min="9971" max="9971" width="0.5546875" style="13" customWidth="1"/>
    <col min="9972" max="9972" width="12.6640625" style="13" customWidth="1"/>
    <col min="9973" max="9973" width="0.5546875" style="13" customWidth="1"/>
    <col min="9974" max="9974" width="12.6640625" style="13" customWidth="1"/>
    <col min="9975" max="9975" width="0.5546875" style="13" customWidth="1"/>
    <col min="9976" max="9976" width="12.6640625" style="13" customWidth="1"/>
    <col min="9977" max="9977" width="0.5546875" style="13" customWidth="1"/>
    <col min="9978" max="9978" width="12.6640625" style="13" customWidth="1"/>
    <col min="9979" max="10222" width="10.44140625" style="13"/>
    <col min="10223" max="10224" width="1.6640625" style="13" customWidth="1"/>
    <col min="10225" max="10225" width="27.6640625" style="13" customWidth="1"/>
    <col min="10226" max="10226" width="8" style="13" customWidth="1"/>
    <col min="10227" max="10227" width="0.5546875" style="13" customWidth="1"/>
    <col min="10228" max="10228" width="12.6640625" style="13" customWidth="1"/>
    <col min="10229" max="10229" width="0.5546875" style="13" customWidth="1"/>
    <col min="10230" max="10230" width="12.6640625" style="13" customWidth="1"/>
    <col min="10231" max="10231" width="0.5546875" style="13" customWidth="1"/>
    <col min="10232" max="10232" width="12.6640625" style="13" customWidth="1"/>
    <col min="10233" max="10233" width="0.5546875" style="13" customWidth="1"/>
    <col min="10234" max="10234" width="12.6640625" style="13" customWidth="1"/>
    <col min="10235" max="10478" width="10.44140625" style="13"/>
    <col min="10479" max="10480" width="1.6640625" style="13" customWidth="1"/>
    <col min="10481" max="10481" width="27.6640625" style="13" customWidth="1"/>
    <col min="10482" max="10482" width="8" style="13" customWidth="1"/>
    <col min="10483" max="10483" width="0.5546875" style="13" customWidth="1"/>
    <col min="10484" max="10484" width="12.6640625" style="13" customWidth="1"/>
    <col min="10485" max="10485" width="0.5546875" style="13" customWidth="1"/>
    <col min="10486" max="10486" width="12.6640625" style="13" customWidth="1"/>
    <col min="10487" max="10487" width="0.5546875" style="13" customWidth="1"/>
    <col min="10488" max="10488" width="12.6640625" style="13" customWidth="1"/>
    <col min="10489" max="10489" width="0.5546875" style="13" customWidth="1"/>
    <col min="10490" max="10490" width="12.6640625" style="13" customWidth="1"/>
    <col min="10491" max="10734" width="10.44140625" style="13"/>
    <col min="10735" max="10736" width="1.6640625" style="13" customWidth="1"/>
    <col min="10737" max="10737" width="27.6640625" style="13" customWidth="1"/>
    <col min="10738" max="10738" width="8" style="13" customWidth="1"/>
    <col min="10739" max="10739" width="0.5546875" style="13" customWidth="1"/>
    <col min="10740" max="10740" width="12.6640625" style="13" customWidth="1"/>
    <col min="10741" max="10741" width="0.5546875" style="13" customWidth="1"/>
    <col min="10742" max="10742" width="12.6640625" style="13" customWidth="1"/>
    <col min="10743" max="10743" width="0.5546875" style="13" customWidth="1"/>
    <col min="10744" max="10744" width="12.6640625" style="13" customWidth="1"/>
    <col min="10745" max="10745" width="0.5546875" style="13" customWidth="1"/>
    <col min="10746" max="10746" width="12.6640625" style="13" customWidth="1"/>
    <col min="10747" max="10990" width="10.44140625" style="13"/>
    <col min="10991" max="10992" width="1.6640625" style="13" customWidth="1"/>
    <col min="10993" max="10993" width="27.6640625" style="13" customWidth="1"/>
    <col min="10994" max="10994" width="8" style="13" customWidth="1"/>
    <col min="10995" max="10995" width="0.5546875" style="13" customWidth="1"/>
    <col min="10996" max="10996" width="12.6640625" style="13" customWidth="1"/>
    <col min="10997" max="10997" width="0.5546875" style="13" customWidth="1"/>
    <col min="10998" max="10998" width="12.6640625" style="13" customWidth="1"/>
    <col min="10999" max="10999" width="0.5546875" style="13" customWidth="1"/>
    <col min="11000" max="11000" width="12.6640625" style="13" customWidth="1"/>
    <col min="11001" max="11001" width="0.5546875" style="13" customWidth="1"/>
    <col min="11002" max="11002" width="12.6640625" style="13" customWidth="1"/>
    <col min="11003" max="11246" width="10.44140625" style="13"/>
    <col min="11247" max="11248" width="1.6640625" style="13" customWidth="1"/>
    <col min="11249" max="11249" width="27.6640625" style="13" customWidth="1"/>
    <col min="11250" max="11250" width="8" style="13" customWidth="1"/>
    <col min="11251" max="11251" width="0.5546875" style="13" customWidth="1"/>
    <col min="11252" max="11252" width="12.6640625" style="13" customWidth="1"/>
    <col min="11253" max="11253" width="0.5546875" style="13" customWidth="1"/>
    <col min="11254" max="11254" width="12.6640625" style="13" customWidth="1"/>
    <col min="11255" max="11255" width="0.5546875" style="13" customWidth="1"/>
    <col min="11256" max="11256" width="12.6640625" style="13" customWidth="1"/>
    <col min="11257" max="11257" width="0.5546875" style="13" customWidth="1"/>
    <col min="11258" max="11258" width="12.6640625" style="13" customWidth="1"/>
    <col min="11259" max="11502" width="10.44140625" style="13"/>
    <col min="11503" max="11504" width="1.6640625" style="13" customWidth="1"/>
    <col min="11505" max="11505" width="27.6640625" style="13" customWidth="1"/>
    <col min="11506" max="11506" width="8" style="13" customWidth="1"/>
    <col min="11507" max="11507" width="0.5546875" style="13" customWidth="1"/>
    <col min="11508" max="11508" width="12.6640625" style="13" customWidth="1"/>
    <col min="11509" max="11509" width="0.5546875" style="13" customWidth="1"/>
    <col min="11510" max="11510" width="12.6640625" style="13" customWidth="1"/>
    <col min="11511" max="11511" width="0.5546875" style="13" customWidth="1"/>
    <col min="11512" max="11512" width="12.6640625" style="13" customWidth="1"/>
    <col min="11513" max="11513" width="0.5546875" style="13" customWidth="1"/>
    <col min="11514" max="11514" width="12.6640625" style="13" customWidth="1"/>
    <col min="11515" max="11758" width="10.44140625" style="13"/>
    <col min="11759" max="11760" width="1.6640625" style="13" customWidth="1"/>
    <col min="11761" max="11761" width="27.6640625" style="13" customWidth="1"/>
    <col min="11762" max="11762" width="8" style="13" customWidth="1"/>
    <col min="11763" max="11763" width="0.5546875" style="13" customWidth="1"/>
    <col min="11764" max="11764" width="12.6640625" style="13" customWidth="1"/>
    <col min="11765" max="11765" width="0.5546875" style="13" customWidth="1"/>
    <col min="11766" max="11766" width="12.6640625" style="13" customWidth="1"/>
    <col min="11767" max="11767" width="0.5546875" style="13" customWidth="1"/>
    <col min="11768" max="11768" width="12.6640625" style="13" customWidth="1"/>
    <col min="11769" max="11769" width="0.5546875" style="13" customWidth="1"/>
    <col min="11770" max="11770" width="12.6640625" style="13" customWidth="1"/>
    <col min="11771" max="12014" width="10.44140625" style="13"/>
    <col min="12015" max="12016" width="1.6640625" style="13" customWidth="1"/>
    <col min="12017" max="12017" width="27.6640625" style="13" customWidth="1"/>
    <col min="12018" max="12018" width="8" style="13" customWidth="1"/>
    <col min="12019" max="12019" width="0.5546875" style="13" customWidth="1"/>
    <col min="12020" max="12020" width="12.6640625" style="13" customWidth="1"/>
    <col min="12021" max="12021" width="0.5546875" style="13" customWidth="1"/>
    <col min="12022" max="12022" width="12.6640625" style="13" customWidth="1"/>
    <col min="12023" max="12023" width="0.5546875" style="13" customWidth="1"/>
    <col min="12024" max="12024" width="12.6640625" style="13" customWidth="1"/>
    <col min="12025" max="12025" width="0.5546875" style="13" customWidth="1"/>
    <col min="12026" max="12026" width="12.6640625" style="13" customWidth="1"/>
    <col min="12027" max="12270" width="10.44140625" style="13"/>
    <col min="12271" max="12272" width="1.6640625" style="13" customWidth="1"/>
    <col min="12273" max="12273" width="27.6640625" style="13" customWidth="1"/>
    <col min="12274" max="12274" width="8" style="13" customWidth="1"/>
    <col min="12275" max="12275" width="0.5546875" style="13" customWidth="1"/>
    <col min="12276" max="12276" width="12.6640625" style="13" customWidth="1"/>
    <col min="12277" max="12277" width="0.5546875" style="13" customWidth="1"/>
    <col min="12278" max="12278" width="12.6640625" style="13" customWidth="1"/>
    <col min="12279" max="12279" width="0.5546875" style="13" customWidth="1"/>
    <col min="12280" max="12280" width="12.6640625" style="13" customWidth="1"/>
    <col min="12281" max="12281" width="0.5546875" style="13" customWidth="1"/>
    <col min="12282" max="12282" width="12.6640625" style="13" customWidth="1"/>
    <col min="12283" max="12526" width="10.44140625" style="13"/>
    <col min="12527" max="12528" width="1.6640625" style="13" customWidth="1"/>
    <col min="12529" max="12529" width="27.6640625" style="13" customWidth="1"/>
    <col min="12530" max="12530" width="8" style="13" customWidth="1"/>
    <col min="12531" max="12531" width="0.5546875" style="13" customWidth="1"/>
    <col min="12532" max="12532" width="12.6640625" style="13" customWidth="1"/>
    <col min="12533" max="12533" width="0.5546875" style="13" customWidth="1"/>
    <col min="12534" max="12534" width="12.6640625" style="13" customWidth="1"/>
    <col min="12535" max="12535" width="0.5546875" style="13" customWidth="1"/>
    <col min="12536" max="12536" width="12.6640625" style="13" customWidth="1"/>
    <col min="12537" max="12537" width="0.5546875" style="13" customWidth="1"/>
    <col min="12538" max="12538" width="12.6640625" style="13" customWidth="1"/>
    <col min="12539" max="12782" width="10.44140625" style="13"/>
    <col min="12783" max="12784" width="1.6640625" style="13" customWidth="1"/>
    <col min="12785" max="12785" width="27.6640625" style="13" customWidth="1"/>
    <col min="12786" max="12786" width="8" style="13" customWidth="1"/>
    <col min="12787" max="12787" width="0.5546875" style="13" customWidth="1"/>
    <col min="12788" max="12788" width="12.6640625" style="13" customWidth="1"/>
    <col min="12789" max="12789" width="0.5546875" style="13" customWidth="1"/>
    <col min="12790" max="12790" width="12.6640625" style="13" customWidth="1"/>
    <col min="12791" max="12791" width="0.5546875" style="13" customWidth="1"/>
    <col min="12792" max="12792" width="12.6640625" style="13" customWidth="1"/>
    <col min="12793" max="12793" width="0.5546875" style="13" customWidth="1"/>
    <col min="12794" max="12794" width="12.6640625" style="13" customWidth="1"/>
    <col min="12795" max="13038" width="10.44140625" style="13"/>
    <col min="13039" max="13040" width="1.6640625" style="13" customWidth="1"/>
    <col min="13041" max="13041" width="27.6640625" style="13" customWidth="1"/>
    <col min="13042" max="13042" width="8" style="13" customWidth="1"/>
    <col min="13043" max="13043" width="0.5546875" style="13" customWidth="1"/>
    <col min="13044" max="13044" width="12.6640625" style="13" customWidth="1"/>
    <col min="13045" max="13045" width="0.5546875" style="13" customWidth="1"/>
    <col min="13046" max="13046" width="12.6640625" style="13" customWidth="1"/>
    <col min="13047" max="13047" width="0.5546875" style="13" customWidth="1"/>
    <col min="13048" max="13048" width="12.6640625" style="13" customWidth="1"/>
    <col min="13049" max="13049" width="0.5546875" style="13" customWidth="1"/>
    <col min="13050" max="13050" width="12.6640625" style="13" customWidth="1"/>
    <col min="13051" max="13294" width="10.44140625" style="13"/>
    <col min="13295" max="13296" width="1.6640625" style="13" customWidth="1"/>
    <col min="13297" max="13297" width="27.6640625" style="13" customWidth="1"/>
    <col min="13298" max="13298" width="8" style="13" customWidth="1"/>
    <col min="13299" max="13299" width="0.5546875" style="13" customWidth="1"/>
    <col min="13300" max="13300" width="12.6640625" style="13" customWidth="1"/>
    <col min="13301" max="13301" width="0.5546875" style="13" customWidth="1"/>
    <col min="13302" max="13302" width="12.6640625" style="13" customWidth="1"/>
    <col min="13303" max="13303" width="0.5546875" style="13" customWidth="1"/>
    <col min="13304" max="13304" width="12.6640625" style="13" customWidth="1"/>
    <col min="13305" max="13305" width="0.5546875" style="13" customWidth="1"/>
    <col min="13306" max="13306" width="12.6640625" style="13" customWidth="1"/>
    <col min="13307" max="13550" width="10.44140625" style="13"/>
    <col min="13551" max="13552" width="1.6640625" style="13" customWidth="1"/>
    <col min="13553" max="13553" width="27.6640625" style="13" customWidth="1"/>
    <col min="13554" max="13554" width="8" style="13" customWidth="1"/>
    <col min="13555" max="13555" width="0.5546875" style="13" customWidth="1"/>
    <col min="13556" max="13556" width="12.6640625" style="13" customWidth="1"/>
    <col min="13557" max="13557" width="0.5546875" style="13" customWidth="1"/>
    <col min="13558" max="13558" width="12.6640625" style="13" customWidth="1"/>
    <col min="13559" max="13559" width="0.5546875" style="13" customWidth="1"/>
    <col min="13560" max="13560" width="12.6640625" style="13" customWidth="1"/>
    <col min="13561" max="13561" width="0.5546875" style="13" customWidth="1"/>
    <col min="13562" max="13562" width="12.6640625" style="13" customWidth="1"/>
    <col min="13563" max="13806" width="10.44140625" style="13"/>
    <col min="13807" max="13808" width="1.6640625" style="13" customWidth="1"/>
    <col min="13809" max="13809" width="27.6640625" style="13" customWidth="1"/>
    <col min="13810" max="13810" width="8" style="13" customWidth="1"/>
    <col min="13811" max="13811" width="0.5546875" style="13" customWidth="1"/>
    <col min="13812" max="13812" width="12.6640625" style="13" customWidth="1"/>
    <col min="13813" max="13813" width="0.5546875" style="13" customWidth="1"/>
    <col min="13814" max="13814" width="12.6640625" style="13" customWidth="1"/>
    <col min="13815" max="13815" width="0.5546875" style="13" customWidth="1"/>
    <col min="13816" max="13816" width="12.6640625" style="13" customWidth="1"/>
    <col min="13817" max="13817" width="0.5546875" style="13" customWidth="1"/>
    <col min="13818" max="13818" width="12.6640625" style="13" customWidth="1"/>
    <col min="13819" max="14062" width="10.44140625" style="13"/>
    <col min="14063" max="14064" width="1.6640625" style="13" customWidth="1"/>
    <col min="14065" max="14065" width="27.6640625" style="13" customWidth="1"/>
    <col min="14066" max="14066" width="8" style="13" customWidth="1"/>
    <col min="14067" max="14067" width="0.5546875" style="13" customWidth="1"/>
    <col min="14068" max="14068" width="12.6640625" style="13" customWidth="1"/>
    <col min="14069" max="14069" width="0.5546875" style="13" customWidth="1"/>
    <col min="14070" max="14070" width="12.6640625" style="13" customWidth="1"/>
    <col min="14071" max="14071" width="0.5546875" style="13" customWidth="1"/>
    <col min="14072" max="14072" width="12.6640625" style="13" customWidth="1"/>
    <col min="14073" max="14073" width="0.5546875" style="13" customWidth="1"/>
    <col min="14074" max="14074" width="12.6640625" style="13" customWidth="1"/>
    <col min="14075" max="14318" width="10.44140625" style="13"/>
    <col min="14319" max="14320" width="1.6640625" style="13" customWidth="1"/>
    <col min="14321" max="14321" width="27.6640625" style="13" customWidth="1"/>
    <col min="14322" max="14322" width="8" style="13" customWidth="1"/>
    <col min="14323" max="14323" width="0.5546875" style="13" customWidth="1"/>
    <col min="14324" max="14324" width="12.6640625" style="13" customWidth="1"/>
    <col min="14325" max="14325" width="0.5546875" style="13" customWidth="1"/>
    <col min="14326" max="14326" width="12.6640625" style="13" customWidth="1"/>
    <col min="14327" max="14327" width="0.5546875" style="13" customWidth="1"/>
    <col min="14328" max="14328" width="12.6640625" style="13" customWidth="1"/>
    <col min="14329" max="14329" width="0.5546875" style="13" customWidth="1"/>
    <col min="14330" max="14330" width="12.6640625" style="13" customWidth="1"/>
    <col min="14331" max="14574" width="10.44140625" style="13"/>
    <col min="14575" max="14576" width="1.6640625" style="13" customWidth="1"/>
    <col min="14577" max="14577" width="27.6640625" style="13" customWidth="1"/>
    <col min="14578" max="14578" width="8" style="13" customWidth="1"/>
    <col min="14579" max="14579" width="0.5546875" style="13" customWidth="1"/>
    <col min="14580" max="14580" width="12.6640625" style="13" customWidth="1"/>
    <col min="14581" max="14581" width="0.5546875" style="13" customWidth="1"/>
    <col min="14582" max="14582" width="12.6640625" style="13" customWidth="1"/>
    <col min="14583" max="14583" width="0.5546875" style="13" customWidth="1"/>
    <col min="14584" max="14584" width="12.6640625" style="13" customWidth="1"/>
    <col min="14585" max="14585" width="0.5546875" style="13" customWidth="1"/>
    <col min="14586" max="14586" width="12.6640625" style="13" customWidth="1"/>
    <col min="14587" max="14830" width="10.44140625" style="13"/>
    <col min="14831" max="14832" width="1.6640625" style="13" customWidth="1"/>
    <col min="14833" max="14833" width="27.6640625" style="13" customWidth="1"/>
    <col min="14834" max="14834" width="8" style="13" customWidth="1"/>
    <col min="14835" max="14835" width="0.5546875" style="13" customWidth="1"/>
    <col min="14836" max="14836" width="12.6640625" style="13" customWidth="1"/>
    <col min="14837" max="14837" width="0.5546875" style="13" customWidth="1"/>
    <col min="14838" max="14838" width="12.6640625" style="13" customWidth="1"/>
    <col min="14839" max="14839" width="0.5546875" style="13" customWidth="1"/>
    <col min="14840" max="14840" width="12.6640625" style="13" customWidth="1"/>
    <col min="14841" max="14841" width="0.5546875" style="13" customWidth="1"/>
    <col min="14842" max="14842" width="12.6640625" style="13" customWidth="1"/>
    <col min="14843" max="15086" width="10.44140625" style="13"/>
    <col min="15087" max="15088" width="1.6640625" style="13" customWidth="1"/>
    <col min="15089" max="15089" width="27.6640625" style="13" customWidth="1"/>
    <col min="15090" max="15090" width="8" style="13" customWidth="1"/>
    <col min="15091" max="15091" width="0.5546875" style="13" customWidth="1"/>
    <col min="15092" max="15092" width="12.6640625" style="13" customWidth="1"/>
    <col min="15093" max="15093" width="0.5546875" style="13" customWidth="1"/>
    <col min="15094" max="15094" width="12.6640625" style="13" customWidth="1"/>
    <col min="15095" max="15095" width="0.5546875" style="13" customWidth="1"/>
    <col min="15096" max="15096" width="12.6640625" style="13" customWidth="1"/>
    <col min="15097" max="15097" width="0.5546875" style="13" customWidth="1"/>
    <col min="15098" max="15098" width="12.6640625" style="13" customWidth="1"/>
    <col min="15099" max="15342" width="10.44140625" style="13"/>
    <col min="15343" max="15344" width="1.6640625" style="13" customWidth="1"/>
    <col min="15345" max="15345" width="27.6640625" style="13" customWidth="1"/>
    <col min="15346" max="15346" width="8" style="13" customWidth="1"/>
    <col min="15347" max="15347" width="0.5546875" style="13" customWidth="1"/>
    <col min="15348" max="15348" width="12.6640625" style="13" customWidth="1"/>
    <col min="15349" max="15349" width="0.5546875" style="13" customWidth="1"/>
    <col min="15350" max="15350" width="12.6640625" style="13" customWidth="1"/>
    <col min="15351" max="15351" width="0.5546875" style="13" customWidth="1"/>
    <col min="15352" max="15352" width="12.6640625" style="13" customWidth="1"/>
    <col min="15353" max="15353" width="0.5546875" style="13" customWidth="1"/>
    <col min="15354" max="15354" width="12.6640625" style="13" customWidth="1"/>
    <col min="15355" max="15598" width="10.44140625" style="13"/>
    <col min="15599" max="15600" width="1.6640625" style="13" customWidth="1"/>
    <col min="15601" max="15601" width="27.6640625" style="13" customWidth="1"/>
    <col min="15602" max="15602" width="8" style="13" customWidth="1"/>
    <col min="15603" max="15603" width="0.5546875" style="13" customWidth="1"/>
    <col min="15604" max="15604" width="12.6640625" style="13" customWidth="1"/>
    <col min="15605" max="15605" width="0.5546875" style="13" customWidth="1"/>
    <col min="15606" max="15606" width="12.6640625" style="13" customWidth="1"/>
    <col min="15607" max="15607" width="0.5546875" style="13" customWidth="1"/>
    <col min="15608" max="15608" width="12.6640625" style="13" customWidth="1"/>
    <col min="15609" max="15609" width="0.5546875" style="13" customWidth="1"/>
    <col min="15610" max="15610" width="12.6640625" style="13" customWidth="1"/>
    <col min="15611" max="16384" width="10.44140625" style="13"/>
  </cols>
  <sheetData>
    <row r="1" spans="1:12" s="31" customFormat="1" ht="18" customHeight="1">
      <c r="A1" s="1" t="str">
        <f>'BS 2-4'!A1</f>
        <v>บริษัท ไอแอนด์ไอ กรุ๊ป จำกัด (มหาชน)</v>
      </c>
      <c r="B1" s="1"/>
      <c r="C1" s="1"/>
      <c r="D1" s="155"/>
      <c r="E1" s="1"/>
      <c r="F1" s="156"/>
      <c r="G1" s="157"/>
      <c r="H1" s="157"/>
      <c r="I1" s="157"/>
      <c r="J1" s="156"/>
      <c r="K1" s="157"/>
      <c r="L1" s="156"/>
    </row>
    <row r="2" spans="1:12" s="31" customFormat="1" ht="18" customHeight="1">
      <c r="A2" s="1" t="s">
        <v>104</v>
      </c>
      <c r="B2" s="1"/>
      <c r="C2" s="1"/>
      <c r="D2" s="155"/>
      <c r="E2" s="1"/>
      <c r="F2" s="156"/>
      <c r="G2" s="157"/>
      <c r="H2" s="157"/>
      <c r="I2" s="157"/>
      <c r="J2" s="156"/>
      <c r="K2" s="157"/>
      <c r="L2" s="156"/>
    </row>
    <row r="3" spans="1:12" s="31" customFormat="1" ht="18" customHeight="1">
      <c r="A3" s="5" t="s">
        <v>136</v>
      </c>
      <c r="B3" s="5"/>
      <c r="C3" s="5"/>
      <c r="D3" s="158"/>
      <c r="E3" s="5"/>
      <c r="F3" s="159"/>
      <c r="G3" s="160"/>
      <c r="H3" s="160"/>
      <c r="I3" s="160"/>
      <c r="J3" s="159"/>
      <c r="K3" s="160"/>
      <c r="L3" s="159"/>
    </row>
    <row r="4" spans="1:12" s="31" customFormat="1" ht="18" customHeight="1">
      <c r="A4" s="9"/>
      <c r="B4" s="9"/>
      <c r="C4" s="9"/>
      <c r="D4" s="161"/>
      <c r="E4" s="9"/>
      <c r="F4" s="162"/>
      <c r="G4" s="163"/>
      <c r="H4" s="163"/>
      <c r="I4" s="163"/>
      <c r="J4" s="162"/>
      <c r="K4" s="163"/>
      <c r="L4" s="162"/>
    </row>
    <row r="5" spans="1:12" s="31" customFormat="1" ht="18" customHeight="1">
      <c r="D5" s="155"/>
      <c r="E5" s="164"/>
      <c r="F5" s="224" t="s">
        <v>54</v>
      </c>
      <c r="G5" s="224"/>
      <c r="H5" s="224"/>
      <c r="I5" s="93"/>
      <c r="J5" s="224" t="s">
        <v>55</v>
      </c>
      <c r="K5" s="224"/>
      <c r="L5" s="224"/>
    </row>
    <row r="6" spans="1:12" s="31" customFormat="1" ht="18" customHeight="1">
      <c r="D6" s="155"/>
      <c r="E6" s="164"/>
      <c r="F6" s="92"/>
      <c r="G6" s="92"/>
      <c r="H6" s="143" t="s">
        <v>83</v>
      </c>
      <c r="I6" s="93"/>
      <c r="J6" s="92"/>
      <c r="K6" s="92"/>
      <c r="L6" s="92"/>
    </row>
    <row r="7" spans="1:12" s="31" customFormat="1" ht="18" customHeight="1">
      <c r="D7" s="161"/>
      <c r="E7" s="164"/>
      <c r="F7" s="143" t="s">
        <v>111</v>
      </c>
      <c r="G7" s="95"/>
      <c r="H7" s="143" t="s">
        <v>56</v>
      </c>
      <c r="I7" s="95"/>
      <c r="J7" s="143" t="s">
        <v>111</v>
      </c>
      <c r="K7" s="95"/>
      <c r="L7" s="143" t="s">
        <v>56</v>
      </c>
    </row>
    <row r="8" spans="1:12" s="31" customFormat="1" ht="18" customHeight="1">
      <c r="D8" s="32"/>
      <c r="E8" s="164"/>
      <c r="F8" s="142" t="s">
        <v>66</v>
      </c>
      <c r="G8" s="165"/>
      <c r="H8" s="142" t="s">
        <v>66</v>
      </c>
      <c r="I8" s="165"/>
      <c r="J8" s="142" t="s">
        <v>66</v>
      </c>
      <c r="K8" s="165"/>
      <c r="L8" s="142" t="s">
        <v>66</v>
      </c>
    </row>
    <row r="9" spans="1:12" s="31" customFormat="1" ht="6" customHeight="1">
      <c r="A9" s="164"/>
      <c r="B9" s="164"/>
      <c r="D9" s="32"/>
      <c r="F9" s="166"/>
      <c r="G9" s="167"/>
      <c r="H9" s="168"/>
      <c r="I9" s="167"/>
      <c r="J9" s="166"/>
      <c r="K9" s="167"/>
      <c r="L9" s="168"/>
    </row>
    <row r="10" spans="1:12" s="31" customFormat="1" ht="18" customHeight="1">
      <c r="A10" s="164" t="s">
        <v>51</v>
      </c>
      <c r="B10" s="164"/>
      <c r="D10" s="32"/>
      <c r="F10" s="166"/>
      <c r="G10" s="167"/>
      <c r="H10" s="168"/>
      <c r="I10" s="167"/>
      <c r="J10" s="166"/>
      <c r="K10" s="167"/>
      <c r="L10" s="168"/>
    </row>
    <row r="11" spans="1:12" s="31" customFormat="1" ht="6" customHeight="1">
      <c r="A11" s="164"/>
      <c r="B11" s="164"/>
      <c r="D11" s="32"/>
      <c r="F11" s="166"/>
      <c r="G11" s="167"/>
      <c r="H11" s="168"/>
      <c r="I11" s="167"/>
      <c r="J11" s="166"/>
      <c r="K11" s="167"/>
      <c r="L11" s="168"/>
    </row>
    <row r="12" spans="1:12" s="31" customFormat="1" ht="18" customHeight="1">
      <c r="A12" s="31" t="s">
        <v>82</v>
      </c>
      <c r="D12" s="32"/>
      <c r="F12" s="166">
        <v>53611497</v>
      </c>
      <c r="G12" s="167"/>
      <c r="H12" s="168">
        <v>35758066</v>
      </c>
      <c r="I12" s="167"/>
      <c r="J12" s="166">
        <v>44742725</v>
      </c>
      <c r="K12" s="167"/>
      <c r="L12" s="168">
        <v>28166157</v>
      </c>
    </row>
    <row r="13" spans="1:12" s="31" customFormat="1" ht="18" customHeight="1">
      <c r="A13" s="31" t="s">
        <v>69</v>
      </c>
      <c r="D13" s="32"/>
      <c r="F13" s="166">
        <v>68450468</v>
      </c>
      <c r="G13" s="167"/>
      <c r="H13" s="168">
        <v>57047015</v>
      </c>
      <c r="I13" s="167"/>
      <c r="J13" s="166">
        <v>38941271</v>
      </c>
      <c r="K13" s="167"/>
      <c r="L13" s="168">
        <v>28776730</v>
      </c>
    </row>
    <row r="14" spans="1:12" s="31" customFormat="1" ht="18" customHeight="1">
      <c r="A14" s="31" t="s">
        <v>165</v>
      </c>
      <c r="D14" s="32"/>
      <c r="F14" s="166"/>
      <c r="G14" s="167"/>
      <c r="H14" s="168"/>
      <c r="I14" s="167"/>
      <c r="J14" s="166"/>
      <c r="K14" s="167"/>
      <c r="L14" s="168"/>
    </row>
    <row r="15" spans="1:12" s="31" customFormat="1" ht="18" customHeight="1">
      <c r="B15" s="31" t="s">
        <v>117</v>
      </c>
      <c r="D15" s="32"/>
      <c r="F15" s="166">
        <v>0</v>
      </c>
      <c r="G15" s="167"/>
      <c r="H15" s="168">
        <v>907000</v>
      </c>
      <c r="I15" s="167"/>
      <c r="J15" s="166">
        <v>0</v>
      </c>
      <c r="K15" s="167"/>
      <c r="L15" s="168">
        <v>0</v>
      </c>
    </row>
    <row r="16" spans="1:12" s="31" customFormat="1" ht="18" customHeight="1">
      <c r="A16" s="31" t="s">
        <v>157</v>
      </c>
      <c r="D16" s="39"/>
      <c r="F16" s="166">
        <v>0</v>
      </c>
      <c r="G16" s="167"/>
      <c r="H16" s="168">
        <v>0</v>
      </c>
      <c r="I16" s="167"/>
      <c r="J16" s="166">
        <v>0</v>
      </c>
      <c r="K16" s="167"/>
      <c r="L16" s="168">
        <v>8999730</v>
      </c>
    </row>
    <row r="17" spans="1:12" s="31" customFormat="1" ht="18" customHeight="1">
      <c r="A17" s="31" t="s">
        <v>23</v>
      </c>
      <c r="D17" s="32"/>
      <c r="F17" s="169">
        <v>2143503</v>
      </c>
      <c r="G17" s="167"/>
      <c r="H17" s="210">
        <v>167140</v>
      </c>
      <c r="I17" s="167"/>
      <c r="J17" s="169">
        <v>3148502</v>
      </c>
      <c r="K17" s="167"/>
      <c r="L17" s="210">
        <v>1144125</v>
      </c>
    </row>
    <row r="18" spans="1:12" s="31" customFormat="1" ht="6" customHeight="1">
      <c r="A18" s="164"/>
      <c r="B18" s="164"/>
      <c r="D18" s="32"/>
      <c r="F18" s="166"/>
      <c r="G18" s="167"/>
      <c r="H18" s="168"/>
      <c r="I18" s="167"/>
      <c r="J18" s="166"/>
      <c r="K18" s="167"/>
      <c r="L18" s="168"/>
    </row>
    <row r="19" spans="1:12" s="31" customFormat="1" ht="18" customHeight="1">
      <c r="A19" s="164" t="s">
        <v>52</v>
      </c>
      <c r="B19" s="164"/>
      <c r="D19" s="32"/>
      <c r="F19" s="169">
        <f>SUM(F12:F17)</f>
        <v>124205468</v>
      </c>
      <c r="G19" s="167"/>
      <c r="H19" s="210">
        <f>SUM(H12:H17)</f>
        <v>93879221</v>
      </c>
      <c r="I19" s="167"/>
      <c r="J19" s="169">
        <f>SUM(J12:J17)</f>
        <v>86832498</v>
      </c>
      <c r="K19" s="167"/>
      <c r="L19" s="210">
        <f>SUM(L12:L17)</f>
        <v>67086742</v>
      </c>
    </row>
    <row r="20" spans="1:12" s="31" customFormat="1" ht="8.1" customHeight="1">
      <c r="A20" s="164"/>
      <c r="B20" s="164"/>
      <c r="D20" s="32"/>
      <c r="F20" s="166"/>
      <c r="G20" s="167"/>
      <c r="H20" s="168"/>
      <c r="I20" s="167"/>
      <c r="J20" s="166"/>
      <c r="K20" s="167"/>
      <c r="L20" s="168"/>
    </row>
    <row r="21" spans="1:12" s="31" customFormat="1" ht="18" customHeight="1">
      <c r="A21" s="164" t="s">
        <v>70</v>
      </c>
      <c r="B21" s="164"/>
      <c r="D21" s="32"/>
      <c r="F21" s="166"/>
      <c r="G21" s="167"/>
      <c r="H21" s="168"/>
      <c r="I21" s="167"/>
      <c r="J21" s="166"/>
      <c r="K21" s="167"/>
      <c r="L21" s="168"/>
    </row>
    <row r="22" spans="1:12" s="31" customFormat="1" ht="6" customHeight="1">
      <c r="A22" s="164"/>
      <c r="B22" s="164"/>
      <c r="D22" s="32"/>
      <c r="F22" s="166"/>
      <c r="G22" s="167"/>
      <c r="H22" s="168"/>
      <c r="I22" s="167"/>
      <c r="J22" s="166"/>
      <c r="K22" s="167"/>
      <c r="L22" s="168"/>
    </row>
    <row r="23" spans="1:12" s="31" customFormat="1" ht="18" customHeight="1">
      <c r="A23" s="31" t="s">
        <v>166</v>
      </c>
      <c r="D23" s="32"/>
      <c r="F23" s="170">
        <v>43721282</v>
      </c>
      <c r="G23" s="167"/>
      <c r="H23" s="168">
        <v>29459858</v>
      </c>
      <c r="I23" s="167"/>
      <c r="J23" s="166">
        <v>36915818</v>
      </c>
      <c r="K23" s="167"/>
      <c r="L23" s="168">
        <v>23822862</v>
      </c>
    </row>
    <row r="24" spans="1:12" s="31" customFormat="1" ht="18" customHeight="1">
      <c r="A24" s="31" t="s">
        <v>88</v>
      </c>
      <c r="D24" s="32"/>
      <c r="F24" s="170">
        <v>46465940</v>
      </c>
      <c r="G24" s="171"/>
      <c r="H24" s="211">
        <v>36295066</v>
      </c>
      <c r="I24" s="171"/>
      <c r="J24" s="166">
        <v>26026220</v>
      </c>
      <c r="K24" s="171"/>
      <c r="L24" s="168">
        <v>18259404</v>
      </c>
    </row>
    <row r="25" spans="1:12" s="31" customFormat="1" ht="18" customHeight="1">
      <c r="A25" s="31" t="s">
        <v>167</v>
      </c>
      <c r="D25" s="32"/>
      <c r="F25" s="170">
        <v>0</v>
      </c>
      <c r="G25" s="171"/>
      <c r="H25" s="211">
        <v>1130014</v>
      </c>
      <c r="I25" s="171"/>
      <c r="J25" s="166">
        <v>0</v>
      </c>
      <c r="K25" s="171"/>
      <c r="L25" s="168">
        <v>0</v>
      </c>
    </row>
    <row r="26" spans="1:12" s="31" customFormat="1" ht="18" customHeight="1">
      <c r="A26" s="31" t="s">
        <v>24</v>
      </c>
      <c r="D26" s="32"/>
      <c r="F26" s="170">
        <v>5787639</v>
      </c>
      <c r="G26" s="171"/>
      <c r="H26" s="211">
        <v>5260544</v>
      </c>
      <c r="I26" s="171"/>
      <c r="J26" s="170">
        <v>2430134</v>
      </c>
      <c r="K26" s="171"/>
      <c r="L26" s="211">
        <v>2056140</v>
      </c>
    </row>
    <row r="27" spans="1:12" s="31" customFormat="1" ht="18" customHeight="1">
      <c r="A27" s="31" t="s">
        <v>25</v>
      </c>
      <c r="D27" s="32"/>
      <c r="F27" s="170">
        <v>15187611</v>
      </c>
      <c r="G27" s="171"/>
      <c r="H27" s="211">
        <v>12062846</v>
      </c>
      <c r="I27" s="171"/>
      <c r="J27" s="170">
        <v>12488216</v>
      </c>
      <c r="K27" s="171"/>
      <c r="L27" s="211">
        <v>8094644</v>
      </c>
    </row>
    <row r="28" spans="1:12" s="31" customFormat="1" ht="18" customHeight="1">
      <c r="A28" s="31" t="s">
        <v>168</v>
      </c>
      <c r="D28" s="32"/>
      <c r="F28" s="172">
        <v>-157680</v>
      </c>
      <c r="G28" s="171"/>
      <c r="H28" s="212">
        <v>-93838</v>
      </c>
      <c r="I28" s="171"/>
      <c r="J28" s="172">
        <v>-157111</v>
      </c>
      <c r="K28" s="171"/>
      <c r="L28" s="212">
        <v>-4074</v>
      </c>
    </row>
    <row r="29" spans="1:12" s="31" customFormat="1" ht="6" customHeight="1">
      <c r="D29" s="32"/>
      <c r="F29" s="166"/>
      <c r="G29" s="167"/>
      <c r="H29" s="168"/>
      <c r="I29" s="167"/>
      <c r="J29" s="166"/>
      <c r="K29" s="167"/>
      <c r="L29" s="168"/>
    </row>
    <row r="30" spans="1:12" s="31" customFormat="1" ht="18" customHeight="1">
      <c r="A30" s="164" t="s">
        <v>71</v>
      </c>
      <c r="B30" s="164"/>
      <c r="D30" s="32"/>
      <c r="F30" s="169">
        <f>SUM(F23:F28)</f>
        <v>111004792</v>
      </c>
      <c r="G30" s="167"/>
      <c r="H30" s="210">
        <f>SUM(H23:H28)</f>
        <v>84114490</v>
      </c>
      <c r="I30" s="167"/>
      <c r="J30" s="169">
        <f>SUM(J23:J28)</f>
        <v>77703277</v>
      </c>
      <c r="K30" s="167"/>
      <c r="L30" s="210">
        <f>SUM(L23:L28)</f>
        <v>52228976</v>
      </c>
    </row>
    <row r="31" spans="1:12" s="31" customFormat="1" ht="6" customHeight="1">
      <c r="A31" s="164"/>
      <c r="B31" s="164"/>
      <c r="D31" s="32"/>
      <c r="F31" s="166"/>
      <c r="G31" s="167"/>
      <c r="H31" s="168"/>
      <c r="I31" s="167"/>
      <c r="J31" s="166"/>
      <c r="K31" s="167"/>
      <c r="L31" s="168"/>
    </row>
    <row r="32" spans="1:12" s="31" customFormat="1" ht="18" customHeight="1">
      <c r="A32" s="164" t="s">
        <v>176</v>
      </c>
      <c r="B32" s="164"/>
      <c r="C32" s="164"/>
      <c r="D32" s="155"/>
      <c r="E32" s="164"/>
      <c r="F32" s="166">
        <f>F19-F30</f>
        <v>13200676</v>
      </c>
      <c r="G32" s="167"/>
      <c r="H32" s="168">
        <f>H19-H30</f>
        <v>9764731</v>
      </c>
      <c r="I32" s="167"/>
      <c r="J32" s="166">
        <f>J19-J30</f>
        <v>9129221</v>
      </c>
      <c r="K32" s="167"/>
      <c r="L32" s="168">
        <f>L19-L30</f>
        <v>14857766</v>
      </c>
    </row>
    <row r="33" spans="1:12" s="31" customFormat="1" ht="18" customHeight="1">
      <c r="A33" s="31" t="s">
        <v>36</v>
      </c>
      <c r="D33" s="32"/>
      <c r="F33" s="172">
        <v>-12048</v>
      </c>
      <c r="G33" s="173"/>
      <c r="H33" s="212">
        <v>-69753</v>
      </c>
      <c r="I33" s="173"/>
      <c r="J33" s="172">
        <v>-12048</v>
      </c>
      <c r="K33" s="173"/>
      <c r="L33" s="212">
        <v>-69753</v>
      </c>
    </row>
    <row r="34" spans="1:12" s="31" customFormat="1" ht="6" customHeight="1">
      <c r="D34" s="32"/>
      <c r="F34" s="166"/>
      <c r="G34" s="167"/>
      <c r="H34" s="168"/>
      <c r="I34" s="167"/>
      <c r="J34" s="166"/>
      <c r="K34" s="167"/>
      <c r="L34" s="168"/>
    </row>
    <row r="35" spans="1:12" s="31" customFormat="1" ht="18" customHeight="1">
      <c r="A35" s="164" t="s">
        <v>169</v>
      </c>
      <c r="B35" s="164"/>
      <c r="D35" s="32"/>
      <c r="F35" s="166">
        <f>SUM(F32:F33)</f>
        <v>13188628</v>
      </c>
      <c r="G35" s="167"/>
      <c r="H35" s="168">
        <f>SUM(H32:H33)</f>
        <v>9694978</v>
      </c>
      <c r="I35" s="167"/>
      <c r="J35" s="166">
        <f>SUM(J32:J33)</f>
        <v>9117173</v>
      </c>
      <c r="K35" s="167"/>
      <c r="L35" s="168">
        <f>SUM(L32:L33)</f>
        <v>14788013</v>
      </c>
    </row>
    <row r="36" spans="1:12" s="31" customFormat="1" ht="18" customHeight="1">
      <c r="A36" s="31" t="s">
        <v>170</v>
      </c>
      <c r="D36" s="32"/>
      <c r="F36" s="172">
        <v>-2735952</v>
      </c>
      <c r="G36" s="171"/>
      <c r="H36" s="212">
        <v>-3080483</v>
      </c>
      <c r="I36" s="171"/>
      <c r="J36" s="172">
        <v>-1862755</v>
      </c>
      <c r="K36" s="171"/>
      <c r="L36" s="212">
        <v>-1259812</v>
      </c>
    </row>
    <row r="37" spans="1:12" s="31" customFormat="1" ht="6" customHeight="1">
      <c r="D37" s="32"/>
      <c r="F37" s="166"/>
      <c r="G37" s="167"/>
      <c r="H37" s="168"/>
      <c r="I37" s="167"/>
      <c r="J37" s="166"/>
      <c r="K37" s="167"/>
      <c r="L37" s="168"/>
    </row>
    <row r="38" spans="1:12" s="175" customFormat="1" ht="18" customHeight="1">
      <c r="A38" s="174" t="s">
        <v>100</v>
      </c>
      <c r="B38" s="174"/>
      <c r="C38" s="174"/>
      <c r="D38" s="161"/>
      <c r="E38" s="174"/>
      <c r="F38" s="166">
        <f>SUM(F35:F36)</f>
        <v>10452676</v>
      </c>
      <c r="G38" s="167"/>
      <c r="H38" s="168">
        <f>SUM(H35:H36)</f>
        <v>6614495</v>
      </c>
      <c r="I38" s="167"/>
      <c r="J38" s="166">
        <f>SUM(J35:J36)</f>
        <v>7254418</v>
      </c>
      <c r="K38" s="167"/>
      <c r="L38" s="168">
        <f>SUM(L35:L36)</f>
        <v>13528201</v>
      </c>
    </row>
    <row r="39" spans="1:12" ht="18" customHeight="1">
      <c r="A39" s="174" t="s">
        <v>177</v>
      </c>
      <c r="B39" s="174"/>
      <c r="C39" s="175"/>
      <c r="D39" s="176"/>
      <c r="E39" s="175"/>
      <c r="F39" s="169">
        <v>0</v>
      </c>
      <c r="G39" s="167"/>
      <c r="H39" s="210">
        <v>0</v>
      </c>
      <c r="I39" s="167"/>
      <c r="J39" s="169">
        <v>0</v>
      </c>
      <c r="K39" s="167"/>
      <c r="L39" s="210">
        <v>0</v>
      </c>
    </row>
    <row r="40" spans="1:12" s="31" customFormat="1" ht="6" customHeight="1">
      <c r="D40" s="32"/>
      <c r="F40" s="177"/>
      <c r="G40" s="173"/>
      <c r="H40" s="213"/>
      <c r="I40" s="173"/>
      <c r="J40" s="177"/>
      <c r="K40" s="173"/>
      <c r="L40" s="213"/>
    </row>
    <row r="41" spans="1:12" ht="18" customHeight="1" thickBot="1">
      <c r="A41" s="174" t="s">
        <v>75</v>
      </c>
      <c r="B41" s="174"/>
      <c r="C41" s="174"/>
      <c r="D41" s="161"/>
      <c r="E41" s="174"/>
      <c r="F41" s="178">
        <f>SUM(F38,F39)</f>
        <v>10452676</v>
      </c>
      <c r="G41" s="167"/>
      <c r="H41" s="214">
        <f>SUM(H38,H39)</f>
        <v>6614495</v>
      </c>
      <c r="I41" s="167"/>
      <c r="J41" s="178">
        <f>SUM(J38,J39)</f>
        <v>7254418</v>
      </c>
      <c r="K41" s="167"/>
      <c r="L41" s="214">
        <f>SUM(L38,L39)</f>
        <v>13528201</v>
      </c>
    </row>
    <row r="42" spans="1:12" ht="8.1" customHeight="1" thickTop="1">
      <c r="A42" s="174"/>
      <c r="B42" s="174"/>
      <c r="C42" s="174"/>
      <c r="D42" s="161"/>
      <c r="E42" s="174"/>
      <c r="F42" s="166"/>
      <c r="G42" s="167"/>
      <c r="H42" s="168"/>
      <c r="I42" s="167"/>
      <c r="J42" s="166"/>
      <c r="K42" s="167"/>
      <c r="L42" s="168"/>
    </row>
    <row r="43" spans="1:12" s="31" customFormat="1" ht="18" customHeight="1">
      <c r="A43" s="164" t="s">
        <v>99</v>
      </c>
      <c r="B43" s="164"/>
      <c r="C43" s="164"/>
      <c r="D43" s="155"/>
      <c r="E43" s="164"/>
      <c r="F43" s="166"/>
      <c r="G43" s="167"/>
      <c r="H43" s="168"/>
      <c r="I43" s="167"/>
      <c r="J43" s="166"/>
      <c r="K43" s="167"/>
      <c r="L43" s="168"/>
    </row>
    <row r="44" spans="1:12" s="31" customFormat="1" ht="18" customHeight="1">
      <c r="A44" s="31" t="s">
        <v>91</v>
      </c>
      <c r="D44" s="32"/>
      <c r="F44" s="170">
        <v>10452153</v>
      </c>
      <c r="G44" s="171"/>
      <c r="H44" s="211">
        <v>6614448</v>
      </c>
      <c r="I44" s="171"/>
      <c r="J44" s="166">
        <v>7254418</v>
      </c>
      <c r="K44" s="171"/>
      <c r="L44" s="168">
        <v>13528201</v>
      </c>
    </row>
    <row r="45" spans="1:12" s="31" customFormat="1" ht="18" customHeight="1">
      <c r="A45" s="31" t="s">
        <v>92</v>
      </c>
      <c r="D45" s="32"/>
      <c r="F45" s="172">
        <v>523</v>
      </c>
      <c r="G45" s="173"/>
      <c r="H45" s="212">
        <v>47</v>
      </c>
      <c r="I45" s="173"/>
      <c r="J45" s="172">
        <v>0</v>
      </c>
      <c r="K45" s="173"/>
      <c r="L45" s="212">
        <v>0</v>
      </c>
    </row>
    <row r="46" spans="1:12" s="179" customFormat="1" ht="6" customHeight="1">
      <c r="D46" s="180"/>
      <c r="F46" s="181"/>
      <c r="G46" s="182"/>
      <c r="H46" s="215"/>
      <c r="I46" s="182"/>
      <c r="J46" s="181"/>
      <c r="K46" s="182"/>
      <c r="L46" s="215"/>
    </row>
    <row r="47" spans="1:12" s="179" customFormat="1" ht="18" customHeight="1" thickBot="1">
      <c r="A47" s="183"/>
      <c r="B47" s="183"/>
      <c r="C47" s="183"/>
      <c r="D47" s="184"/>
      <c r="E47" s="183"/>
      <c r="F47" s="178">
        <f>SUM(F44:F46)</f>
        <v>10452676</v>
      </c>
      <c r="G47" s="167"/>
      <c r="H47" s="214">
        <f>SUM(H44:H46)</f>
        <v>6614495</v>
      </c>
      <c r="I47" s="167"/>
      <c r="J47" s="178">
        <f>SUM(J44:J46)</f>
        <v>7254418</v>
      </c>
      <c r="K47" s="167"/>
      <c r="L47" s="214">
        <f>SUM(L44:L46)</f>
        <v>13528201</v>
      </c>
    </row>
    <row r="48" spans="1:12" s="179" customFormat="1" ht="8.1" customHeight="1" thickTop="1">
      <c r="A48" s="183"/>
      <c r="B48" s="183"/>
      <c r="C48" s="183"/>
      <c r="D48" s="184"/>
      <c r="E48" s="183"/>
      <c r="F48" s="181"/>
      <c r="G48" s="182"/>
      <c r="H48" s="215"/>
      <c r="I48" s="182"/>
      <c r="J48" s="181"/>
      <c r="K48" s="182"/>
      <c r="L48" s="215"/>
    </row>
    <row r="49" spans="1:12" s="31" customFormat="1" ht="18" customHeight="1">
      <c r="A49" s="164" t="s">
        <v>98</v>
      </c>
      <c r="B49" s="164"/>
      <c r="C49" s="164"/>
      <c r="D49" s="155"/>
      <c r="E49" s="164"/>
      <c r="F49" s="166"/>
      <c r="G49" s="167"/>
      <c r="H49" s="168"/>
      <c r="I49" s="167"/>
      <c r="J49" s="166"/>
      <c r="K49" s="167"/>
      <c r="L49" s="168"/>
    </row>
    <row r="50" spans="1:12" s="31" customFormat="1" ht="18" customHeight="1">
      <c r="A50" s="31" t="s">
        <v>91</v>
      </c>
      <c r="D50" s="32"/>
      <c r="F50" s="170">
        <v>10452153</v>
      </c>
      <c r="G50" s="171"/>
      <c r="H50" s="211">
        <v>6614448</v>
      </c>
      <c r="I50" s="171"/>
      <c r="J50" s="166">
        <v>7254418</v>
      </c>
      <c r="K50" s="171"/>
      <c r="L50" s="168">
        <v>13528201</v>
      </c>
    </row>
    <row r="51" spans="1:12" s="31" customFormat="1" ht="18" customHeight="1">
      <c r="A51" s="31" t="s">
        <v>92</v>
      </c>
      <c r="D51" s="32"/>
      <c r="F51" s="172">
        <v>523</v>
      </c>
      <c r="G51" s="173"/>
      <c r="H51" s="212">
        <v>47</v>
      </c>
      <c r="I51" s="173"/>
      <c r="J51" s="172">
        <v>0</v>
      </c>
      <c r="K51" s="173"/>
      <c r="L51" s="212">
        <v>0</v>
      </c>
    </row>
    <row r="52" spans="1:12" s="179" customFormat="1" ht="6" customHeight="1">
      <c r="D52" s="180"/>
      <c r="F52" s="181"/>
      <c r="G52" s="182"/>
      <c r="H52" s="215"/>
      <c r="I52" s="182"/>
      <c r="J52" s="181"/>
      <c r="K52" s="182"/>
      <c r="L52" s="215"/>
    </row>
    <row r="53" spans="1:12" s="179" customFormat="1" ht="18" customHeight="1" thickBot="1">
      <c r="A53" s="183"/>
      <c r="B53" s="183"/>
      <c r="C53" s="183"/>
      <c r="D53" s="184"/>
      <c r="E53" s="183"/>
      <c r="F53" s="178">
        <f>F50+F51</f>
        <v>10452676</v>
      </c>
      <c r="G53" s="167"/>
      <c r="H53" s="214">
        <f>H50+H51</f>
        <v>6614495</v>
      </c>
      <c r="I53" s="167"/>
      <c r="J53" s="178">
        <f>J50+J51</f>
        <v>7254418</v>
      </c>
      <c r="K53" s="167"/>
      <c r="L53" s="214">
        <f>L50+L51</f>
        <v>13528201</v>
      </c>
    </row>
    <row r="54" spans="1:12" ht="8.1" customHeight="1" thickTop="1">
      <c r="A54" s="174"/>
      <c r="B54" s="174"/>
      <c r="C54" s="174"/>
      <c r="D54" s="161"/>
      <c r="E54" s="174"/>
      <c r="F54" s="166"/>
      <c r="G54" s="167"/>
      <c r="H54" s="168"/>
      <c r="I54" s="167"/>
      <c r="J54" s="166"/>
      <c r="K54" s="167"/>
      <c r="L54" s="168"/>
    </row>
    <row r="55" spans="1:12" ht="18" customHeight="1">
      <c r="A55" s="164" t="s">
        <v>171</v>
      </c>
      <c r="B55" s="164"/>
      <c r="C55" s="31"/>
      <c r="D55" s="32"/>
      <c r="E55" s="31"/>
      <c r="F55" s="177"/>
      <c r="G55" s="173"/>
      <c r="H55" s="213"/>
      <c r="I55" s="173"/>
      <c r="J55" s="177"/>
      <c r="K55" s="173"/>
      <c r="L55" s="213"/>
    </row>
    <row r="56" spans="1:12" ht="6" customHeight="1">
      <c r="A56" s="31"/>
      <c r="B56" s="31"/>
      <c r="C56" s="31"/>
      <c r="D56" s="32"/>
      <c r="E56" s="31"/>
      <c r="F56" s="177"/>
      <c r="G56" s="173"/>
      <c r="H56" s="213"/>
      <c r="I56" s="173"/>
      <c r="J56" s="177"/>
      <c r="K56" s="173"/>
      <c r="L56" s="213"/>
    </row>
    <row r="57" spans="1:12" ht="18" customHeight="1" thickBot="1">
      <c r="A57" s="31" t="s">
        <v>97</v>
      </c>
      <c r="B57" s="31"/>
      <c r="C57" s="164"/>
      <c r="D57" s="32"/>
      <c r="E57" s="164"/>
      <c r="F57" s="185">
        <v>0.14000000000000001</v>
      </c>
      <c r="G57" s="186"/>
      <c r="H57" s="216">
        <v>0.17</v>
      </c>
      <c r="I57" s="186"/>
      <c r="J57" s="185">
        <v>0.1</v>
      </c>
      <c r="K57" s="191"/>
      <c r="L57" s="216">
        <v>0.34</v>
      </c>
    </row>
    <row r="58" spans="1:12" ht="18" customHeight="1" thickTop="1">
      <c r="A58" s="31"/>
      <c r="B58" s="31"/>
      <c r="C58" s="164"/>
      <c r="D58" s="32"/>
      <c r="E58" s="164"/>
      <c r="F58" s="187"/>
      <c r="G58" s="186"/>
      <c r="H58" s="186"/>
      <c r="I58" s="186"/>
      <c r="J58" s="187"/>
      <c r="K58" s="191"/>
      <c r="L58" s="187"/>
    </row>
    <row r="59" spans="1:12" ht="6" customHeight="1">
      <c r="A59" s="174"/>
      <c r="B59" s="174"/>
      <c r="C59" s="174"/>
      <c r="D59" s="161"/>
      <c r="E59" s="174"/>
      <c r="F59" s="168"/>
      <c r="G59" s="167"/>
      <c r="H59" s="167"/>
      <c r="I59" s="167"/>
      <c r="J59" s="168"/>
      <c r="K59" s="167"/>
      <c r="L59" s="168"/>
    </row>
    <row r="60" spans="1:12" s="175" customFormat="1" ht="20.100000000000001" customHeight="1">
      <c r="A60" s="62" t="str">
        <f>'BS 2-4'!A46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60" s="62"/>
      <c r="C60" s="188"/>
      <c r="D60" s="188"/>
      <c r="E60" s="188"/>
      <c r="F60" s="188"/>
      <c r="G60" s="188"/>
      <c r="H60" s="188"/>
      <c r="I60" s="188"/>
      <c r="J60" s="188"/>
      <c r="K60" s="188"/>
      <c r="L60" s="188"/>
    </row>
  </sheetData>
  <mergeCells count="2">
    <mergeCell ref="J5:L5"/>
    <mergeCell ref="F5:H5"/>
  </mergeCells>
  <pageMargins left="0.8" right="0.5" top="0.5" bottom="0.6" header="0.49" footer="0.4"/>
  <pageSetup paperSize="9" scale="90" firstPageNumber="5" fitToWidth="0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59999389629810485"/>
  </sheetPr>
  <dimension ref="A1:L60"/>
  <sheetViews>
    <sheetView zoomScaleNormal="100" zoomScaleSheetLayoutView="100" zoomScalePageLayoutView="69" workbookViewId="0"/>
  </sheetViews>
  <sheetFormatPr defaultColWidth="10.44140625" defaultRowHeight="18" customHeight="1"/>
  <cols>
    <col min="1" max="2" width="1.6640625" style="13" customWidth="1"/>
    <col min="3" max="3" width="39.88671875" style="13" customWidth="1"/>
    <col min="4" max="4" width="7.33203125" style="220" customWidth="1"/>
    <col min="5" max="5" width="0.5546875" style="13" customWidth="1"/>
    <col min="6" max="6" width="11.6640625" style="189" customWidth="1"/>
    <col min="7" max="7" width="0.5546875" style="190" customWidth="1"/>
    <col min="8" max="8" width="11.6640625" style="190" customWidth="1"/>
    <col min="9" max="9" width="0.5546875" style="190" customWidth="1"/>
    <col min="10" max="10" width="11.6640625" style="189" customWidth="1"/>
    <col min="11" max="11" width="0.5546875" style="190" customWidth="1"/>
    <col min="12" max="12" width="11.6640625" style="189" customWidth="1"/>
    <col min="13" max="154" width="10.44140625" style="13"/>
    <col min="155" max="156" width="1.6640625" style="13" customWidth="1"/>
    <col min="157" max="157" width="27.6640625" style="13" customWidth="1"/>
    <col min="158" max="158" width="8" style="13" customWidth="1"/>
    <col min="159" max="159" width="0.5546875" style="13" customWidth="1"/>
    <col min="160" max="160" width="12.6640625" style="13" customWidth="1"/>
    <col min="161" max="161" width="0.5546875" style="13" customWidth="1"/>
    <col min="162" max="162" width="12.6640625" style="13" customWidth="1"/>
    <col min="163" max="163" width="0.5546875" style="13" customWidth="1"/>
    <col min="164" max="164" width="12.6640625" style="13" customWidth="1"/>
    <col min="165" max="165" width="0.5546875" style="13" customWidth="1"/>
    <col min="166" max="166" width="12.6640625" style="13" customWidth="1"/>
    <col min="167" max="410" width="10.44140625" style="13"/>
    <col min="411" max="412" width="1.6640625" style="13" customWidth="1"/>
    <col min="413" max="413" width="27.6640625" style="13" customWidth="1"/>
    <col min="414" max="414" width="8" style="13" customWidth="1"/>
    <col min="415" max="415" width="0.5546875" style="13" customWidth="1"/>
    <col min="416" max="416" width="12.6640625" style="13" customWidth="1"/>
    <col min="417" max="417" width="0.5546875" style="13" customWidth="1"/>
    <col min="418" max="418" width="12.6640625" style="13" customWidth="1"/>
    <col min="419" max="419" width="0.5546875" style="13" customWidth="1"/>
    <col min="420" max="420" width="12.6640625" style="13" customWidth="1"/>
    <col min="421" max="421" width="0.5546875" style="13" customWidth="1"/>
    <col min="422" max="422" width="12.6640625" style="13" customWidth="1"/>
    <col min="423" max="666" width="10.44140625" style="13"/>
    <col min="667" max="668" width="1.6640625" style="13" customWidth="1"/>
    <col min="669" max="669" width="27.6640625" style="13" customWidth="1"/>
    <col min="670" max="670" width="8" style="13" customWidth="1"/>
    <col min="671" max="671" width="0.5546875" style="13" customWidth="1"/>
    <col min="672" max="672" width="12.6640625" style="13" customWidth="1"/>
    <col min="673" max="673" width="0.5546875" style="13" customWidth="1"/>
    <col min="674" max="674" width="12.6640625" style="13" customWidth="1"/>
    <col min="675" max="675" width="0.5546875" style="13" customWidth="1"/>
    <col min="676" max="676" width="12.6640625" style="13" customWidth="1"/>
    <col min="677" max="677" width="0.5546875" style="13" customWidth="1"/>
    <col min="678" max="678" width="12.6640625" style="13" customWidth="1"/>
    <col min="679" max="922" width="10.44140625" style="13"/>
    <col min="923" max="924" width="1.6640625" style="13" customWidth="1"/>
    <col min="925" max="925" width="27.6640625" style="13" customWidth="1"/>
    <col min="926" max="926" width="8" style="13" customWidth="1"/>
    <col min="927" max="927" width="0.5546875" style="13" customWidth="1"/>
    <col min="928" max="928" width="12.6640625" style="13" customWidth="1"/>
    <col min="929" max="929" width="0.5546875" style="13" customWidth="1"/>
    <col min="930" max="930" width="12.6640625" style="13" customWidth="1"/>
    <col min="931" max="931" width="0.5546875" style="13" customWidth="1"/>
    <col min="932" max="932" width="12.6640625" style="13" customWidth="1"/>
    <col min="933" max="933" width="0.5546875" style="13" customWidth="1"/>
    <col min="934" max="934" width="12.6640625" style="13" customWidth="1"/>
    <col min="935" max="1178" width="10.44140625" style="13"/>
    <col min="1179" max="1180" width="1.6640625" style="13" customWidth="1"/>
    <col min="1181" max="1181" width="27.6640625" style="13" customWidth="1"/>
    <col min="1182" max="1182" width="8" style="13" customWidth="1"/>
    <col min="1183" max="1183" width="0.5546875" style="13" customWidth="1"/>
    <col min="1184" max="1184" width="12.6640625" style="13" customWidth="1"/>
    <col min="1185" max="1185" width="0.5546875" style="13" customWidth="1"/>
    <col min="1186" max="1186" width="12.6640625" style="13" customWidth="1"/>
    <col min="1187" max="1187" width="0.5546875" style="13" customWidth="1"/>
    <col min="1188" max="1188" width="12.6640625" style="13" customWidth="1"/>
    <col min="1189" max="1189" width="0.5546875" style="13" customWidth="1"/>
    <col min="1190" max="1190" width="12.6640625" style="13" customWidth="1"/>
    <col min="1191" max="1434" width="10.44140625" style="13"/>
    <col min="1435" max="1436" width="1.6640625" style="13" customWidth="1"/>
    <col min="1437" max="1437" width="27.6640625" style="13" customWidth="1"/>
    <col min="1438" max="1438" width="8" style="13" customWidth="1"/>
    <col min="1439" max="1439" width="0.5546875" style="13" customWidth="1"/>
    <col min="1440" max="1440" width="12.6640625" style="13" customWidth="1"/>
    <col min="1441" max="1441" width="0.5546875" style="13" customWidth="1"/>
    <col min="1442" max="1442" width="12.6640625" style="13" customWidth="1"/>
    <col min="1443" max="1443" width="0.5546875" style="13" customWidth="1"/>
    <col min="1444" max="1444" width="12.6640625" style="13" customWidth="1"/>
    <col min="1445" max="1445" width="0.5546875" style="13" customWidth="1"/>
    <col min="1446" max="1446" width="12.6640625" style="13" customWidth="1"/>
    <col min="1447" max="1690" width="10.44140625" style="13"/>
    <col min="1691" max="1692" width="1.6640625" style="13" customWidth="1"/>
    <col min="1693" max="1693" width="27.6640625" style="13" customWidth="1"/>
    <col min="1694" max="1694" width="8" style="13" customWidth="1"/>
    <col min="1695" max="1695" width="0.5546875" style="13" customWidth="1"/>
    <col min="1696" max="1696" width="12.6640625" style="13" customWidth="1"/>
    <col min="1697" max="1697" width="0.5546875" style="13" customWidth="1"/>
    <col min="1698" max="1698" width="12.6640625" style="13" customWidth="1"/>
    <col min="1699" max="1699" width="0.5546875" style="13" customWidth="1"/>
    <col min="1700" max="1700" width="12.6640625" style="13" customWidth="1"/>
    <col min="1701" max="1701" width="0.5546875" style="13" customWidth="1"/>
    <col min="1702" max="1702" width="12.6640625" style="13" customWidth="1"/>
    <col min="1703" max="1946" width="10.44140625" style="13"/>
    <col min="1947" max="1948" width="1.6640625" style="13" customWidth="1"/>
    <col min="1949" max="1949" width="27.6640625" style="13" customWidth="1"/>
    <col min="1950" max="1950" width="8" style="13" customWidth="1"/>
    <col min="1951" max="1951" width="0.5546875" style="13" customWidth="1"/>
    <col min="1952" max="1952" width="12.6640625" style="13" customWidth="1"/>
    <col min="1953" max="1953" width="0.5546875" style="13" customWidth="1"/>
    <col min="1954" max="1954" width="12.6640625" style="13" customWidth="1"/>
    <col min="1955" max="1955" width="0.5546875" style="13" customWidth="1"/>
    <col min="1956" max="1956" width="12.6640625" style="13" customWidth="1"/>
    <col min="1957" max="1957" width="0.5546875" style="13" customWidth="1"/>
    <col min="1958" max="1958" width="12.6640625" style="13" customWidth="1"/>
    <col min="1959" max="2202" width="10.44140625" style="13"/>
    <col min="2203" max="2204" width="1.6640625" style="13" customWidth="1"/>
    <col min="2205" max="2205" width="27.6640625" style="13" customWidth="1"/>
    <col min="2206" max="2206" width="8" style="13" customWidth="1"/>
    <col min="2207" max="2207" width="0.5546875" style="13" customWidth="1"/>
    <col min="2208" max="2208" width="12.6640625" style="13" customWidth="1"/>
    <col min="2209" max="2209" width="0.5546875" style="13" customWidth="1"/>
    <col min="2210" max="2210" width="12.6640625" style="13" customWidth="1"/>
    <col min="2211" max="2211" width="0.5546875" style="13" customWidth="1"/>
    <col min="2212" max="2212" width="12.6640625" style="13" customWidth="1"/>
    <col min="2213" max="2213" width="0.5546875" style="13" customWidth="1"/>
    <col min="2214" max="2214" width="12.6640625" style="13" customWidth="1"/>
    <col min="2215" max="2458" width="10.44140625" style="13"/>
    <col min="2459" max="2460" width="1.6640625" style="13" customWidth="1"/>
    <col min="2461" max="2461" width="27.6640625" style="13" customWidth="1"/>
    <col min="2462" max="2462" width="8" style="13" customWidth="1"/>
    <col min="2463" max="2463" width="0.5546875" style="13" customWidth="1"/>
    <col min="2464" max="2464" width="12.6640625" style="13" customWidth="1"/>
    <col min="2465" max="2465" width="0.5546875" style="13" customWidth="1"/>
    <col min="2466" max="2466" width="12.6640625" style="13" customWidth="1"/>
    <col min="2467" max="2467" width="0.5546875" style="13" customWidth="1"/>
    <col min="2468" max="2468" width="12.6640625" style="13" customWidth="1"/>
    <col min="2469" max="2469" width="0.5546875" style="13" customWidth="1"/>
    <col min="2470" max="2470" width="12.6640625" style="13" customWidth="1"/>
    <col min="2471" max="2714" width="10.44140625" style="13"/>
    <col min="2715" max="2716" width="1.6640625" style="13" customWidth="1"/>
    <col min="2717" max="2717" width="27.6640625" style="13" customWidth="1"/>
    <col min="2718" max="2718" width="8" style="13" customWidth="1"/>
    <col min="2719" max="2719" width="0.5546875" style="13" customWidth="1"/>
    <col min="2720" max="2720" width="12.6640625" style="13" customWidth="1"/>
    <col min="2721" max="2721" width="0.5546875" style="13" customWidth="1"/>
    <col min="2722" max="2722" width="12.6640625" style="13" customWidth="1"/>
    <col min="2723" max="2723" width="0.5546875" style="13" customWidth="1"/>
    <col min="2724" max="2724" width="12.6640625" style="13" customWidth="1"/>
    <col min="2725" max="2725" width="0.5546875" style="13" customWidth="1"/>
    <col min="2726" max="2726" width="12.6640625" style="13" customWidth="1"/>
    <col min="2727" max="2970" width="10.44140625" style="13"/>
    <col min="2971" max="2972" width="1.6640625" style="13" customWidth="1"/>
    <col min="2973" max="2973" width="27.6640625" style="13" customWidth="1"/>
    <col min="2974" max="2974" width="8" style="13" customWidth="1"/>
    <col min="2975" max="2975" width="0.5546875" style="13" customWidth="1"/>
    <col min="2976" max="2976" width="12.6640625" style="13" customWidth="1"/>
    <col min="2977" max="2977" width="0.5546875" style="13" customWidth="1"/>
    <col min="2978" max="2978" width="12.6640625" style="13" customWidth="1"/>
    <col min="2979" max="2979" width="0.5546875" style="13" customWidth="1"/>
    <col min="2980" max="2980" width="12.6640625" style="13" customWidth="1"/>
    <col min="2981" max="2981" width="0.5546875" style="13" customWidth="1"/>
    <col min="2982" max="2982" width="12.6640625" style="13" customWidth="1"/>
    <col min="2983" max="3226" width="10.44140625" style="13"/>
    <col min="3227" max="3228" width="1.6640625" style="13" customWidth="1"/>
    <col min="3229" max="3229" width="27.6640625" style="13" customWidth="1"/>
    <col min="3230" max="3230" width="8" style="13" customWidth="1"/>
    <col min="3231" max="3231" width="0.5546875" style="13" customWidth="1"/>
    <col min="3232" max="3232" width="12.6640625" style="13" customWidth="1"/>
    <col min="3233" max="3233" width="0.5546875" style="13" customWidth="1"/>
    <col min="3234" max="3234" width="12.6640625" style="13" customWidth="1"/>
    <col min="3235" max="3235" width="0.5546875" style="13" customWidth="1"/>
    <col min="3236" max="3236" width="12.6640625" style="13" customWidth="1"/>
    <col min="3237" max="3237" width="0.5546875" style="13" customWidth="1"/>
    <col min="3238" max="3238" width="12.6640625" style="13" customWidth="1"/>
    <col min="3239" max="3482" width="10.44140625" style="13"/>
    <col min="3483" max="3484" width="1.6640625" style="13" customWidth="1"/>
    <col min="3485" max="3485" width="27.6640625" style="13" customWidth="1"/>
    <col min="3486" max="3486" width="8" style="13" customWidth="1"/>
    <col min="3487" max="3487" width="0.5546875" style="13" customWidth="1"/>
    <col min="3488" max="3488" width="12.6640625" style="13" customWidth="1"/>
    <col min="3489" max="3489" width="0.5546875" style="13" customWidth="1"/>
    <col min="3490" max="3490" width="12.6640625" style="13" customWidth="1"/>
    <col min="3491" max="3491" width="0.5546875" style="13" customWidth="1"/>
    <col min="3492" max="3492" width="12.6640625" style="13" customWidth="1"/>
    <col min="3493" max="3493" width="0.5546875" style="13" customWidth="1"/>
    <col min="3494" max="3494" width="12.6640625" style="13" customWidth="1"/>
    <col min="3495" max="3738" width="10.44140625" style="13"/>
    <col min="3739" max="3740" width="1.6640625" style="13" customWidth="1"/>
    <col min="3741" max="3741" width="27.6640625" style="13" customWidth="1"/>
    <col min="3742" max="3742" width="8" style="13" customWidth="1"/>
    <col min="3743" max="3743" width="0.5546875" style="13" customWidth="1"/>
    <col min="3744" max="3744" width="12.6640625" style="13" customWidth="1"/>
    <col min="3745" max="3745" width="0.5546875" style="13" customWidth="1"/>
    <col min="3746" max="3746" width="12.6640625" style="13" customWidth="1"/>
    <col min="3747" max="3747" width="0.5546875" style="13" customWidth="1"/>
    <col min="3748" max="3748" width="12.6640625" style="13" customWidth="1"/>
    <col min="3749" max="3749" width="0.5546875" style="13" customWidth="1"/>
    <col min="3750" max="3750" width="12.6640625" style="13" customWidth="1"/>
    <col min="3751" max="3994" width="10.44140625" style="13"/>
    <col min="3995" max="3996" width="1.6640625" style="13" customWidth="1"/>
    <col min="3997" max="3997" width="27.6640625" style="13" customWidth="1"/>
    <col min="3998" max="3998" width="8" style="13" customWidth="1"/>
    <col min="3999" max="3999" width="0.5546875" style="13" customWidth="1"/>
    <col min="4000" max="4000" width="12.6640625" style="13" customWidth="1"/>
    <col min="4001" max="4001" width="0.5546875" style="13" customWidth="1"/>
    <col min="4002" max="4002" width="12.6640625" style="13" customWidth="1"/>
    <col min="4003" max="4003" width="0.5546875" style="13" customWidth="1"/>
    <col min="4004" max="4004" width="12.6640625" style="13" customWidth="1"/>
    <col min="4005" max="4005" width="0.5546875" style="13" customWidth="1"/>
    <col min="4006" max="4006" width="12.6640625" style="13" customWidth="1"/>
    <col min="4007" max="4250" width="10.44140625" style="13"/>
    <col min="4251" max="4252" width="1.6640625" style="13" customWidth="1"/>
    <col min="4253" max="4253" width="27.6640625" style="13" customWidth="1"/>
    <col min="4254" max="4254" width="8" style="13" customWidth="1"/>
    <col min="4255" max="4255" width="0.5546875" style="13" customWidth="1"/>
    <col min="4256" max="4256" width="12.6640625" style="13" customWidth="1"/>
    <col min="4257" max="4257" width="0.5546875" style="13" customWidth="1"/>
    <col min="4258" max="4258" width="12.6640625" style="13" customWidth="1"/>
    <col min="4259" max="4259" width="0.5546875" style="13" customWidth="1"/>
    <col min="4260" max="4260" width="12.6640625" style="13" customWidth="1"/>
    <col min="4261" max="4261" width="0.5546875" style="13" customWidth="1"/>
    <col min="4262" max="4262" width="12.6640625" style="13" customWidth="1"/>
    <col min="4263" max="4506" width="10.44140625" style="13"/>
    <col min="4507" max="4508" width="1.6640625" style="13" customWidth="1"/>
    <col min="4509" max="4509" width="27.6640625" style="13" customWidth="1"/>
    <col min="4510" max="4510" width="8" style="13" customWidth="1"/>
    <col min="4511" max="4511" width="0.5546875" style="13" customWidth="1"/>
    <col min="4512" max="4512" width="12.6640625" style="13" customWidth="1"/>
    <col min="4513" max="4513" width="0.5546875" style="13" customWidth="1"/>
    <col min="4514" max="4514" width="12.6640625" style="13" customWidth="1"/>
    <col min="4515" max="4515" width="0.5546875" style="13" customWidth="1"/>
    <col min="4516" max="4516" width="12.6640625" style="13" customWidth="1"/>
    <col min="4517" max="4517" width="0.5546875" style="13" customWidth="1"/>
    <col min="4518" max="4518" width="12.6640625" style="13" customWidth="1"/>
    <col min="4519" max="4762" width="10.44140625" style="13"/>
    <col min="4763" max="4764" width="1.6640625" style="13" customWidth="1"/>
    <col min="4765" max="4765" width="27.6640625" style="13" customWidth="1"/>
    <col min="4766" max="4766" width="8" style="13" customWidth="1"/>
    <col min="4767" max="4767" width="0.5546875" style="13" customWidth="1"/>
    <col min="4768" max="4768" width="12.6640625" style="13" customWidth="1"/>
    <col min="4769" max="4769" width="0.5546875" style="13" customWidth="1"/>
    <col min="4770" max="4770" width="12.6640625" style="13" customWidth="1"/>
    <col min="4771" max="4771" width="0.5546875" style="13" customWidth="1"/>
    <col min="4772" max="4772" width="12.6640625" style="13" customWidth="1"/>
    <col min="4773" max="4773" width="0.5546875" style="13" customWidth="1"/>
    <col min="4774" max="4774" width="12.6640625" style="13" customWidth="1"/>
    <col min="4775" max="5018" width="10.44140625" style="13"/>
    <col min="5019" max="5020" width="1.6640625" style="13" customWidth="1"/>
    <col min="5021" max="5021" width="27.6640625" style="13" customWidth="1"/>
    <col min="5022" max="5022" width="8" style="13" customWidth="1"/>
    <col min="5023" max="5023" width="0.5546875" style="13" customWidth="1"/>
    <col min="5024" max="5024" width="12.6640625" style="13" customWidth="1"/>
    <col min="5025" max="5025" width="0.5546875" style="13" customWidth="1"/>
    <col min="5026" max="5026" width="12.6640625" style="13" customWidth="1"/>
    <col min="5027" max="5027" width="0.5546875" style="13" customWidth="1"/>
    <col min="5028" max="5028" width="12.6640625" style="13" customWidth="1"/>
    <col min="5029" max="5029" width="0.5546875" style="13" customWidth="1"/>
    <col min="5030" max="5030" width="12.6640625" style="13" customWidth="1"/>
    <col min="5031" max="5274" width="10.44140625" style="13"/>
    <col min="5275" max="5276" width="1.6640625" style="13" customWidth="1"/>
    <col min="5277" max="5277" width="27.6640625" style="13" customWidth="1"/>
    <col min="5278" max="5278" width="8" style="13" customWidth="1"/>
    <col min="5279" max="5279" width="0.5546875" style="13" customWidth="1"/>
    <col min="5280" max="5280" width="12.6640625" style="13" customWidth="1"/>
    <col min="5281" max="5281" width="0.5546875" style="13" customWidth="1"/>
    <col min="5282" max="5282" width="12.6640625" style="13" customWidth="1"/>
    <col min="5283" max="5283" width="0.5546875" style="13" customWidth="1"/>
    <col min="5284" max="5284" width="12.6640625" style="13" customWidth="1"/>
    <col min="5285" max="5285" width="0.5546875" style="13" customWidth="1"/>
    <col min="5286" max="5286" width="12.6640625" style="13" customWidth="1"/>
    <col min="5287" max="5530" width="10.44140625" style="13"/>
    <col min="5531" max="5532" width="1.6640625" style="13" customWidth="1"/>
    <col min="5533" max="5533" width="27.6640625" style="13" customWidth="1"/>
    <col min="5534" max="5534" width="8" style="13" customWidth="1"/>
    <col min="5535" max="5535" width="0.5546875" style="13" customWidth="1"/>
    <col min="5536" max="5536" width="12.6640625" style="13" customWidth="1"/>
    <col min="5537" max="5537" width="0.5546875" style="13" customWidth="1"/>
    <col min="5538" max="5538" width="12.6640625" style="13" customWidth="1"/>
    <col min="5539" max="5539" width="0.5546875" style="13" customWidth="1"/>
    <col min="5540" max="5540" width="12.6640625" style="13" customWidth="1"/>
    <col min="5541" max="5541" width="0.5546875" style="13" customWidth="1"/>
    <col min="5542" max="5542" width="12.6640625" style="13" customWidth="1"/>
    <col min="5543" max="5786" width="10.44140625" style="13"/>
    <col min="5787" max="5788" width="1.6640625" style="13" customWidth="1"/>
    <col min="5789" max="5789" width="27.6640625" style="13" customWidth="1"/>
    <col min="5790" max="5790" width="8" style="13" customWidth="1"/>
    <col min="5791" max="5791" width="0.5546875" style="13" customWidth="1"/>
    <col min="5792" max="5792" width="12.6640625" style="13" customWidth="1"/>
    <col min="5793" max="5793" width="0.5546875" style="13" customWidth="1"/>
    <col min="5794" max="5794" width="12.6640625" style="13" customWidth="1"/>
    <col min="5795" max="5795" width="0.5546875" style="13" customWidth="1"/>
    <col min="5796" max="5796" width="12.6640625" style="13" customWidth="1"/>
    <col min="5797" max="5797" width="0.5546875" style="13" customWidth="1"/>
    <col min="5798" max="5798" width="12.6640625" style="13" customWidth="1"/>
    <col min="5799" max="6042" width="10.44140625" style="13"/>
    <col min="6043" max="6044" width="1.6640625" style="13" customWidth="1"/>
    <col min="6045" max="6045" width="27.6640625" style="13" customWidth="1"/>
    <col min="6046" max="6046" width="8" style="13" customWidth="1"/>
    <col min="6047" max="6047" width="0.5546875" style="13" customWidth="1"/>
    <col min="6048" max="6048" width="12.6640625" style="13" customWidth="1"/>
    <col min="6049" max="6049" width="0.5546875" style="13" customWidth="1"/>
    <col min="6050" max="6050" width="12.6640625" style="13" customWidth="1"/>
    <col min="6051" max="6051" width="0.5546875" style="13" customWidth="1"/>
    <col min="6052" max="6052" width="12.6640625" style="13" customWidth="1"/>
    <col min="6053" max="6053" width="0.5546875" style="13" customWidth="1"/>
    <col min="6054" max="6054" width="12.6640625" style="13" customWidth="1"/>
    <col min="6055" max="6298" width="10.44140625" style="13"/>
    <col min="6299" max="6300" width="1.6640625" style="13" customWidth="1"/>
    <col min="6301" max="6301" width="27.6640625" style="13" customWidth="1"/>
    <col min="6302" max="6302" width="8" style="13" customWidth="1"/>
    <col min="6303" max="6303" width="0.5546875" style="13" customWidth="1"/>
    <col min="6304" max="6304" width="12.6640625" style="13" customWidth="1"/>
    <col min="6305" max="6305" width="0.5546875" style="13" customWidth="1"/>
    <col min="6306" max="6306" width="12.6640625" style="13" customWidth="1"/>
    <col min="6307" max="6307" width="0.5546875" style="13" customWidth="1"/>
    <col min="6308" max="6308" width="12.6640625" style="13" customWidth="1"/>
    <col min="6309" max="6309" width="0.5546875" style="13" customWidth="1"/>
    <col min="6310" max="6310" width="12.6640625" style="13" customWidth="1"/>
    <col min="6311" max="6554" width="10.44140625" style="13"/>
    <col min="6555" max="6556" width="1.6640625" style="13" customWidth="1"/>
    <col min="6557" max="6557" width="27.6640625" style="13" customWidth="1"/>
    <col min="6558" max="6558" width="8" style="13" customWidth="1"/>
    <col min="6559" max="6559" width="0.5546875" style="13" customWidth="1"/>
    <col min="6560" max="6560" width="12.6640625" style="13" customWidth="1"/>
    <col min="6561" max="6561" width="0.5546875" style="13" customWidth="1"/>
    <col min="6562" max="6562" width="12.6640625" style="13" customWidth="1"/>
    <col min="6563" max="6563" width="0.5546875" style="13" customWidth="1"/>
    <col min="6564" max="6564" width="12.6640625" style="13" customWidth="1"/>
    <col min="6565" max="6565" width="0.5546875" style="13" customWidth="1"/>
    <col min="6566" max="6566" width="12.6640625" style="13" customWidth="1"/>
    <col min="6567" max="6810" width="10.44140625" style="13"/>
    <col min="6811" max="6812" width="1.6640625" style="13" customWidth="1"/>
    <col min="6813" max="6813" width="27.6640625" style="13" customWidth="1"/>
    <col min="6814" max="6814" width="8" style="13" customWidth="1"/>
    <col min="6815" max="6815" width="0.5546875" style="13" customWidth="1"/>
    <col min="6816" max="6816" width="12.6640625" style="13" customWidth="1"/>
    <col min="6817" max="6817" width="0.5546875" style="13" customWidth="1"/>
    <col min="6818" max="6818" width="12.6640625" style="13" customWidth="1"/>
    <col min="6819" max="6819" width="0.5546875" style="13" customWidth="1"/>
    <col min="6820" max="6820" width="12.6640625" style="13" customWidth="1"/>
    <col min="6821" max="6821" width="0.5546875" style="13" customWidth="1"/>
    <col min="6822" max="6822" width="12.6640625" style="13" customWidth="1"/>
    <col min="6823" max="7066" width="10.44140625" style="13"/>
    <col min="7067" max="7068" width="1.6640625" style="13" customWidth="1"/>
    <col min="7069" max="7069" width="27.6640625" style="13" customWidth="1"/>
    <col min="7070" max="7070" width="8" style="13" customWidth="1"/>
    <col min="7071" max="7071" width="0.5546875" style="13" customWidth="1"/>
    <col min="7072" max="7072" width="12.6640625" style="13" customWidth="1"/>
    <col min="7073" max="7073" width="0.5546875" style="13" customWidth="1"/>
    <col min="7074" max="7074" width="12.6640625" style="13" customWidth="1"/>
    <col min="7075" max="7075" width="0.5546875" style="13" customWidth="1"/>
    <col min="7076" max="7076" width="12.6640625" style="13" customWidth="1"/>
    <col min="7077" max="7077" width="0.5546875" style="13" customWidth="1"/>
    <col min="7078" max="7078" width="12.6640625" style="13" customWidth="1"/>
    <col min="7079" max="7322" width="10.44140625" style="13"/>
    <col min="7323" max="7324" width="1.6640625" style="13" customWidth="1"/>
    <col min="7325" max="7325" width="27.6640625" style="13" customWidth="1"/>
    <col min="7326" max="7326" width="8" style="13" customWidth="1"/>
    <col min="7327" max="7327" width="0.5546875" style="13" customWidth="1"/>
    <col min="7328" max="7328" width="12.6640625" style="13" customWidth="1"/>
    <col min="7329" max="7329" width="0.5546875" style="13" customWidth="1"/>
    <col min="7330" max="7330" width="12.6640625" style="13" customWidth="1"/>
    <col min="7331" max="7331" width="0.5546875" style="13" customWidth="1"/>
    <col min="7332" max="7332" width="12.6640625" style="13" customWidth="1"/>
    <col min="7333" max="7333" width="0.5546875" style="13" customWidth="1"/>
    <col min="7334" max="7334" width="12.6640625" style="13" customWidth="1"/>
    <col min="7335" max="7578" width="10.44140625" style="13"/>
    <col min="7579" max="7580" width="1.6640625" style="13" customWidth="1"/>
    <col min="7581" max="7581" width="27.6640625" style="13" customWidth="1"/>
    <col min="7582" max="7582" width="8" style="13" customWidth="1"/>
    <col min="7583" max="7583" width="0.5546875" style="13" customWidth="1"/>
    <col min="7584" max="7584" width="12.6640625" style="13" customWidth="1"/>
    <col min="7585" max="7585" width="0.5546875" style="13" customWidth="1"/>
    <col min="7586" max="7586" width="12.6640625" style="13" customWidth="1"/>
    <col min="7587" max="7587" width="0.5546875" style="13" customWidth="1"/>
    <col min="7588" max="7588" width="12.6640625" style="13" customWidth="1"/>
    <col min="7589" max="7589" width="0.5546875" style="13" customWidth="1"/>
    <col min="7590" max="7590" width="12.6640625" style="13" customWidth="1"/>
    <col min="7591" max="7834" width="10.44140625" style="13"/>
    <col min="7835" max="7836" width="1.6640625" style="13" customWidth="1"/>
    <col min="7837" max="7837" width="27.6640625" style="13" customWidth="1"/>
    <col min="7838" max="7838" width="8" style="13" customWidth="1"/>
    <col min="7839" max="7839" width="0.5546875" style="13" customWidth="1"/>
    <col min="7840" max="7840" width="12.6640625" style="13" customWidth="1"/>
    <col min="7841" max="7841" width="0.5546875" style="13" customWidth="1"/>
    <col min="7842" max="7842" width="12.6640625" style="13" customWidth="1"/>
    <col min="7843" max="7843" width="0.5546875" style="13" customWidth="1"/>
    <col min="7844" max="7844" width="12.6640625" style="13" customWidth="1"/>
    <col min="7845" max="7845" width="0.5546875" style="13" customWidth="1"/>
    <col min="7846" max="7846" width="12.6640625" style="13" customWidth="1"/>
    <col min="7847" max="8090" width="10.44140625" style="13"/>
    <col min="8091" max="8092" width="1.6640625" style="13" customWidth="1"/>
    <col min="8093" max="8093" width="27.6640625" style="13" customWidth="1"/>
    <col min="8094" max="8094" width="8" style="13" customWidth="1"/>
    <col min="8095" max="8095" width="0.5546875" style="13" customWidth="1"/>
    <col min="8096" max="8096" width="12.6640625" style="13" customWidth="1"/>
    <col min="8097" max="8097" width="0.5546875" style="13" customWidth="1"/>
    <col min="8098" max="8098" width="12.6640625" style="13" customWidth="1"/>
    <col min="8099" max="8099" width="0.5546875" style="13" customWidth="1"/>
    <col min="8100" max="8100" width="12.6640625" style="13" customWidth="1"/>
    <col min="8101" max="8101" width="0.5546875" style="13" customWidth="1"/>
    <col min="8102" max="8102" width="12.6640625" style="13" customWidth="1"/>
    <col min="8103" max="8346" width="10.44140625" style="13"/>
    <col min="8347" max="8348" width="1.6640625" style="13" customWidth="1"/>
    <col min="8349" max="8349" width="27.6640625" style="13" customWidth="1"/>
    <col min="8350" max="8350" width="8" style="13" customWidth="1"/>
    <col min="8351" max="8351" width="0.5546875" style="13" customWidth="1"/>
    <col min="8352" max="8352" width="12.6640625" style="13" customWidth="1"/>
    <col min="8353" max="8353" width="0.5546875" style="13" customWidth="1"/>
    <col min="8354" max="8354" width="12.6640625" style="13" customWidth="1"/>
    <col min="8355" max="8355" width="0.5546875" style="13" customWidth="1"/>
    <col min="8356" max="8356" width="12.6640625" style="13" customWidth="1"/>
    <col min="8357" max="8357" width="0.5546875" style="13" customWidth="1"/>
    <col min="8358" max="8358" width="12.6640625" style="13" customWidth="1"/>
    <col min="8359" max="8602" width="10.44140625" style="13"/>
    <col min="8603" max="8604" width="1.6640625" style="13" customWidth="1"/>
    <col min="8605" max="8605" width="27.6640625" style="13" customWidth="1"/>
    <col min="8606" max="8606" width="8" style="13" customWidth="1"/>
    <col min="8607" max="8607" width="0.5546875" style="13" customWidth="1"/>
    <col min="8608" max="8608" width="12.6640625" style="13" customWidth="1"/>
    <col min="8609" max="8609" width="0.5546875" style="13" customWidth="1"/>
    <col min="8610" max="8610" width="12.6640625" style="13" customWidth="1"/>
    <col min="8611" max="8611" width="0.5546875" style="13" customWidth="1"/>
    <col min="8612" max="8612" width="12.6640625" style="13" customWidth="1"/>
    <col min="8613" max="8613" width="0.5546875" style="13" customWidth="1"/>
    <col min="8614" max="8614" width="12.6640625" style="13" customWidth="1"/>
    <col min="8615" max="8858" width="10.44140625" style="13"/>
    <col min="8859" max="8860" width="1.6640625" style="13" customWidth="1"/>
    <col min="8861" max="8861" width="27.6640625" style="13" customWidth="1"/>
    <col min="8862" max="8862" width="8" style="13" customWidth="1"/>
    <col min="8863" max="8863" width="0.5546875" style="13" customWidth="1"/>
    <col min="8864" max="8864" width="12.6640625" style="13" customWidth="1"/>
    <col min="8865" max="8865" width="0.5546875" style="13" customWidth="1"/>
    <col min="8866" max="8866" width="12.6640625" style="13" customWidth="1"/>
    <col min="8867" max="8867" width="0.5546875" style="13" customWidth="1"/>
    <col min="8868" max="8868" width="12.6640625" style="13" customWidth="1"/>
    <col min="8869" max="8869" width="0.5546875" style="13" customWidth="1"/>
    <col min="8870" max="8870" width="12.6640625" style="13" customWidth="1"/>
    <col min="8871" max="9114" width="10.44140625" style="13"/>
    <col min="9115" max="9116" width="1.6640625" style="13" customWidth="1"/>
    <col min="9117" max="9117" width="27.6640625" style="13" customWidth="1"/>
    <col min="9118" max="9118" width="8" style="13" customWidth="1"/>
    <col min="9119" max="9119" width="0.5546875" style="13" customWidth="1"/>
    <col min="9120" max="9120" width="12.6640625" style="13" customWidth="1"/>
    <col min="9121" max="9121" width="0.5546875" style="13" customWidth="1"/>
    <col min="9122" max="9122" width="12.6640625" style="13" customWidth="1"/>
    <col min="9123" max="9123" width="0.5546875" style="13" customWidth="1"/>
    <col min="9124" max="9124" width="12.6640625" style="13" customWidth="1"/>
    <col min="9125" max="9125" width="0.5546875" style="13" customWidth="1"/>
    <col min="9126" max="9126" width="12.6640625" style="13" customWidth="1"/>
    <col min="9127" max="9370" width="10.44140625" style="13"/>
    <col min="9371" max="9372" width="1.6640625" style="13" customWidth="1"/>
    <col min="9373" max="9373" width="27.6640625" style="13" customWidth="1"/>
    <col min="9374" max="9374" width="8" style="13" customWidth="1"/>
    <col min="9375" max="9375" width="0.5546875" style="13" customWidth="1"/>
    <col min="9376" max="9376" width="12.6640625" style="13" customWidth="1"/>
    <col min="9377" max="9377" width="0.5546875" style="13" customWidth="1"/>
    <col min="9378" max="9378" width="12.6640625" style="13" customWidth="1"/>
    <col min="9379" max="9379" width="0.5546875" style="13" customWidth="1"/>
    <col min="9380" max="9380" width="12.6640625" style="13" customWidth="1"/>
    <col min="9381" max="9381" width="0.5546875" style="13" customWidth="1"/>
    <col min="9382" max="9382" width="12.6640625" style="13" customWidth="1"/>
    <col min="9383" max="9626" width="10.44140625" style="13"/>
    <col min="9627" max="9628" width="1.6640625" style="13" customWidth="1"/>
    <col min="9629" max="9629" width="27.6640625" style="13" customWidth="1"/>
    <col min="9630" max="9630" width="8" style="13" customWidth="1"/>
    <col min="9631" max="9631" width="0.5546875" style="13" customWidth="1"/>
    <col min="9632" max="9632" width="12.6640625" style="13" customWidth="1"/>
    <col min="9633" max="9633" width="0.5546875" style="13" customWidth="1"/>
    <col min="9634" max="9634" width="12.6640625" style="13" customWidth="1"/>
    <col min="9635" max="9635" width="0.5546875" style="13" customWidth="1"/>
    <col min="9636" max="9636" width="12.6640625" style="13" customWidth="1"/>
    <col min="9637" max="9637" width="0.5546875" style="13" customWidth="1"/>
    <col min="9638" max="9638" width="12.6640625" style="13" customWidth="1"/>
    <col min="9639" max="9882" width="10.44140625" style="13"/>
    <col min="9883" max="9884" width="1.6640625" style="13" customWidth="1"/>
    <col min="9885" max="9885" width="27.6640625" style="13" customWidth="1"/>
    <col min="9886" max="9886" width="8" style="13" customWidth="1"/>
    <col min="9887" max="9887" width="0.5546875" style="13" customWidth="1"/>
    <col min="9888" max="9888" width="12.6640625" style="13" customWidth="1"/>
    <col min="9889" max="9889" width="0.5546875" style="13" customWidth="1"/>
    <col min="9890" max="9890" width="12.6640625" style="13" customWidth="1"/>
    <col min="9891" max="9891" width="0.5546875" style="13" customWidth="1"/>
    <col min="9892" max="9892" width="12.6640625" style="13" customWidth="1"/>
    <col min="9893" max="9893" width="0.5546875" style="13" customWidth="1"/>
    <col min="9894" max="9894" width="12.6640625" style="13" customWidth="1"/>
    <col min="9895" max="10138" width="10.44140625" style="13"/>
    <col min="10139" max="10140" width="1.6640625" style="13" customWidth="1"/>
    <col min="10141" max="10141" width="27.6640625" style="13" customWidth="1"/>
    <col min="10142" max="10142" width="8" style="13" customWidth="1"/>
    <col min="10143" max="10143" width="0.5546875" style="13" customWidth="1"/>
    <col min="10144" max="10144" width="12.6640625" style="13" customWidth="1"/>
    <col min="10145" max="10145" width="0.5546875" style="13" customWidth="1"/>
    <col min="10146" max="10146" width="12.6640625" style="13" customWidth="1"/>
    <col min="10147" max="10147" width="0.5546875" style="13" customWidth="1"/>
    <col min="10148" max="10148" width="12.6640625" style="13" customWidth="1"/>
    <col min="10149" max="10149" width="0.5546875" style="13" customWidth="1"/>
    <col min="10150" max="10150" width="12.6640625" style="13" customWidth="1"/>
    <col min="10151" max="10394" width="10.44140625" style="13"/>
    <col min="10395" max="10396" width="1.6640625" style="13" customWidth="1"/>
    <col min="10397" max="10397" width="27.6640625" style="13" customWidth="1"/>
    <col min="10398" max="10398" width="8" style="13" customWidth="1"/>
    <col min="10399" max="10399" width="0.5546875" style="13" customWidth="1"/>
    <col min="10400" max="10400" width="12.6640625" style="13" customWidth="1"/>
    <col min="10401" max="10401" width="0.5546875" style="13" customWidth="1"/>
    <col min="10402" max="10402" width="12.6640625" style="13" customWidth="1"/>
    <col min="10403" max="10403" width="0.5546875" style="13" customWidth="1"/>
    <col min="10404" max="10404" width="12.6640625" style="13" customWidth="1"/>
    <col min="10405" max="10405" width="0.5546875" style="13" customWidth="1"/>
    <col min="10406" max="10406" width="12.6640625" style="13" customWidth="1"/>
    <col min="10407" max="10650" width="10.44140625" style="13"/>
    <col min="10651" max="10652" width="1.6640625" style="13" customWidth="1"/>
    <col min="10653" max="10653" width="27.6640625" style="13" customWidth="1"/>
    <col min="10654" max="10654" width="8" style="13" customWidth="1"/>
    <col min="10655" max="10655" width="0.5546875" style="13" customWidth="1"/>
    <col min="10656" max="10656" width="12.6640625" style="13" customWidth="1"/>
    <col min="10657" max="10657" width="0.5546875" style="13" customWidth="1"/>
    <col min="10658" max="10658" width="12.6640625" style="13" customWidth="1"/>
    <col min="10659" max="10659" width="0.5546875" style="13" customWidth="1"/>
    <col min="10660" max="10660" width="12.6640625" style="13" customWidth="1"/>
    <col min="10661" max="10661" width="0.5546875" style="13" customWidth="1"/>
    <col min="10662" max="10662" width="12.6640625" style="13" customWidth="1"/>
    <col min="10663" max="10906" width="10.44140625" style="13"/>
    <col min="10907" max="10908" width="1.6640625" style="13" customWidth="1"/>
    <col min="10909" max="10909" width="27.6640625" style="13" customWidth="1"/>
    <col min="10910" max="10910" width="8" style="13" customWidth="1"/>
    <col min="10911" max="10911" width="0.5546875" style="13" customWidth="1"/>
    <col min="10912" max="10912" width="12.6640625" style="13" customWidth="1"/>
    <col min="10913" max="10913" width="0.5546875" style="13" customWidth="1"/>
    <col min="10914" max="10914" width="12.6640625" style="13" customWidth="1"/>
    <col min="10915" max="10915" width="0.5546875" style="13" customWidth="1"/>
    <col min="10916" max="10916" width="12.6640625" style="13" customWidth="1"/>
    <col min="10917" max="10917" width="0.5546875" style="13" customWidth="1"/>
    <col min="10918" max="10918" width="12.6640625" style="13" customWidth="1"/>
    <col min="10919" max="11162" width="10.44140625" style="13"/>
    <col min="11163" max="11164" width="1.6640625" style="13" customWidth="1"/>
    <col min="11165" max="11165" width="27.6640625" style="13" customWidth="1"/>
    <col min="11166" max="11166" width="8" style="13" customWidth="1"/>
    <col min="11167" max="11167" width="0.5546875" style="13" customWidth="1"/>
    <col min="11168" max="11168" width="12.6640625" style="13" customWidth="1"/>
    <col min="11169" max="11169" width="0.5546875" style="13" customWidth="1"/>
    <col min="11170" max="11170" width="12.6640625" style="13" customWidth="1"/>
    <col min="11171" max="11171" width="0.5546875" style="13" customWidth="1"/>
    <col min="11172" max="11172" width="12.6640625" style="13" customWidth="1"/>
    <col min="11173" max="11173" width="0.5546875" style="13" customWidth="1"/>
    <col min="11174" max="11174" width="12.6640625" style="13" customWidth="1"/>
    <col min="11175" max="11418" width="10.44140625" style="13"/>
    <col min="11419" max="11420" width="1.6640625" style="13" customWidth="1"/>
    <col min="11421" max="11421" width="27.6640625" style="13" customWidth="1"/>
    <col min="11422" max="11422" width="8" style="13" customWidth="1"/>
    <col min="11423" max="11423" width="0.5546875" style="13" customWidth="1"/>
    <col min="11424" max="11424" width="12.6640625" style="13" customWidth="1"/>
    <col min="11425" max="11425" width="0.5546875" style="13" customWidth="1"/>
    <col min="11426" max="11426" width="12.6640625" style="13" customWidth="1"/>
    <col min="11427" max="11427" width="0.5546875" style="13" customWidth="1"/>
    <col min="11428" max="11428" width="12.6640625" style="13" customWidth="1"/>
    <col min="11429" max="11429" width="0.5546875" style="13" customWidth="1"/>
    <col min="11430" max="11430" width="12.6640625" style="13" customWidth="1"/>
    <col min="11431" max="11674" width="10.44140625" style="13"/>
    <col min="11675" max="11676" width="1.6640625" style="13" customWidth="1"/>
    <col min="11677" max="11677" width="27.6640625" style="13" customWidth="1"/>
    <col min="11678" max="11678" width="8" style="13" customWidth="1"/>
    <col min="11679" max="11679" width="0.5546875" style="13" customWidth="1"/>
    <col min="11680" max="11680" width="12.6640625" style="13" customWidth="1"/>
    <col min="11681" max="11681" width="0.5546875" style="13" customWidth="1"/>
    <col min="11682" max="11682" width="12.6640625" style="13" customWidth="1"/>
    <col min="11683" max="11683" width="0.5546875" style="13" customWidth="1"/>
    <col min="11684" max="11684" width="12.6640625" style="13" customWidth="1"/>
    <col min="11685" max="11685" width="0.5546875" style="13" customWidth="1"/>
    <col min="11686" max="11686" width="12.6640625" style="13" customWidth="1"/>
    <col min="11687" max="11930" width="10.44140625" style="13"/>
    <col min="11931" max="11932" width="1.6640625" style="13" customWidth="1"/>
    <col min="11933" max="11933" width="27.6640625" style="13" customWidth="1"/>
    <col min="11934" max="11934" width="8" style="13" customWidth="1"/>
    <col min="11935" max="11935" width="0.5546875" style="13" customWidth="1"/>
    <col min="11936" max="11936" width="12.6640625" style="13" customWidth="1"/>
    <col min="11937" max="11937" width="0.5546875" style="13" customWidth="1"/>
    <col min="11938" max="11938" width="12.6640625" style="13" customWidth="1"/>
    <col min="11939" max="11939" width="0.5546875" style="13" customWidth="1"/>
    <col min="11940" max="11940" width="12.6640625" style="13" customWidth="1"/>
    <col min="11941" max="11941" width="0.5546875" style="13" customWidth="1"/>
    <col min="11942" max="11942" width="12.6640625" style="13" customWidth="1"/>
    <col min="11943" max="12186" width="10.44140625" style="13"/>
    <col min="12187" max="12188" width="1.6640625" style="13" customWidth="1"/>
    <col min="12189" max="12189" width="27.6640625" style="13" customWidth="1"/>
    <col min="12190" max="12190" width="8" style="13" customWidth="1"/>
    <col min="12191" max="12191" width="0.5546875" style="13" customWidth="1"/>
    <col min="12192" max="12192" width="12.6640625" style="13" customWidth="1"/>
    <col min="12193" max="12193" width="0.5546875" style="13" customWidth="1"/>
    <col min="12194" max="12194" width="12.6640625" style="13" customWidth="1"/>
    <col min="12195" max="12195" width="0.5546875" style="13" customWidth="1"/>
    <col min="12196" max="12196" width="12.6640625" style="13" customWidth="1"/>
    <col min="12197" max="12197" width="0.5546875" style="13" customWidth="1"/>
    <col min="12198" max="12198" width="12.6640625" style="13" customWidth="1"/>
    <col min="12199" max="12442" width="10.44140625" style="13"/>
    <col min="12443" max="12444" width="1.6640625" style="13" customWidth="1"/>
    <col min="12445" max="12445" width="27.6640625" style="13" customWidth="1"/>
    <col min="12446" max="12446" width="8" style="13" customWidth="1"/>
    <col min="12447" max="12447" width="0.5546875" style="13" customWidth="1"/>
    <col min="12448" max="12448" width="12.6640625" style="13" customWidth="1"/>
    <col min="12449" max="12449" width="0.5546875" style="13" customWidth="1"/>
    <col min="12450" max="12450" width="12.6640625" style="13" customWidth="1"/>
    <col min="12451" max="12451" width="0.5546875" style="13" customWidth="1"/>
    <col min="12452" max="12452" width="12.6640625" style="13" customWidth="1"/>
    <col min="12453" max="12453" width="0.5546875" style="13" customWidth="1"/>
    <col min="12454" max="12454" width="12.6640625" style="13" customWidth="1"/>
    <col min="12455" max="12698" width="10.44140625" style="13"/>
    <col min="12699" max="12700" width="1.6640625" style="13" customWidth="1"/>
    <col min="12701" max="12701" width="27.6640625" style="13" customWidth="1"/>
    <col min="12702" max="12702" width="8" style="13" customWidth="1"/>
    <col min="12703" max="12703" width="0.5546875" style="13" customWidth="1"/>
    <col min="12704" max="12704" width="12.6640625" style="13" customWidth="1"/>
    <col min="12705" max="12705" width="0.5546875" style="13" customWidth="1"/>
    <col min="12706" max="12706" width="12.6640625" style="13" customWidth="1"/>
    <col min="12707" max="12707" width="0.5546875" style="13" customWidth="1"/>
    <col min="12708" max="12708" width="12.6640625" style="13" customWidth="1"/>
    <col min="12709" max="12709" width="0.5546875" style="13" customWidth="1"/>
    <col min="12710" max="12710" width="12.6640625" style="13" customWidth="1"/>
    <col min="12711" max="12954" width="10.44140625" style="13"/>
    <col min="12955" max="12956" width="1.6640625" style="13" customWidth="1"/>
    <col min="12957" max="12957" width="27.6640625" style="13" customWidth="1"/>
    <col min="12958" max="12958" width="8" style="13" customWidth="1"/>
    <col min="12959" max="12959" width="0.5546875" style="13" customWidth="1"/>
    <col min="12960" max="12960" width="12.6640625" style="13" customWidth="1"/>
    <col min="12961" max="12961" width="0.5546875" style="13" customWidth="1"/>
    <col min="12962" max="12962" width="12.6640625" style="13" customWidth="1"/>
    <col min="12963" max="12963" width="0.5546875" style="13" customWidth="1"/>
    <col min="12964" max="12964" width="12.6640625" style="13" customWidth="1"/>
    <col min="12965" max="12965" width="0.5546875" style="13" customWidth="1"/>
    <col min="12966" max="12966" width="12.6640625" style="13" customWidth="1"/>
    <col min="12967" max="13210" width="10.44140625" style="13"/>
    <col min="13211" max="13212" width="1.6640625" style="13" customWidth="1"/>
    <col min="13213" max="13213" width="27.6640625" style="13" customWidth="1"/>
    <col min="13214" max="13214" width="8" style="13" customWidth="1"/>
    <col min="13215" max="13215" width="0.5546875" style="13" customWidth="1"/>
    <col min="13216" max="13216" width="12.6640625" style="13" customWidth="1"/>
    <col min="13217" max="13217" width="0.5546875" style="13" customWidth="1"/>
    <col min="13218" max="13218" width="12.6640625" style="13" customWidth="1"/>
    <col min="13219" max="13219" width="0.5546875" style="13" customWidth="1"/>
    <col min="13220" max="13220" width="12.6640625" style="13" customWidth="1"/>
    <col min="13221" max="13221" width="0.5546875" style="13" customWidth="1"/>
    <col min="13222" max="13222" width="12.6640625" style="13" customWidth="1"/>
    <col min="13223" max="13466" width="10.44140625" style="13"/>
    <col min="13467" max="13468" width="1.6640625" style="13" customWidth="1"/>
    <col min="13469" max="13469" width="27.6640625" style="13" customWidth="1"/>
    <col min="13470" max="13470" width="8" style="13" customWidth="1"/>
    <col min="13471" max="13471" width="0.5546875" style="13" customWidth="1"/>
    <col min="13472" max="13472" width="12.6640625" style="13" customWidth="1"/>
    <col min="13473" max="13473" width="0.5546875" style="13" customWidth="1"/>
    <col min="13474" max="13474" width="12.6640625" style="13" customWidth="1"/>
    <col min="13475" max="13475" width="0.5546875" style="13" customWidth="1"/>
    <col min="13476" max="13476" width="12.6640625" style="13" customWidth="1"/>
    <col min="13477" max="13477" width="0.5546875" style="13" customWidth="1"/>
    <col min="13478" max="13478" width="12.6640625" style="13" customWidth="1"/>
    <col min="13479" max="13722" width="10.44140625" style="13"/>
    <col min="13723" max="13724" width="1.6640625" style="13" customWidth="1"/>
    <col min="13725" max="13725" width="27.6640625" style="13" customWidth="1"/>
    <col min="13726" max="13726" width="8" style="13" customWidth="1"/>
    <col min="13727" max="13727" width="0.5546875" style="13" customWidth="1"/>
    <col min="13728" max="13728" width="12.6640625" style="13" customWidth="1"/>
    <col min="13729" max="13729" width="0.5546875" style="13" customWidth="1"/>
    <col min="13730" max="13730" width="12.6640625" style="13" customWidth="1"/>
    <col min="13731" max="13731" width="0.5546875" style="13" customWidth="1"/>
    <col min="13732" max="13732" width="12.6640625" style="13" customWidth="1"/>
    <col min="13733" max="13733" width="0.5546875" style="13" customWidth="1"/>
    <col min="13734" max="13734" width="12.6640625" style="13" customWidth="1"/>
    <col min="13735" max="13978" width="10.44140625" style="13"/>
    <col min="13979" max="13980" width="1.6640625" style="13" customWidth="1"/>
    <col min="13981" max="13981" width="27.6640625" style="13" customWidth="1"/>
    <col min="13982" max="13982" width="8" style="13" customWidth="1"/>
    <col min="13983" max="13983" width="0.5546875" style="13" customWidth="1"/>
    <col min="13984" max="13984" width="12.6640625" style="13" customWidth="1"/>
    <col min="13985" max="13985" width="0.5546875" style="13" customWidth="1"/>
    <col min="13986" max="13986" width="12.6640625" style="13" customWidth="1"/>
    <col min="13987" max="13987" width="0.5546875" style="13" customWidth="1"/>
    <col min="13988" max="13988" width="12.6640625" style="13" customWidth="1"/>
    <col min="13989" max="13989" width="0.5546875" style="13" customWidth="1"/>
    <col min="13990" max="13990" width="12.6640625" style="13" customWidth="1"/>
    <col min="13991" max="14234" width="10.44140625" style="13"/>
    <col min="14235" max="14236" width="1.6640625" style="13" customWidth="1"/>
    <col min="14237" max="14237" width="27.6640625" style="13" customWidth="1"/>
    <col min="14238" max="14238" width="8" style="13" customWidth="1"/>
    <col min="14239" max="14239" width="0.5546875" style="13" customWidth="1"/>
    <col min="14240" max="14240" width="12.6640625" style="13" customWidth="1"/>
    <col min="14241" max="14241" width="0.5546875" style="13" customWidth="1"/>
    <col min="14242" max="14242" width="12.6640625" style="13" customWidth="1"/>
    <col min="14243" max="14243" width="0.5546875" style="13" customWidth="1"/>
    <col min="14244" max="14244" width="12.6640625" style="13" customWidth="1"/>
    <col min="14245" max="14245" width="0.5546875" style="13" customWidth="1"/>
    <col min="14246" max="14246" width="12.6640625" style="13" customWidth="1"/>
    <col min="14247" max="14490" width="10.44140625" style="13"/>
    <col min="14491" max="14492" width="1.6640625" style="13" customWidth="1"/>
    <col min="14493" max="14493" width="27.6640625" style="13" customWidth="1"/>
    <col min="14494" max="14494" width="8" style="13" customWidth="1"/>
    <col min="14495" max="14495" width="0.5546875" style="13" customWidth="1"/>
    <col min="14496" max="14496" width="12.6640625" style="13" customWidth="1"/>
    <col min="14497" max="14497" width="0.5546875" style="13" customWidth="1"/>
    <col min="14498" max="14498" width="12.6640625" style="13" customWidth="1"/>
    <col min="14499" max="14499" width="0.5546875" style="13" customWidth="1"/>
    <col min="14500" max="14500" width="12.6640625" style="13" customWidth="1"/>
    <col min="14501" max="14501" width="0.5546875" style="13" customWidth="1"/>
    <col min="14502" max="14502" width="12.6640625" style="13" customWidth="1"/>
    <col min="14503" max="14746" width="10.44140625" style="13"/>
    <col min="14747" max="14748" width="1.6640625" style="13" customWidth="1"/>
    <col min="14749" max="14749" width="27.6640625" style="13" customWidth="1"/>
    <col min="14750" max="14750" width="8" style="13" customWidth="1"/>
    <col min="14751" max="14751" width="0.5546875" style="13" customWidth="1"/>
    <col min="14752" max="14752" width="12.6640625" style="13" customWidth="1"/>
    <col min="14753" max="14753" width="0.5546875" style="13" customWidth="1"/>
    <col min="14754" max="14754" width="12.6640625" style="13" customWidth="1"/>
    <col min="14755" max="14755" width="0.5546875" style="13" customWidth="1"/>
    <col min="14756" max="14756" width="12.6640625" style="13" customWidth="1"/>
    <col min="14757" max="14757" width="0.5546875" style="13" customWidth="1"/>
    <col min="14758" max="14758" width="12.6640625" style="13" customWidth="1"/>
    <col min="14759" max="15002" width="10.44140625" style="13"/>
    <col min="15003" max="15004" width="1.6640625" style="13" customWidth="1"/>
    <col min="15005" max="15005" width="27.6640625" style="13" customWidth="1"/>
    <col min="15006" max="15006" width="8" style="13" customWidth="1"/>
    <col min="15007" max="15007" width="0.5546875" style="13" customWidth="1"/>
    <col min="15008" max="15008" width="12.6640625" style="13" customWidth="1"/>
    <col min="15009" max="15009" width="0.5546875" style="13" customWidth="1"/>
    <col min="15010" max="15010" width="12.6640625" style="13" customWidth="1"/>
    <col min="15011" max="15011" width="0.5546875" style="13" customWidth="1"/>
    <col min="15012" max="15012" width="12.6640625" style="13" customWidth="1"/>
    <col min="15013" max="15013" width="0.5546875" style="13" customWidth="1"/>
    <col min="15014" max="15014" width="12.6640625" style="13" customWidth="1"/>
    <col min="15015" max="15258" width="10.44140625" style="13"/>
    <col min="15259" max="15260" width="1.6640625" style="13" customWidth="1"/>
    <col min="15261" max="15261" width="27.6640625" style="13" customWidth="1"/>
    <col min="15262" max="15262" width="8" style="13" customWidth="1"/>
    <col min="15263" max="15263" width="0.5546875" style="13" customWidth="1"/>
    <col min="15264" max="15264" width="12.6640625" style="13" customWidth="1"/>
    <col min="15265" max="15265" width="0.5546875" style="13" customWidth="1"/>
    <col min="15266" max="15266" width="12.6640625" style="13" customWidth="1"/>
    <col min="15267" max="15267" width="0.5546875" style="13" customWidth="1"/>
    <col min="15268" max="15268" width="12.6640625" style="13" customWidth="1"/>
    <col min="15269" max="15269" width="0.5546875" style="13" customWidth="1"/>
    <col min="15270" max="15270" width="12.6640625" style="13" customWidth="1"/>
    <col min="15271" max="15514" width="10.44140625" style="13"/>
    <col min="15515" max="15516" width="1.6640625" style="13" customWidth="1"/>
    <col min="15517" max="15517" width="27.6640625" style="13" customWidth="1"/>
    <col min="15518" max="15518" width="8" style="13" customWidth="1"/>
    <col min="15519" max="15519" width="0.5546875" style="13" customWidth="1"/>
    <col min="15520" max="15520" width="12.6640625" style="13" customWidth="1"/>
    <col min="15521" max="15521" width="0.5546875" style="13" customWidth="1"/>
    <col min="15522" max="15522" width="12.6640625" style="13" customWidth="1"/>
    <col min="15523" max="15523" width="0.5546875" style="13" customWidth="1"/>
    <col min="15524" max="15524" width="12.6640625" style="13" customWidth="1"/>
    <col min="15525" max="15525" width="0.5546875" style="13" customWidth="1"/>
    <col min="15526" max="15526" width="12.6640625" style="13" customWidth="1"/>
    <col min="15527" max="16384" width="10.44140625" style="13"/>
  </cols>
  <sheetData>
    <row r="1" spans="1:12" s="31" customFormat="1" ht="18" customHeight="1">
      <c r="A1" s="1" t="str">
        <f>'BS 2-4'!A1</f>
        <v>บริษัท ไอแอนด์ไอ กรุ๊ป จำกัด (มหาชน)</v>
      </c>
      <c r="B1" s="1"/>
      <c r="C1" s="1"/>
      <c r="D1" s="155"/>
      <c r="E1" s="1"/>
      <c r="F1" s="156"/>
      <c r="G1" s="157"/>
      <c r="H1" s="157"/>
      <c r="I1" s="157"/>
      <c r="J1" s="156"/>
      <c r="K1" s="157"/>
      <c r="L1" s="156"/>
    </row>
    <row r="2" spans="1:12" s="31" customFormat="1" ht="18" customHeight="1">
      <c r="A2" s="1" t="s">
        <v>105</v>
      </c>
      <c r="B2" s="1"/>
      <c r="C2" s="1"/>
      <c r="D2" s="155"/>
      <c r="E2" s="1"/>
      <c r="F2" s="156"/>
      <c r="G2" s="157"/>
      <c r="H2" s="157"/>
      <c r="I2" s="157"/>
      <c r="J2" s="156"/>
      <c r="K2" s="157"/>
      <c r="L2" s="156"/>
    </row>
    <row r="3" spans="1:12" s="31" customFormat="1" ht="18" customHeight="1">
      <c r="A3" s="5" t="s">
        <v>138</v>
      </c>
      <c r="B3" s="5"/>
      <c r="C3" s="5"/>
      <c r="D3" s="158"/>
      <c r="E3" s="5"/>
      <c r="F3" s="159"/>
      <c r="G3" s="160"/>
      <c r="H3" s="160"/>
      <c r="I3" s="160"/>
      <c r="J3" s="159"/>
      <c r="K3" s="160"/>
      <c r="L3" s="159"/>
    </row>
    <row r="4" spans="1:12" s="31" customFormat="1" ht="18" customHeight="1">
      <c r="A4" s="9"/>
      <c r="B4" s="9"/>
      <c r="C4" s="9"/>
      <c r="D4" s="161"/>
      <c r="E4" s="9"/>
      <c r="F4" s="162"/>
      <c r="G4" s="163"/>
      <c r="H4" s="163"/>
      <c r="I4" s="163"/>
      <c r="J4" s="162"/>
      <c r="K4" s="163"/>
      <c r="L4" s="162"/>
    </row>
    <row r="5" spans="1:12" s="31" customFormat="1" ht="18" customHeight="1">
      <c r="D5" s="155"/>
      <c r="E5" s="164"/>
      <c r="F5" s="224" t="s">
        <v>54</v>
      </c>
      <c r="G5" s="224"/>
      <c r="H5" s="224"/>
      <c r="I5" s="93"/>
      <c r="J5" s="224" t="s">
        <v>55</v>
      </c>
      <c r="K5" s="224"/>
      <c r="L5" s="224"/>
    </row>
    <row r="6" spans="1:12" s="31" customFormat="1" ht="18" customHeight="1">
      <c r="D6" s="155"/>
      <c r="E6" s="164"/>
      <c r="F6" s="92"/>
      <c r="G6" s="92"/>
      <c r="H6" s="143" t="s">
        <v>83</v>
      </c>
      <c r="I6" s="93"/>
      <c r="J6" s="92"/>
      <c r="K6" s="92"/>
      <c r="L6" s="92"/>
    </row>
    <row r="7" spans="1:12" s="31" customFormat="1" ht="18" customHeight="1">
      <c r="D7" s="161"/>
      <c r="E7" s="164"/>
      <c r="F7" s="143" t="s">
        <v>111</v>
      </c>
      <c r="G7" s="95"/>
      <c r="H7" s="143" t="s">
        <v>56</v>
      </c>
      <c r="I7" s="95"/>
      <c r="J7" s="143" t="s">
        <v>111</v>
      </c>
      <c r="K7" s="95"/>
      <c r="L7" s="143" t="s">
        <v>56</v>
      </c>
    </row>
    <row r="8" spans="1:12" s="31" customFormat="1" ht="18" customHeight="1">
      <c r="D8" s="21" t="s">
        <v>1</v>
      </c>
      <c r="E8" s="164"/>
      <c r="F8" s="142" t="s">
        <v>66</v>
      </c>
      <c r="G8" s="165"/>
      <c r="H8" s="142" t="s">
        <v>66</v>
      </c>
      <c r="I8" s="165"/>
      <c r="J8" s="142" t="s">
        <v>66</v>
      </c>
      <c r="K8" s="165"/>
      <c r="L8" s="142" t="s">
        <v>66</v>
      </c>
    </row>
    <row r="9" spans="1:12" s="31" customFormat="1" ht="6" customHeight="1">
      <c r="A9" s="164"/>
      <c r="B9" s="164"/>
      <c r="D9" s="32"/>
      <c r="F9" s="166"/>
      <c r="G9" s="167"/>
      <c r="H9" s="168"/>
      <c r="I9" s="167"/>
      <c r="J9" s="166"/>
      <c r="K9" s="167"/>
      <c r="L9" s="168"/>
    </row>
    <row r="10" spans="1:12" s="31" customFormat="1" ht="18" customHeight="1">
      <c r="A10" s="164" t="s">
        <v>51</v>
      </c>
      <c r="B10" s="164"/>
      <c r="D10" s="32"/>
      <c r="F10" s="166"/>
      <c r="G10" s="167"/>
      <c r="H10" s="168"/>
      <c r="I10" s="167"/>
      <c r="J10" s="166"/>
      <c r="K10" s="167"/>
      <c r="L10" s="168"/>
    </row>
    <row r="11" spans="1:12" s="31" customFormat="1" ht="6" customHeight="1">
      <c r="A11" s="164"/>
      <c r="B11" s="164"/>
      <c r="D11" s="32"/>
      <c r="F11" s="166"/>
      <c r="G11" s="167"/>
      <c r="H11" s="168"/>
      <c r="I11" s="167"/>
      <c r="J11" s="166"/>
      <c r="K11" s="167"/>
      <c r="L11" s="168"/>
    </row>
    <row r="12" spans="1:12" s="31" customFormat="1" ht="18" customHeight="1">
      <c r="A12" s="31" t="s">
        <v>82</v>
      </c>
      <c r="D12" s="32"/>
      <c r="F12" s="166">
        <v>96261046</v>
      </c>
      <c r="G12" s="167"/>
      <c r="H12" s="168">
        <v>62630235</v>
      </c>
      <c r="I12" s="167"/>
      <c r="J12" s="166">
        <v>78919438</v>
      </c>
      <c r="K12" s="167"/>
      <c r="L12" s="168">
        <v>55038326</v>
      </c>
    </row>
    <row r="13" spans="1:12" s="31" customFormat="1" ht="17.25" customHeight="1">
      <c r="A13" s="31" t="s">
        <v>69</v>
      </c>
      <c r="D13" s="32"/>
      <c r="F13" s="166">
        <v>131631071</v>
      </c>
      <c r="G13" s="167"/>
      <c r="H13" s="168">
        <v>81089371</v>
      </c>
      <c r="I13" s="167"/>
      <c r="J13" s="166">
        <v>65185801</v>
      </c>
      <c r="K13" s="167"/>
      <c r="L13" s="168">
        <v>52819086</v>
      </c>
    </row>
    <row r="14" spans="1:12" s="31" customFormat="1" ht="17.25" customHeight="1">
      <c r="A14" s="31" t="s">
        <v>165</v>
      </c>
      <c r="D14" s="32"/>
      <c r="F14" s="166"/>
      <c r="G14" s="167"/>
      <c r="H14" s="168"/>
      <c r="I14" s="167"/>
      <c r="J14" s="166"/>
      <c r="K14" s="167"/>
      <c r="L14" s="168"/>
    </row>
    <row r="15" spans="1:12" s="31" customFormat="1" ht="18" customHeight="1">
      <c r="B15" s="31" t="s">
        <v>117</v>
      </c>
      <c r="D15" s="32"/>
      <c r="F15" s="166">
        <v>4028249</v>
      </c>
      <c r="G15" s="167"/>
      <c r="H15" s="168">
        <v>907000</v>
      </c>
      <c r="I15" s="167"/>
      <c r="J15" s="166">
        <v>0</v>
      </c>
      <c r="K15" s="167"/>
      <c r="L15" s="168">
        <v>0</v>
      </c>
    </row>
    <row r="16" spans="1:12" s="31" customFormat="1" ht="18" customHeight="1">
      <c r="A16" s="31" t="s">
        <v>157</v>
      </c>
      <c r="D16" s="39" t="s">
        <v>178</v>
      </c>
      <c r="F16" s="166">
        <v>0</v>
      </c>
      <c r="G16" s="167"/>
      <c r="H16" s="168">
        <v>0</v>
      </c>
      <c r="I16" s="167"/>
      <c r="J16" s="166">
        <v>0</v>
      </c>
      <c r="K16" s="167"/>
      <c r="L16" s="168">
        <v>8999730</v>
      </c>
    </row>
    <row r="17" spans="1:12" s="31" customFormat="1" ht="18" customHeight="1">
      <c r="A17" s="31" t="s">
        <v>23</v>
      </c>
      <c r="D17" s="32"/>
      <c r="F17" s="169">
        <v>2146507</v>
      </c>
      <c r="G17" s="167"/>
      <c r="H17" s="210">
        <v>863595</v>
      </c>
      <c r="I17" s="167"/>
      <c r="J17" s="169">
        <v>4605348</v>
      </c>
      <c r="K17" s="167"/>
      <c r="L17" s="210">
        <v>1840578</v>
      </c>
    </row>
    <row r="18" spans="1:12" s="31" customFormat="1" ht="6" customHeight="1">
      <c r="A18" s="164"/>
      <c r="B18" s="164"/>
      <c r="D18" s="32"/>
      <c r="F18" s="166"/>
      <c r="G18" s="167"/>
      <c r="H18" s="168"/>
      <c r="I18" s="167"/>
      <c r="J18" s="166"/>
      <c r="K18" s="167"/>
      <c r="L18" s="168"/>
    </row>
    <row r="19" spans="1:12" s="31" customFormat="1" ht="18" customHeight="1">
      <c r="A19" s="164" t="s">
        <v>52</v>
      </c>
      <c r="B19" s="164"/>
      <c r="D19" s="32"/>
      <c r="F19" s="169">
        <f>SUM(F12:F17)</f>
        <v>234066873</v>
      </c>
      <c r="G19" s="167"/>
      <c r="H19" s="210">
        <f>SUM(H12:H17)</f>
        <v>145490201</v>
      </c>
      <c r="I19" s="167"/>
      <c r="J19" s="169">
        <f>SUM(J12:J17)</f>
        <v>148710587</v>
      </c>
      <c r="K19" s="167"/>
      <c r="L19" s="210">
        <f>SUM(L12:L17)</f>
        <v>118697720</v>
      </c>
    </row>
    <row r="20" spans="1:12" s="31" customFormat="1" ht="8.1" customHeight="1">
      <c r="A20" s="164"/>
      <c r="B20" s="164"/>
      <c r="D20" s="32"/>
      <c r="F20" s="166"/>
      <c r="G20" s="167"/>
      <c r="H20" s="168"/>
      <c r="I20" s="167"/>
      <c r="J20" s="166"/>
      <c r="K20" s="167"/>
      <c r="L20" s="168"/>
    </row>
    <row r="21" spans="1:12" s="31" customFormat="1" ht="18" customHeight="1">
      <c r="A21" s="164" t="s">
        <v>70</v>
      </c>
      <c r="B21" s="164"/>
      <c r="D21" s="32"/>
      <c r="F21" s="166"/>
      <c r="G21" s="167"/>
      <c r="H21" s="168"/>
      <c r="I21" s="167"/>
      <c r="J21" s="166"/>
      <c r="K21" s="167"/>
      <c r="L21" s="168"/>
    </row>
    <row r="22" spans="1:12" s="31" customFormat="1" ht="6" customHeight="1">
      <c r="A22" s="164"/>
      <c r="B22" s="164"/>
      <c r="D22" s="32"/>
      <c r="F22" s="166"/>
      <c r="G22" s="167"/>
      <c r="H22" s="168"/>
      <c r="I22" s="167"/>
      <c r="J22" s="166"/>
      <c r="K22" s="167"/>
      <c r="L22" s="168"/>
    </row>
    <row r="23" spans="1:12" s="31" customFormat="1" ht="18" customHeight="1">
      <c r="A23" s="31" t="s">
        <v>166</v>
      </c>
      <c r="D23" s="32"/>
      <c r="F23" s="166">
        <v>72676511</v>
      </c>
      <c r="G23" s="167"/>
      <c r="H23" s="168">
        <v>53002785</v>
      </c>
      <c r="I23" s="167"/>
      <c r="J23" s="166">
        <v>59193183</v>
      </c>
      <c r="K23" s="167"/>
      <c r="L23" s="168">
        <v>47365789</v>
      </c>
    </row>
    <row r="24" spans="1:12" s="31" customFormat="1" ht="18" customHeight="1">
      <c r="A24" s="31" t="s">
        <v>88</v>
      </c>
      <c r="D24" s="32"/>
      <c r="F24" s="170">
        <v>92049355</v>
      </c>
      <c r="G24" s="171"/>
      <c r="H24" s="211">
        <v>55389596</v>
      </c>
      <c r="I24" s="171"/>
      <c r="J24" s="166">
        <v>48491244</v>
      </c>
      <c r="K24" s="171"/>
      <c r="L24" s="168">
        <v>37353934</v>
      </c>
    </row>
    <row r="25" spans="1:12" s="31" customFormat="1" ht="18" customHeight="1">
      <c r="A25" s="31" t="s">
        <v>167</v>
      </c>
      <c r="D25" s="32"/>
      <c r="F25" s="170">
        <v>3467386</v>
      </c>
      <c r="G25" s="171"/>
      <c r="H25" s="211">
        <v>1130014</v>
      </c>
      <c r="I25" s="171"/>
      <c r="J25" s="166">
        <v>0</v>
      </c>
      <c r="K25" s="171"/>
      <c r="L25" s="168">
        <v>0</v>
      </c>
    </row>
    <row r="26" spans="1:12" s="31" customFormat="1" ht="18" customHeight="1">
      <c r="A26" s="31" t="s">
        <v>24</v>
      </c>
      <c r="D26" s="32"/>
      <c r="F26" s="170">
        <v>11245033</v>
      </c>
      <c r="G26" s="171"/>
      <c r="H26" s="211">
        <v>6974024</v>
      </c>
      <c r="I26" s="171"/>
      <c r="J26" s="170">
        <v>4974231</v>
      </c>
      <c r="K26" s="171"/>
      <c r="L26" s="211">
        <v>3769620</v>
      </c>
    </row>
    <row r="27" spans="1:12" s="31" customFormat="1" ht="18" customHeight="1">
      <c r="A27" s="31" t="s">
        <v>25</v>
      </c>
      <c r="D27" s="32"/>
      <c r="F27" s="170">
        <v>29011994</v>
      </c>
      <c r="G27" s="171"/>
      <c r="H27" s="211">
        <v>17407029</v>
      </c>
      <c r="I27" s="171"/>
      <c r="J27" s="170">
        <v>24736486</v>
      </c>
      <c r="K27" s="171"/>
      <c r="L27" s="211">
        <v>13438827</v>
      </c>
    </row>
    <row r="28" spans="1:12" s="31" customFormat="1" ht="18" customHeight="1">
      <c r="A28" s="31" t="s">
        <v>168</v>
      </c>
      <c r="D28" s="32"/>
      <c r="F28" s="172">
        <v>-409090</v>
      </c>
      <c r="G28" s="171"/>
      <c r="H28" s="212">
        <v>-236132</v>
      </c>
      <c r="I28" s="171"/>
      <c r="J28" s="169">
        <v>-448764</v>
      </c>
      <c r="K28" s="171"/>
      <c r="L28" s="210">
        <v>-146370</v>
      </c>
    </row>
    <row r="29" spans="1:12" s="31" customFormat="1" ht="6" customHeight="1">
      <c r="D29" s="32"/>
      <c r="F29" s="166"/>
      <c r="G29" s="167"/>
      <c r="H29" s="168"/>
      <c r="I29" s="167"/>
      <c r="J29" s="166"/>
      <c r="K29" s="167"/>
      <c r="L29" s="168"/>
    </row>
    <row r="30" spans="1:12" s="31" customFormat="1" ht="18" customHeight="1">
      <c r="A30" s="164" t="s">
        <v>71</v>
      </c>
      <c r="B30" s="164"/>
      <c r="D30" s="32"/>
      <c r="F30" s="169">
        <f>SUM(F23:F28)</f>
        <v>208041189</v>
      </c>
      <c r="G30" s="167"/>
      <c r="H30" s="210">
        <f>SUM(H23:H28)</f>
        <v>133667316</v>
      </c>
      <c r="I30" s="167"/>
      <c r="J30" s="169">
        <f>SUM(J23:J28)</f>
        <v>136946380</v>
      </c>
      <c r="K30" s="167"/>
      <c r="L30" s="210">
        <f>SUM(L23:L28)</f>
        <v>101781800</v>
      </c>
    </row>
    <row r="31" spans="1:12" s="31" customFormat="1" ht="8.1" customHeight="1">
      <c r="A31" s="164"/>
      <c r="B31" s="164"/>
      <c r="D31" s="32"/>
      <c r="F31" s="166"/>
      <c r="G31" s="167"/>
      <c r="H31" s="168"/>
      <c r="I31" s="167"/>
      <c r="J31" s="166"/>
      <c r="K31" s="167"/>
      <c r="L31" s="168"/>
    </row>
    <row r="32" spans="1:12" s="31" customFormat="1" ht="18" customHeight="1">
      <c r="A32" s="164" t="s">
        <v>176</v>
      </c>
      <c r="B32" s="164"/>
      <c r="C32" s="164"/>
      <c r="D32" s="155"/>
      <c r="E32" s="164"/>
      <c r="F32" s="166">
        <f>F19-F30</f>
        <v>26025684</v>
      </c>
      <c r="G32" s="167"/>
      <c r="H32" s="168">
        <f>H19-H30</f>
        <v>11822885</v>
      </c>
      <c r="I32" s="167"/>
      <c r="J32" s="166">
        <f>J19-J30</f>
        <v>11764207</v>
      </c>
      <c r="K32" s="167"/>
      <c r="L32" s="168">
        <f>L19-L30</f>
        <v>16915920</v>
      </c>
    </row>
    <row r="33" spans="1:12" s="31" customFormat="1" ht="18" customHeight="1">
      <c r="A33" s="31" t="s">
        <v>36</v>
      </c>
      <c r="D33" s="32"/>
      <c r="F33" s="172">
        <v>-23031</v>
      </c>
      <c r="G33" s="173"/>
      <c r="H33" s="212">
        <v>-159027</v>
      </c>
      <c r="I33" s="173"/>
      <c r="J33" s="172">
        <v>-23031</v>
      </c>
      <c r="K33" s="173"/>
      <c r="L33" s="212">
        <v>-159027</v>
      </c>
    </row>
    <row r="34" spans="1:12" s="31" customFormat="1" ht="6" customHeight="1">
      <c r="D34" s="32"/>
      <c r="F34" s="166"/>
      <c r="G34" s="167"/>
      <c r="H34" s="168"/>
      <c r="I34" s="167"/>
      <c r="J34" s="166"/>
      <c r="K34" s="167"/>
      <c r="L34" s="168"/>
    </row>
    <row r="35" spans="1:12" s="31" customFormat="1" ht="18" customHeight="1">
      <c r="A35" s="164" t="s">
        <v>169</v>
      </c>
      <c r="B35" s="164"/>
      <c r="D35" s="32"/>
      <c r="F35" s="166">
        <f>SUM(F32:F33)</f>
        <v>26002653</v>
      </c>
      <c r="G35" s="167"/>
      <c r="H35" s="168">
        <f>SUM(H32:H33)</f>
        <v>11663858</v>
      </c>
      <c r="I35" s="167"/>
      <c r="J35" s="166">
        <f>SUM(J32:J33)</f>
        <v>11741176</v>
      </c>
      <c r="K35" s="167"/>
      <c r="L35" s="168">
        <f>SUM(L32:L33)</f>
        <v>16756893</v>
      </c>
    </row>
    <row r="36" spans="1:12" s="31" customFormat="1" ht="18" customHeight="1">
      <c r="A36" s="31" t="s">
        <v>170</v>
      </c>
      <c r="D36" s="32">
        <v>21</v>
      </c>
      <c r="F36" s="172">
        <v>-5280780</v>
      </c>
      <c r="G36" s="171"/>
      <c r="H36" s="212">
        <v>-3486939</v>
      </c>
      <c r="I36" s="171"/>
      <c r="J36" s="172">
        <v>-2553542</v>
      </c>
      <c r="K36" s="171"/>
      <c r="L36" s="212">
        <v>-1666268</v>
      </c>
    </row>
    <row r="37" spans="1:12" s="31" customFormat="1" ht="6" customHeight="1">
      <c r="D37" s="32"/>
      <c r="F37" s="166"/>
      <c r="G37" s="167"/>
      <c r="H37" s="168"/>
      <c r="I37" s="167"/>
      <c r="J37" s="166"/>
      <c r="K37" s="167"/>
      <c r="L37" s="168"/>
    </row>
    <row r="38" spans="1:12" s="175" customFormat="1" ht="18" customHeight="1">
      <c r="A38" s="174" t="s">
        <v>100</v>
      </c>
      <c r="B38" s="174"/>
      <c r="C38" s="174"/>
      <c r="D38" s="161"/>
      <c r="E38" s="174"/>
      <c r="F38" s="166">
        <f>SUM(F35:F36)</f>
        <v>20721873</v>
      </c>
      <c r="G38" s="167"/>
      <c r="H38" s="168">
        <f>SUM(H35:H36)</f>
        <v>8176919</v>
      </c>
      <c r="I38" s="167"/>
      <c r="J38" s="166">
        <f>SUM(J35:J36)</f>
        <v>9187634</v>
      </c>
      <c r="K38" s="167"/>
      <c r="L38" s="168">
        <f>SUM(L35:L36)</f>
        <v>15090625</v>
      </c>
    </row>
    <row r="39" spans="1:12" ht="18" customHeight="1">
      <c r="A39" s="174" t="s">
        <v>177</v>
      </c>
      <c r="B39" s="174"/>
      <c r="C39" s="175"/>
      <c r="D39" s="176"/>
      <c r="E39" s="175"/>
      <c r="F39" s="169">
        <v>0</v>
      </c>
      <c r="G39" s="167"/>
      <c r="H39" s="210">
        <v>0</v>
      </c>
      <c r="I39" s="167"/>
      <c r="J39" s="169">
        <v>0</v>
      </c>
      <c r="K39" s="167"/>
      <c r="L39" s="210">
        <v>0</v>
      </c>
    </row>
    <row r="40" spans="1:12" s="31" customFormat="1" ht="6" customHeight="1">
      <c r="D40" s="32"/>
      <c r="F40" s="177"/>
      <c r="G40" s="173"/>
      <c r="H40" s="213"/>
      <c r="I40" s="173"/>
      <c r="J40" s="177"/>
      <c r="K40" s="173"/>
      <c r="L40" s="213"/>
    </row>
    <row r="41" spans="1:12" ht="18" customHeight="1" thickBot="1">
      <c r="A41" s="174" t="s">
        <v>75</v>
      </c>
      <c r="B41" s="174"/>
      <c r="C41" s="174"/>
      <c r="D41" s="161"/>
      <c r="E41" s="174"/>
      <c r="F41" s="178">
        <f>SUM(F38,F39)</f>
        <v>20721873</v>
      </c>
      <c r="G41" s="167"/>
      <c r="H41" s="214">
        <f>SUM(H38,H39)</f>
        <v>8176919</v>
      </c>
      <c r="I41" s="167"/>
      <c r="J41" s="178">
        <f>SUM(J38,J39)</f>
        <v>9187634</v>
      </c>
      <c r="K41" s="167"/>
      <c r="L41" s="214">
        <f>SUM(L38,L39)</f>
        <v>15090625</v>
      </c>
    </row>
    <row r="42" spans="1:12" ht="8.1" customHeight="1" thickTop="1">
      <c r="A42" s="174"/>
      <c r="B42" s="174"/>
      <c r="C42" s="174"/>
      <c r="D42" s="161"/>
      <c r="E42" s="174"/>
      <c r="F42" s="166"/>
      <c r="G42" s="167"/>
      <c r="H42" s="168"/>
      <c r="I42" s="167"/>
      <c r="J42" s="166"/>
      <c r="K42" s="167"/>
      <c r="L42" s="168"/>
    </row>
    <row r="43" spans="1:12" s="31" customFormat="1" ht="18" customHeight="1">
      <c r="A43" s="164" t="s">
        <v>99</v>
      </c>
      <c r="B43" s="164"/>
      <c r="C43" s="164"/>
      <c r="D43" s="155"/>
      <c r="E43" s="164"/>
      <c r="F43" s="166"/>
      <c r="G43" s="167"/>
      <c r="H43" s="168"/>
      <c r="I43" s="167"/>
      <c r="J43" s="166"/>
      <c r="K43" s="167"/>
      <c r="L43" s="168"/>
    </row>
    <row r="44" spans="1:12" s="31" customFormat="1" ht="18" customHeight="1">
      <c r="A44" s="31" t="s">
        <v>91</v>
      </c>
      <c r="D44" s="32"/>
      <c r="F44" s="170">
        <v>20721146</v>
      </c>
      <c r="G44" s="171"/>
      <c r="H44" s="211">
        <v>8176872</v>
      </c>
      <c r="I44" s="171"/>
      <c r="J44" s="166">
        <v>9187634</v>
      </c>
      <c r="K44" s="171"/>
      <c r="L44" s="168">
        <v>15090625</v>
      </c>
    </row>
    <row r="45" spans="1:12" s="31" customFormat="1" ht="18" customHeight="1">
      <c r="A45" s="31" t="s">
        <v>92</v>
      </c>
      <c r="D45" s="32"/>
      <c r="F45" s="172">
        <v>727</v>
      </c>
      <c r="G45" s="173"/>
      <c r="H45" s="212">
        <v>47</v>
      </c>
      <c r="I45" s="173"/>
      <c r="J45" s="172">
        <v>0</v>
      </c>
      <c r="K45" s="173"/>
      <c r="L45" s="212">
        <v>0</v>
      </c>
    </row>
    <row r="46" spans="1:12" s="179" customFormat="1" ht="6" customHeight="1">
      <c r="D46" s="180"/>
      <c r="F46" s="181"/>
      <c r="G46" s="182"/>
      <c r="H46" s="215"/>
      <c r="I46" s="182"/>
      <c r="J46" s="181"/>
      <c r="K46" s="182"/>
      <c r="L46" s="215"/>
    </row>
    <row r="47" spans="1:12" s="179" customFormat="1" ht="18" customHeight="1" thickBot="1">
      <c r="A47" s="183"/>
      <c r="B47" s="183"/>
      <c r="C47" s="183"/>
      <c r="D47" s="184"/>
      <c r="E47" s="183"/>
      <c r="F47" s="178">
        <f>SUM(F44:F46)</f>
        <v>20721873</v>
      </c>
      <c r="G47" s="167"/>
      <c r="H47" s="214">
        <f>SUM(H44:H46)</f>
        <v>8176919</v>
      </c>
      <c r="I47" s="167"/>
      <c r="J47" s="178">
        <f>SUM(J44:J46)</f>
        <v>9187634</v>
      </c>
      <c r="K47" s="167"/>
      <c r="L47" s="214">
        <f>SUM(L44:L46)</f>
        <v>15090625</v>
      </c>
    </row>
    <row r="48" spans="1:12" s="179" customFormat="1" ht="8.1" customHeight="1" thickTop="1">
      <c r="A48" s="183"/>
      <c r="B48" s="183"/>
      <c r="C48" s="183"/>
      <c r="D48" s="184"/>
      <c r="E48" s="183"/>
      <c r="F48" s="181"/>
      <c r="G48" s="182"/>
      <c r="H48" s="215"/>
      <c r="I48" s="182"/>
      <c r="J48" s="181"/>
      <c r="K48" s="182"/>
      <c r="L48" s="215"/>
    </row>
    <row r="49" spans="1:12" s="31" customFormat="1" ht="18" customHeight="1">
      <c r="A49" s="164" t="s">
        <v>98</v>
      </c>
      <c r="B49" s="164"/>
      <c r="C49" s="164"/>
      <c r="D49" s="155"/>
      <c r="E49" s="164"/>
      <c r="F49" s="166"/>
      <c r="G49" s="167"/>
      <c r="H49" s="168"/>
      <c r="I49" s="167"/>
      <c r="J49" s="166"/>
      <c r="K49" s="167"/>
      <c r="L49" s="168"/>
    </row>
    <row r="50" spans="1:12" s="31" customFormat="1" ht="18" customHeight="1">
      <c r="A50" s="31" t="s">
        <v>91</v>
      </c>
      <c r="D50" s="32"/>
      <c r="F50" s="170">
        <v>20721146</v>
      </c>
      <c r="G50" s="171"/>
      <c r="H50" s="211">
        <v>8176872</v>
      </c>
      <c r="I50" s="171"/>
      <c r="J50" s="166">
        <v>9187634</v>
      </c>
      <c r="K50" s="171"/>
      <c r="L50" s="168">
        <v>15090625</v>
      </c>
    </row>
    <row r="51" spans="1:12" s="31" customFormat="1" ht="18" customHeight="1">
      <c r="A51" s="31" t="s">
        <v>92</v>
      </c>
      <c r="D51" s="32"/>
      <c r="F51" s="172">
        <v>727</v>
      </c>
      <c r="G51" s="173"/>
      <c r="H51" s="212">
        <v>47</v>
      </c>
      <c r="I51" s="173"/>
      <c r="J51" s="172">
        <v>0</v>
      </c>
      <c r="K51" s="173"/>
      <c r="L51" s="212">
        <v>0</v>
      </c>
    </row>
    <row r="52" spans="1:12" s="179" customFormat="1" ht="6" customHeight="1">
      <c r="D52" s="180"/>
      <c r="F52" s="181"/>
      <c r="G52" s="182"/>
      <c r="H52" s="215"/>
      <c r="I52" s="182"/>
      <c r="J52" s="181"/>
      <c r="K52" s="182"/>
      <c r="L52" s="215"/>
    </row>
    <row r="53" spans="1:12" s="179" customFormat="1" ht="18" customHeight="1" thickBot="1">
      <c r="A53" s="183"/>
      <c r="B53" s="183"/>
      <c r="C53" s="183"/>
      <c r="D53" s="184"/>
      <c r="E53" s="183"/>
      <c r="F53" s="178">
        <f>F50+F51</f>
        <v>20721873</v>
      </c>
      <c r="G53" s="167"/>
      <c r="H53" s="214">
        <f>H50+H51</f>
        <v>8176919</v>
      </c>
      <c r="I53" s="167"/>
      <c r="J53" s="178">
        <f>J50+J51</f>
        <v>9187634</v>
      </c>
      <c r="K53" s="167"/>
      <c r="L53" s="214">
        <f>L50+L51</f>
        <v>15090625</v>
      </c>
    </row>
    <row r="54" spans="1:12" ht="8.1" customHeight="1" thickTop="1">
      <c r="A54" s="174"/>
      <c r="B54" s="174"/>
      <c r="C54" s="174"/>
      <c r="D54" s="161"/>
      <c r="E54" s="174"/>
      <c r="F54" s="166"/>
      <c r="G54" s="167"/>
      <c r="H54" s="168"/>
      <c r="I54" s="167"/>
      <c r="J54" s="166"/>
      <c r="K54" s="167"/>
      <c r="L54" s="168"/>
    </row>
    <row r="55" spans="1:12" ht="18" customHeight="1">
      <c r="A55" s="164" t="s">
        <v>171</v>
      </c>
      <c r="B55" s="164"/>
      <c r="C55" s="31"/>
      <c r="D55" s="32"/>
      <c r="E55" s="31"/>
      <c r="F55" s="177"/>
      <c r="G55" s="173"/>
      <c r="H55" s="213"/>
      <c r="I55" s="173"/>
      <c r="J55" s="177"/>
      <c r="K55" s="173"/>
      <c r="L55" s="213"/>
    </row>
    <row r="56" spans="1:12" ht="6" customHeight="1">
      <c r="A56" s="31"/>
      <c r="B56" s="31"/>
      <c r="C56" s="31"/>
      <c r="D56" s="32"/>
      <c r="E56" s="31"/>
      <c r="F56" s="177"/>
      <c r="G56" s="173"/>
      <c r="H56" s="213"/>
      <c r="I56" s="173"/>
      <c r="J56" s="177"/>
      <c r="K56" s="173"/>
      <c r="L56" s="213"/>
    </row>
    <row r="57" spans="1:12" ht="18" customHeight="1" thickBot="1">
      <c r="A57" s="31" t="s">
        <v>97</v>
      </c>
      <c r="B57" s="31"/>
      <c r="C57" s="164"/>
      <c r="D57" s="32">
        <v>8</v>
      </c>
      <c r="E57" s="164"/>
      <c r="F57" s="185">
        <v>0.28000000000000003</v>
      </c>
      <c r="G57" s="186"/>
      <c r="H57" s="216">
        <v>0.24</v>
      </c>
      <c r="I57" s="186"/>
      <c r="J57" s="185">
        <v>0.12</v>
      </c>
      <c r="K57" s="186"/>
      <c r="L57" s="216">
        <v>0.45</v>
      </c>
    </row>
    <row r="58" spans="1:12" ht="10.5" customHeight="1" thickTop="1">
      <c r="A58" s="31"/>
      <c r="B58" s="31"/>
      <c r="C58" s="164"/>
      <c r="D58" s="32"/>
      <c r="E58" s="164"/>
      <c r="F58" s="187"/>
      <c r="G58" s="186"/>
      <c r="H58" s="186"/>
      <c r="I58" s="186"/>
      <c r="J58" s="187"/>
      <c r="K58" s="186"/>
      <c r="L58" s="187"/>
    </row>
    <row r="59" spans="1:12" ht="9.75" customHeight="1">
      <c r="A59" s="31"/>
      <c r="B59" s="31"/>
      <c r="C59" s="164"/>
      <c r="D59" s="32"/>
      <c r="E59" s="164"/>
      <c r="F59" s="187"/>
      <c r="G59" s="186"/>
      <c r="H59" s="186"/>
      <c r="I59" s="186"/>
      <c r="J59" s="187"/>
      <c r="K59" s="186"/>
      <c r="L59" s="187"/>
    </row>
    <row r="60" spans="1:12" s="175" customFormat="1" ht="21.9" customHeight="1">
      <c r="A60" s="62" t="str">
        <f>'BS 2-4'!A46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60" s="62"/>
      <c r="C60" s="188"/>
      <c r="D60" s="188"/>
      <c r="E60" s="188"/>
      <c r="F60" s="188"/>
      <c r="G60" s="188"/>
      <c r="H60" s="188"/>
      <c r="I60" s="188"/>
      <c r="J60" s="188"/>
      <c r="K60" s="188"/>
      <c r="L60" s="188"/>
    </row>
  </sheetData>
  <mergeCells count="2">
    <mergeCell ref="J5:L5"/>
    <mergeCell ref="F5:H5"/>
  </mergeCells>
  <pageMargins left="0.8" right="0.5" top="0.5" bottom="0.6" header="0.49" footer="0.4"/>
  <pageSetup paperSize="9" scale="90" firstPageNumber="6" fitToWidth="0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02886-527A-4ADA-BAE5-BC43A8B5C802}">
  <sheetPr>
    <tabColor rgb="FFFFC000"/>
  </sheetPr>
  <dimension ref="A1:P41"/>
  <sheetViews>
    <sheetView topLeftCell="A22" zoomScaleNormal="100" zoomScaleSheetLayoutView="85" workbookViewId="0">
      <selection activeCell="F33" sqref="F33"/>
    </sheetView>
  </sheetViews>
  <sheetFormatPr defaultColWidth="9.33203125" defaultRowHeight="18.899999999999999" customHeight="1"/>
  <cols>
    <col min="1" max="1" width="54.109375" style="82" customWidth="1"/>
    <col min="2" max="2" width="8.109375" style="82" bestFit="1" customWidth="1"/>
    <col min="3" max="3" width="0.88671875" style="147" customWidth="1"/>
    <col min="4" max="4" width="11.33203125" style="147" customWidth="1"/>
    <col min="5" max="5" width="0.88671875" style="147" customWidth="1"/>
    <col min="6" max="6" width="12.33203125" style="147" customWidth="1"/>
    <col min="7" max="7" width="0.88671875" style="147" customWidth="1"/>
    <col min="8" max="8" width="17.109375" style="147" customWidth="1"/>
    <col min="9" max="9" width="0.88671875" style="147" customWidth="1"/>
    <col min="10" max="10" width="13.33203125" style="147" customWidth="1"/>
    <col min="11" max="11" width="0.88671875" style="147" customWidth="1"/>
    <col min="12" max="12" width="13.88671875" style="147" bestFit="1" customWidth="1"/>
    <col min="13" max="13" width="0.88671875" style="147" customWidth="1"/>
    <col min="14" max="14" width="13.33203125" style="147" bestFit="1" customWidth="1"/>
    <col min="15" max="15" width="0.88671875" style="147" customWidth="1"/>
    <col min="16" max="16" width="13" style="147" customWidth="1"/>
    <col min="17" max="32" width="9.33203125" style="82"/>
    <col min="33" max="33" width="46.5546875" style="82" customWidth="1"/>
    <col min="34" max="34" width="7.33203125" style="82" bestFit="1" customWidth="1"/>
    <col min="35" max="35" width="0.6640625" style="82" customWidth="1"/>
    <col min="36" max="36" width="14.6640625" style="82" customWidth="1"/>
    <col min="37" max="37" width="0.6640625" style="82" customWidth="1"/>
    <col min="38" max="38" width="14.6640625" style="82" customWidth="1"/>
    <col min="39" max="39" width="0.6640625" style="82" customWidth="1"/>
    <col min="40" max="40" width="14.6640625" style="82" customWidth="1"/>
    <col min="41" max="41" width="0.6640625" style="82" customWidth="1"/>
    <col min="42" max="42" width="16.6640625" style="82" bestFit="1" customWidth="1"/>
    <col min="43" max="43" width="0.6640625" style="82" customWidth="1"/>
    <col min="44" max="44" width="14.33203125" style="82" bestFit="1" customWidth="1"/>
    <col min="45" max="45" width="0.6640625" style="82" customWidth="1"/>
    <col min="46" max="46" width="14.33203125" style="82" bestFit="1" customWidth="1"/>
    <col min="47" max="47" width="0.6640625" style="82" customWidth="1"/>
    <col min="48" max="48" width="14.33203125" style="82" bestFit="1" customWidth="1"/>
    <col min="49" max="49" width="0.6640625" style="82" customWidth="1"/>
    <col min="50" max="50" width="15.5546875" style="82" customWidth="1"/>
    <col min="51" max="288" width="9.33203125" style="82"/>
    <col min="289" max="289" width="46.5546875" style="82" customWidth="1"/>
    <col min="290" max="290" width="7.33203125" style="82" bestFit="1" customWidth="1"/>
    <col min="291" max="291" width="0.6640625" style="82" customWidth="1"/>
    <col min="292" max="292" width="14.6640625" style="82" customWidth="1"/>
    <col min="293" max="293" width="0.6640625" style="82" customWidth="1"/>
    <col min="294" max="294" width="14.6640625" style="82" customWidth="1"/>
    <col min="295" max="295" width="0.6640625" style="82" customWidth="1"/>
    <col min="296" max="296" width="14.6640625" style="82" customWidth="1"/>
    <col min="297" max="297" width="0.6640625" style="82" customWidth="1"/>
    <col min="298" max="298" width="16.6640625" style="82" bestFit="1" customWidth="1"/>
    <col min="299" max="299" width="0.6640625" style="82" customWidth="1"/>
    <col min="300" max="300" width="14.33203125" style="82" bestFit="1" customWidth="1"/>
    <col min="301" max="301" width="0.6640625" style="82" customWidth="1"/>
    <col min="302" max="302" width="14.33203125" style="82" bestFit="1" customWidth="1"/>
    <col min="303" max="303" width="0.6640625" style="82" customWidth="1"/>
    <col min="304" max="304" width="14.33203125" style="82" bestFit="1" customWidth="1"/>
    <col min="305" max="305" width="0.6640625" style="82" customWidth="1"/>
    <col min="306" max="306" width="15.5546875" style="82" customWidth="1"/>
    <col min="307" max="544" width="9.33203125" style="82"/>
    <col min="545" max="545" width="46.5546875" style="82" customWidth="1"/>
    <col min="546" max="546" width="7.33203125" style="82" bestFit="1" customWidth="1"/>
    <col min="547" max="547" width="0.6640625" style="82" customWidth="1"/>
    <col min="548" max="548" width="14.6640625" style="82" customWidth="1"/>
    <col min="549" max="549" width="0.6640625" style="82" customWidth="1"/>
    <col min="550" max="550" width="14.6640625" style="82" customWidth="1"/>
    <col min="551" max="551" width="0.6640625" style="82" customWidth="1"/>
    <col min="552" max="552" width="14.6640625" style="82" customWidth="1"/>
    <col min="553" max="553" width="0.6640625" style="82" customWidth="1"/>
    <col min="554" max="554" width="16.6640625" style="82" bestFit="1" customWidth="1"/>
    <col min="555" max="555" width="0.6640625" style="82" customWidth="1"/>
    <col min="556" max="556" width="14.33203125" style="82" bestFit="1" customWidth="1"/>
    <col min="557" max="557" width="0.6640625" style="82" customWidth="1"/>
    <col min="558" max="558" width="14.33203125" style="82" bestFit="1" customWidth="1"/>
    <col min="559" max="559" width="0.6640625" style="82" customWidth="1"/>
    <col min="560" max="560" width="14.33203125" style="82" bestFit="1" customWidth="1"/>
    <col min="561" max="561" width="0.6640625" style="82" customWidth="1"/>
    <col min="562" max="562" width="15.5546875" style="82" customWidth="1"/>
    <col min="563" max="800" width="9.33203125" style="82"/>
    <col min="801" max="801" width="46.5546875" style="82" customWidth="1"/>
    <col min="802" max="802" width="7.33203125" style="82" bestFit="1" customWidth="1"/>
    <col min="803" max="803" width="0.6640625" style="82" customWidth="1"/>
    <col min="804" max="804" width="14.6640625" style="82" customWidth="1"/>
    <col min="805" max="805" width="0.6640625" style="82" customWidth="1"/>
    <col min="806" max="806" width="14.6640625" style="82" customWidth="1"/>
    <col min="807" max="807" width="0.6640625" style="82" customWidth="1"/>
    <col min="808" max="808" width="14.6640625" style="82" customWidth="1"/>
    <col min="809" max="809" width="0.6640625" style="82" customWidth="1"/>
    <col min="810" max="810" width="16.6640625" style="82" bestFit="1" customWidth="1"/>
    <col min="811" max="811" width="0.6640625" style="82" customWidth="1"/>
    <col min="812" max="812" width="14.33203125" style="82" bestFit="1" customWidth="1"/>
    <col min="813" max="813" width="0.6640625" style="82" customWidth="1"/>
    <col min="814" max="814" width="14.33203125" style="82" bestFit="1" customWidth="1"/>
    <col min="815" max="815" width="0.6640625" style="82" customWidth="1"/>
    <col min="816" max="816" width="14.33203125" style="82" bestFit="1" customWidth="1"/>
    <col min="817" max="817" width="0.6640625" style="82" customWidth="1"/>
    <col min="818" max="818" width="15.5546875" style="82" customWidth="1"/>
    <col min="819" max="1056" width="9.33203125" style="82"/>
    <col min="1057" max="1057" width="46.5546875" style="82" customWidth="1"/>
    <col min="1058" max="1058" width="7.33203125" style="82" bestFit="1" customWidth="1"/>
    <col min="1059" max="1059" width="0.6640625" style="82" customWidth="1"/>
    <col min="1060" max="1060" width="14.6640625" style="82" customWidth="1"/>
    <col min="1061" max="1061" width="0.6640625" style="82" customWidth="1"/>
    <col min="1062" max="1062" width="14.6640625" style="82" customWidth="1"/>
    <col min="1063" max="1063" width="0.6640625" style="82" customWidth="1"/>
    <col min="1064" max="1064" width="14.6640625" style="82" customWidth="1"/>
    <col min="1065" max="1065" width="0.6640625" style="82" customWidth="1"/>
    <col min="1066" max="1066" width="16.6640625" style="82" bestFit="1" customWidth="1"/>
    <col min="1067" max="1067" width="0.6640625" style="82" customWidth="1"/>
    <col min="1068" max="1068" width="14.33203125" style="82" bestFit="1" customWidth="1"/>
    <col min="1069" max="1069" width="0.6640625" style="82" customWidth="1"/>
    <col min="1070" max="1070" width="14.33203125" style="82" bestFit="1" customWidth="1"/>
    <col min="1071" max="1071" width="0.6640625" style="82" customWidth="1"/>
    <col min="1072" max="1072" width="14.33203125" style="82" bestFit="1" customWidth="1"/>
    <col min="1073" max="1073" width="0.6640625" style="82" customWidth="1"/>
    <col min="1074" max="1074" width="15.5546875" style="82" customWidth="1"/>
    <col min="1075" max="1312" width="9.33203125" style="82"/>
    <col min="1313" max="1313" width="46.5546875" style="82" customWidth="1"/>
    <col min="1314" max="1314" width="7.33203125" style="82" bestFit="1" customWidth="1"/>
    <col min="1315" max="1315" width="0.6640625" style="82" customWidth="1"/>
    <col min="1316" max="1316" width="14.6640625" style="82" customWidth="1"/>
    <col min="1317" max="1317" width="0.6640625" style="82" customWidth="1"/>
    <col min="1318" max="1318" width="14.6640625" style="82" customWidth="1"/>
    <col min="1319" max="1319" width="0.6640625" style="82" customWidth="1"/>
    <col min="1320" max="1320" width="14.6640625" style="82" customWidth="1"/>
    <col min="1321" max="1321" width="0.6640625" style="82" customWidth="1"/>
    <col min="1322" max="1322" width="16.6640625" style="82" bestFit="1" customWidth="1"/>
    <col min="1323" max="1323" width="0.6640625" style="82" customWidth="1"/>
    <col min="1324" max="1324" width="14.33203125" style="82" bestFit="1" customWidth="1"/>
    <col min="1325" max="1325" width="0.6640625" style="82" customWidth="1"/>
    <col min="1326" max="1326" width="14.33203125" style="82" bestFit="1" customWidth="1"/>
    <col min="1327" max="1327" width="0.6640625" style="82" customWidth="1"/>
    <col min="1328" max="1328" width="14.33203125" style="82" bestFit="1" customWidth="1"/>
    <col min="1329" max="1329" width="0.6640625" style="82" customWidth="1"/>
    <col min="1330" max="1330" width="15.5546875" style="82" customWidth="1"/>
    <col min="1331" max="1568" width="9.33203125" style="82"/>
    <col min="1569" max="1569" width="46.5546875" style="82" customWidth="1"/>
    <col min="1570" max="1570" width="7.33203125" style="82" bestFit="1" customWidth="1"/>
    <col min="1571" max="1571" width="0.6640625" style="82" customWidth="1"/>
    <col min="1572" max="1572" width="14.6640625" style="82" customWidth="1"/>
    <col min="1573" max="1573" width="0.6640625" style="82" customWidth="1"/>
    <col min="1574" max="1574" width="14.6640625" style="82" customWidth="1"/>
    <col min="1575" max="1575" width="0.6640625" style="82" customWidth="1"/>
    <col min="1576" max="1576" width="14.6640625" style="82" customWidth="1"/>
    <col min="1577" max="1577" width="0.6640625" style="82" customWidth="1"/>
    <col min="1578" max="1578" width="16.6640625" style="82" bestFit="1" customWidth="1"/>
    <col min="1579" max="1579" width="0.6640625" style="82" customWidth="1"/>
    <col min="1580" max="1580" width="14.33203125" style="82" bestFit="1" customWidth="1"/>
    <col min="1581" max="1581" width="0.6640625" style="82" customWidth="1"/>
    <col min="1582" max="1582" width="14.33203125" style="82" bestFit="1" customWidth="1"/>
    <col min="1583" max="1583" width="0.6640625" style="82" customWidth="1"/>
    <col min="1584" max="1584" width="14.33203125" style="82" bestFit="1" customWidth="1"/>
    <col min="1585" max="1585" width="0.6640625" style="82" customWidth="1"/>
    <col min="1586" max="1586" width="15.5546875" style="82" customWidth="1"/>
    <col min="1587" max="1824" width="9.33203125" style="82"/>
    <col min="1825" max="1825" width="46.5546875" style="82" customWidth="1"/>
    <col min="1826" max="1826" width="7.33203125" style="82" bestFit="1" customWidth="1"/>
    <col min="1827" max="1827" width="0.6640625" style="82" customWidth="1"/>
    <col min="1828" max="1828" width="14.6640625" style="82" customWidth="1"/>
    <col min="1829" max="1829" width="0.6640625" style="82" customWidth="1"/>
    <col min="1830" max="1830" width="14.6640625" style="82" customWidth="1"/>
    <col min="1831" max="1831" width="0.6640625" style="82" customWidth="1"/>
    <col min="1832" max="1832" width="14.6640625" style="82" customWidth="1"/>
    <col min="1833" max="1833" width="0.6640625" style="82" customWidth="1"/>
    <col min="1834" max="1834" width="16.6640625" style="82" bestFit="1" customWidth="1"/>
    <col min="1835" max="1835" width="0.6640625" style="82" customWidth="1"/>
    <col min="1836" max="1836" width="14.33203125" style="82" bestFit="1" customWidth="1"/>
    <col min="1837" max="1837" width="0.6640625" style="82" customWidth="1"/>
    <col min="1838" max="1838" width="14.33203125" style="82" bestFit="1" customWidth="1"/>
    <col min="1839" max="1839" width="0.6640625" style="82" customWidth="1"/>
    <col min="1840" max="1840" width="14.33203125" style="82" bestFit="1" customWidth="1"/>
    <col min="1841" max="1841" width="0.6640625" style="82" customWidth="1"/>
    <col min="1842" max="1842" width="15.5546875" style="82" customWidth="1"/>
    <col min="1843" max="2080" width="9.33203125" style="82"/>
    <col min="2081" max="2081" width="46.5546875" style="82" customWidth="1"/>
    <col min="2082" max="2082" width="7.33203125" style="82" bestFit="1" customWidth="1"/>
    <col min="2083" max="2083" width="0.6640625" style="82" customWidth="1"/>
    <col min="2084" max="2084" width="14.6640625" style="82" customWidth="1"/>
    <col min="2085" max="2085" width="0.6640625" style="82" customWidth="1"/>
    <col min="2086" max="2086" width="14.6640625" style="82" customWidth="1"/>
    <col min="2087" max="2087" width="0.6640625" style="82" customWidth="1"/>
    <col min="2088" max="2088" width="14.6640625" style="82" customWidth="1"/>
    <col min="2089" max="2089" width="0.6640625" style="82" customWidth="1"/>
    <col min="2090" max="2090" width="16.6640625" style="82" bestFit="1" customWidth="1"/>
    <col min="2091" max="2091" width="0.6640625" style="82" customWidth="1"/>
    <col min="2092" max="2092" width="14.33203125" style="82" bestFit="1" customWidth="1"/>
    <col min="2093" max="2093" width="0.6640625" style="82" customWidth="1"/>
    <col min="2094" max="2094" width="14.33203125" style="82" bestFit="1" customWidth="1"/>
    <col min="2095" max="2095" width="0.6640625" style="82" customWidth="1"/>
    <col min="2096" max="2096" width="14.33203125" style="82" bestFit="1" customWidth="1"/>
    <col min="2097" max="2097" width="0.6640625" style="82" customWidth="1"/>
    <col min="2098" max="2098" width="15.5546875" style="82" customWidth="1"/>
    <col min="2099" max="2336" width="9.33203125" style="82"/>
    <col min="2337" max="2337" width="46.5546875" style="82" customWidth="1"/>
    <col min="2338" max="2338" width="7.33203125" style="82" bestFit="1" customWidth="1"/>
    <col min="2339" max="2339" width="0.6640625" style="82" customWidth="1"/>
    <col min="2340" max="2340" width="14.6640625" style="82" customWidth="1"/>
    <col min="2341" max="2341" width="0.6640625" style="82" customWidth="1"/>
    <col min="2342" max="2342" width="14.6640625" style="82" customWidth="1"/>
    <col min="2343" max="2343" width="0.6640625" style="82" customWidth="1"/>
    <col min="2344" max="2344" width="14.6640625" style="82" customWidth="1"/>
    <col min="2345" max="2345" width="0.6640625" style="82" customWidth="1"/>
    <col min="2346" max="2346" width="16.6640625" style="82" bestFit="1" customWidth="1"/>
    <col min="2347" max="2347" width="0.6640625" style="82" customWidth="1"/>
    <col min="2348" max="2348" width="14.33203125" style="82" bestFit="1" customWidth="1"/>
    <col min="2349" max="2349" width="0.6640625" style="82" customWidth="1"/>
    <col min="2350" max="2350" width="14.33203125" style="82" bestFit="1" customWidth="1"/>
    <col min="2351" max="2351" width="0.6640625" style="82" customWidth="1"/>
    <col min="2352" max="2352" width="14.33203125" style="82" bestFit="1" customWidth="1"/>
    <col min="2353" max="2353" width="0.6640625" style="82" customWidth="1"/>
    <col min="2354" max="2354" width="15.5546875" style="82" customWidth="1"/>
    <col min="2355" max="2592" width="9.33203125" style="82"/>
    <col min="2593" max="2593" width="46.5546875" style="82" customWidth="1"/>
    <col min="2594" max="2594" width="7.33203125" style="82" bestFit="1" customWidth="1"/>
    <col min="2595" max="2595" width="0.6640625" style="82" customWidth="1"/>
    <col min="2596" max="2596" width="14.6640625" style="82" customWidth="1"/>
    <col min="2597" max="2597" width="0.6640625" style="82" customWidth="1"/>
    <col min="2598" max="2598" width="14.6640625" style="82" customWidth="1"/>
    <col min="2599" max="2599" width="0.6640625" style="82" customWidth="1"/>
    <col min="2600" max="2600" width="14.6640625" style="82" customWidth="1"/>
    <col min="2601" max="2601" width="0.6640625" style="82" customWidth="1"/>
    <col min="2602" max="2602" width="16.6640625" style="82" bestFit="1" customWidth="1"/>
    <col min="2603" max="2603" width="0.6640625" style="82" customWidth="1"/>
    <col min="2604" max="2604" width="14.33203125" style="82" bestFit="1" customWidth="1"/>
    <col min="2605" max="2605" width="0.6640625" style="82" customWidth="1"/>
    <col min="2606" max="2606" width="14.33203125" style="82" bestFit="1" customWidth="1"/>
    <col min="2607" max="2607" width="0.6640625" style="82" customWidth="1"/>
    <col min="2608" max="2608" width="14.33203125" style="82" bestFit="1" customWidth="1"/>
    <col min="2609" max="2609" width="0.6640625" style="82" customWidth="1"/>
    <col min="2610" max="2610" width="15.5546875" style="82" customWidth="1"/>
    <col min="2611" max="2848" width="9.33203125" style="82"/>
    <col min="2849" max="2849" width="46.5546875" style="82" customWidth="1"/>
    <col min="2850" max="2850" width="7.33203125" style="82" bestFit="1" customWidth="1"/>
    <col min="2851" max="2851" width="0.6640625" style="82" customWidth="1"/>
    <col min="2852" max="2852" width="14.6640625" style="82" customWidth="1"/>
    <col min="2853" max="2853" width="0.6640625" style="82" customWidth="1"/>
    <col min="2854" max="2854" width="14.6640625" style="82" customWidth="1"/>
    <col min="2855" max="2855" width="0.6640625" style="82" customWidth="1"/>
    <col min="2856" max="2856" width="14.6640625" style="82" customWidth="1"/>
    <col min="2857" max="2857" width="0.6640625" style="82" customWidth="1"/>
    <col min="2858" max="2858" width="16.6640625" style="82" bestFit="1" customWidth="1"/>
    <col min="2859" max="2859" width="0.6640625" style="82" customWidth="1"/>
    <col min="2860" max="2860" width="14.33203125" style="82" bestFit="1" customWidth="1"/>
    <col min="2861" max="2861" width="0.6640625" style="82" customWidth="1"/>
    <col min="2862" max="2862" width="14.33203125" style="82" bestFit="1" customWidth="1"/>
    <col min="2863" max="2863" width="0.6640625" style="82" customWidth="1"/>
    <col min="2864" max="2864" width="14.33203125" style="82" bestFit="1" customWidth="1"/>
    <col min="2865" max="2865" width="0.6640625" style="82" customWidth="1"/>
    <col min="2866" max="2866" width="15.5546875" style="82" customWidth="1"/>
    <col min="2867" max="3104" width="9.33203125" style="82"/>
    <col min="3105" max="3105" width="46.5546875" style="82" customWidth="1"/>
    <col min="3106" max="3106" width="7.33203125" style="82" bestFit="1" customWidth="1"/>
    <col min="3107" max="3107" width="0.6640625" style="82" customWidth="1"/>
    <col min="3108" max="3108" width="14.6640625" style="82" customWidth="1"/>
    <col min="3109" max="3109" width="0.6640625" style="82" customWidth="1"/>
    <col min="3110" max="3110" width="14.6640625" style="82" customWidth="1"/>
    <col min="3111" max="3111" width="0.6640625" style="82" customWidth="1"/>
    <col min="3112" max="3112" width="14.6640625" style="82" customWidth="1"/>
    <col min="3113" max="3113" width="0.6640625" style="82" customWidth="1"/>
    <col min="3114" max="3114" width="16.6640625" style="82" bestFit="1" customWidth="1"/>
    <col min="3115" max="3115" width="0.6640625" style="82" customWidth="1"/>
    <col min="3116" max="3116" width="14.33203125" style="82" bestFit="1" customWidth="1"/>
    <col min="3117" max="3117" width="0.6640625" style="82" customWidth="1"/>
    <col min="3118" max="3118" width="14.33203125" style="82" bestFit="1" customWidth="1"/>
    <col min="3119" max="3119" width="0.6640625" style="82" customWidth="1"/>
    <col min="3120" max="3120" width="14.33203125" style="82" bestFit="1" customWidth="1"/>
    <col min="3121" max="3121" width="0.6640625" style="82" customWidth="1"/>
    <col min="3122" max="3122" width="15.5546875" style="82" customWidth="1"/>
    <col min="3123" max="3360" width="9.33203125" style="82"/>
    <col min="3361" max="3361" width="46.5546875" style="82" customWidth="1"/>
    <col min="3362" max="3362" width="7.33203125" style="82" bestFit="1" customWidth="1"/>
    <col min="3363" max="3363" width="0.6640625" style="82" customWidth="1"/>
    <col min="3364" max="3364" width="14.6640625" style="82" customWidth="1"/>
    <col min="3365" max="3365" width="0.6640625" style="82" customWidth="1"/>
    <col min="3366" max="3366" width="14.6640625" style="82" customWidth="1"/>
    <col min="3367" max="3367" width="0.6640625" style="82" customWidth="1"/>
    <col min="3368" max="3368" width="14.6640625" style="82" customWidth="1"/>
    <col min="3369" max="3369" width="0.6640625" style="82" customWidth="1"/>
    <col min="3370" max="3370" width="16.6640625" style="82" bestFit="1" customWidth="1"/>
    <col min="3371" max="3371" width="0.6640625" style="82" customWidth="1"/>
    <col min="3372" max="3372" width="14.33203125" style="82" bestFit="1" customWidth="1"/>
    <col min="3373" max="3373" width="0.6640625" style="82" customWidth="1"/>
    <col min="3374" max="3374" width="14.33203125" style="82" bestFit="1" customWidth="1"/>
    <col min="3375" max="3375" width="0.6640625" style="82" customWidth="1"/>
    <col min="3376" max="3376" width="14.33203125" style="82" bestFit="1" customWidth="1"/>
    <col min="3377" max="3377" width="0.6640625" style="82" customWidth="1"/>
    <col min="3378" max="3378" width="15.5546875" style="82" customWidth="1"/>
    <col min="3379" max="3616" width="9.33203125" style="82"/>
    <col min="3617" max="3617" width="46.5546875" style="82" customWidth="1"/>
    <col min="3618" max="3618" width="7.33203125" style="82" bestFit="1" customWidth="1"/>
    <col min="3619" max="3619" width="0.6640625" style="82" customWidth="1"/>
    <col min="3620" max="3620" width="14.6640625" style="82" customWidth="1"/>
    <col min="3621" max="3621" width="0.6640625" style="82" customWidth="1"/>
    <col min="3622" max="3622" width="14.6640625" style="82" customWidth="1"/>
    <col min="3623" max="3623" width="0.6640625" style="82" customWidth="1"/>
    <col min="3624" max="3624" width="14.6640625" style="82" customWidth="1"/>
    <col min="3625" max="3625" width="0.6640625" style="82" customWidth="1"/>
    <col min="3626" max="3626" width="16.6640625" style="82" bestFit="1" customWidth="1"/>
    <col min="3627" max="3627" width="0.6640625" style="82" customWidth="1"/>
    <col min="3628" max="3628" width="14.33203125" style="82" bestFit="1" customWidth="1"/>
    <col min="3629" max="3629" width="0.6640625" style="82" customWidth="1"/>
    <col min="3630" max="3630" width="14.33203125" style="82" bestFit="1" customWidth="1"/>
    <col min="3631" max="3631" width="0.6640625" style="82" customWidth="1"/>
    <col min="3632" max="3632" width="14.33203125" style="82" bestFit="1" customWidth="1"/>
    <col min="3633" max="3633" width="0.6640625" style="82" customWidth="1"/>
    <col min="3634" max="3634" width="15.5546875" style="82" customWidth="1"/>
    <col min="3635" max="3872" width="9.33203125" style="82"/>
    <col min="3873" max="3873" width="46.5546875" style="82" customWidth="1"/>
    <col min="3874" max="3874" width="7.33203125" style="82" bestFit="1" customWidth="1"/>
    <col min="3875" max="3875" width="0.6640625" style="82" customWidth="1"/>
    <col min="3876" max="3876" width="14.6640625" style="82" customWidth="1"/>
    <col min="3877" max="3877" width="0.6640625" style="82" customWidth="1"/>
    <col min="3878" max="3878" width="14.6640625" style="82" customWidth="1"/>
    <col min="3879" max="3879" width="0.6640625" style="82" customWidth="1"/>
    <col min="3880" max="3880" width="14.6640625" style="82" customWidth="1"/>
    <col min="3881" max="3881" width="0.6640625" style="82" customWidth="1"/>
    <col min="3882" max="3882" width="16.6640625" style="82" bestFit="1" customWidth="1"/>
    <col min="3883" max="3883" width="0.6640625" style="82" customWidth="1"/>
    <col min="3884" max="3884" width="14.33203125" style="82" bestFit="1" customWidth="1"/>
    <col min="3885" max="3885" width="0.6640625" style="82" customWidth="1"/>
    <col min="3886" max="3886" width="14.33203125" style="82" bestFit="1" customWidth="1"/>
    <col min="3887" max="3887" width="0.6640625" style="82" customWidth="1"/>
    <col min="3888" max="3888" width="14.33203125" style="82" bestFit="1" customWidth="1"/>
    <col min="3889" max="3889" width="0.6640625" style="82" customWidth="1"/>
    <col min="3890" max="3890" width="15.5546875" style="82" customWidth="1"/>
    <col min="3891" max="4128" width="9.33203125" style="82"/>
    <col min="4129" max="4129" width="46.5546875" style="82" customWidth="1"/>
    <col min="4130" max="4130" width="7.33203125" style="82" bestFit="1" customWidth="1"/>
    <col min="4131" max="4131" width="0.6640625" style="82" customWidth="1"/>
    <col min="4132" max="4132" width="14.6640625" style="82" customWidth="1"/>
    <col min="4133" max="4133" width="0.6640625" style="82" customWidth="1"/>
    <col min="4134" max="4134" width="14.6640625" style="82" customWidth="1"/>
    <col min="4135" max="4135" width="0.6640625" style="82" customWidth="1"/>
    <col min="4136" max="4136" width="14.6640625" style="82" customWidth="1"/>
    <col min="4137" max="4137" width="0.6640625" style="82" customWidth="1"/>
    <col min="4138" max="4138" width="16.6640625" style="82" bestFit="1" customWidth="1"/>
    <col min="4139" max="4139" width="0.6640625" style="82" customWidth="1"/>
    <col min="4140" max="4140" width="14.33203125" style="82" bestFit="1" customWidth="1"/>
    <col min="4141" max="4141" width="0.6640625" style="82" customWidth="1"/>
    <col min="4142" max="4142" width="14.33203125" style="82" bestFit="1" customWidth="1"/>
    <col min="4143" max="4143" width="0.6640625" style="82" customWidth="1"/>
    <col min="4144" max="4144" width="14.33203125" style="82" bestFit="1" customWidth="1"/>
    <col min="4145" max="4145" width="0.6640625" style="82" customWidth="1"/>
    <col min="4146" max="4146" width="15.5546875" style="82" customWidth="1"/>
    <col min="4147" max="4384" width="9.33203125" style="82"/>
    <col min="4385" max="4385" width="46.5546875" style="82" customWidth="1"/>
    <col min="4386" max="4386" width="7.33203125" style="82" bestFit="1" customWidth="1"/>
    <col min="4387" max="4387" width="0.6640625" style="82" customWidth="1"/>
    <col min="4388" max="4388" width="14.6640625" style="82" customWidth="1"/>
    <col min="4389" max="4389" width="0.6640625" style="82" customWidth="1"/>
    <col min="4390" max="4390" width="14.6640625" style="82" customWidth="1"/>
    <col min="4391" max="4391" width="0.6640625" style="82" customWidth="1"/>
    <col min="4392" max="4392" width="14.6640625" style="82" customWidth="1"/>
    <col min="4393" max="4393" width="0.6640625" style="82" customWidth="1"/>
    <col min="4394" max="4394" width="16.6640625" style="82" bestFit="1" customWidth="1"/>
    <col min="4395" max="4395" width="0.6640625" style="82" customWidth="1"/>
    <col min="4396" max="4396" width="14.33203125" style="82" bestFit="1" customWidth="1"/>
    <col min="4397" max="4397" width="0.6640625" style="82" customWidth="1"/>
    <col min="4398" max="4398" width="14.33203125" style="82" bestFit="1" customWidth="1"/>
    <col min="4399" max="4399" width="0.6640625" style="82" customWidth="1"/>
    <col min="4400" max="4400" width="14.33203125" style="82" bestFit="1" customWidth="1"/>
    <col min="4401" max="4401" width="0.6640625" style="82" customWidth="1"/>
    <col min="4402" max="4402" width="15.5546875" style="82" customWidth="1"/>
    <col min="4403" max="4640" width="9.33203125" style="82"/>
    <col min="4641" max="4641" width="46.5546875" style="82" customWidth="1"/>
    <col min="4642" max="4642" width="7.33203125" style="82" bestFit="1" customWidth="1"/>
    <col min="4643" max="4643" width="0.6640625" style="82" customWidth="1"/>
    <col min="4644" max="4644" width="14.6640625" style="82" customWidth="1"/>
    <col min="4645" max="4645" width="0.6640625" style="82" customWidth="1"/>
    <col min="4646" max="4646" width="14.6640625" style="82" customWidth="1"/>
    <col min="4647" max="4647" width="0.6640625" style="82" customWidth="1"/>
    <col min="4648" max="4648" width="14.6640625" style="82" customWidth="1"/>
    <col min="4649" max="4649" width="0.6640625" style="82" customWidth="1"/>
    <col min="4650" max="4650" width="16.6640625" style="82" bestFit="1" customWidth="1"/>
    <col min="4651" max="4651" width="0.6640625" style="82" customWidth="1"/>
    <col min="4652" max="4652" width="14.33203125" style="82" bestFit="1" customWidth="1"/>
    <col min="4653" max="4653" width="0.6640625" style="82" customWidth="1"/>
    <col min="4654" max="4654" width="14.33203125" style="82" bestFit="1" customWidth="1"/>
    <col min="4655" max="4655" width="0.6640625" style="82" customWidth="1"/>
    <col min="4656" max="4656" width="14.33203125" style="82" bestFit="1" customWidth="1"/>
    <col min="4657" max="4657" width="0.6640625" style="82" customWidth="1"/>
    <col min="4658" max="4658" width="15.5546875" style="82" customWidth="1"/>
    <col min="4659" max="4896" width="9.33203125" style="82"/>
    <col min="4897" max="4897" width="46.5546875" style="82" customWidth="1"/>
    <col min="4898" max="4898" width="7.33203125" style="82" bestFit="1" customWidth="1"/>
    <col min="4899" max="4899" width="0.6640625" style="82" customWidth="1"/>
    <col min="4900" max="4900" width="14.6640625" style="82" customWidth="1"/>
    <col min="4901" max="4901" width="0.6640625" style="82" customWidth="1"/>
    <col min="4902" max="4902" width="14.6640625" style="82" customWidth="1"/>
    <col min="4903" max="4903" width="0.6640625" style="82" customWidth="1"/>
    <col min="4904" max="4904" width="14.6640625" style="82" customWidth="1"/>
    <col min="4905" max="4905" width="0.6640625" style="82" customWidth="1"/>
    <col min="4906" max="4906" width="16.6640625" style="82" bestFit="1" customWidth="1"/>
    <col min="4907" max="4907" width="0.6640625" style="82" customWidth="1"/>
    <col min="4908" max="4908" width="14.33203125" style="82" bestFit="1" customWidth="1"/>
    <col min="4909" max="4909" width="0.6640625" style="82" customWidth="1"/>
    <col min="4910" max="4910" width="14.33203125" style="82" bestFit="1" customWidth="1"/>
    <col min="4911" max="4911" width="0.6640625" style="82" customWidth="1"/>
    <col min="4912" max="4912" width="14.33203125" style="82" bestFit="1" customWidth="1"/>
    <col min="4913" max="4913" width="0.6640625" style="82" customWidth="1"/>
    <col min="4914" max="4914" width="15.5546875" style="82" customWidth="1"/>
    <col min="4915" max="5152" width="9.33203125" style="82"/>
    <col min="5153" max="5153" width="46.5546875" style="82" customWidth="1"/>
    <col min="5154" max="5154" width="7.33203125" style="82" bestFit="1" customWidth="1"/>
    <col min="5155" max="5155" width="0.6640625" style="82" customWidth="1"/>
    <col min="5156" max="5156" width="14.6640625" style="82" customWidth="1"/>
    <col min="5157" max="5157" width="0.6640625" style="82" customWidth="1"/>
    <col min="5158" max="5158" width="14.6640625" style="82" customWidth="1"/>
    <col min="5159" max="5159" width="0.6640625" style="82" customWidth="1"/>
    <col min="5160" max="5160" width="14.6640625" style="82" customWidth="1"/>
    <col min="5161" max="5161" width="0.6640625" style="82" customWidth="1"/>
    <col min="5162" max="5162" width="16.6640625" style="82" bestFit="1" customWidth="1"/>
    <col min="5163" max="5163" width="0.6640625" style="82" customWidth="1"/>
    <col min="5164" max="5164" width="14.33203125" style="82" bestFit="1" customWidth="1"/>
    <col min="5165" max="5165" width="0.6640625" style="82" customWidth="1"/>
    <col min="5166" max="5166" width="14.33203125" style="82" bestFit="1" customWidth="1"/>
    <col min="5167" max="5167" width="0.6640625" style="82" customWidth="1"/>
    <col min="5168" max="5168" width="14.33203125" style="82" bestFit="1" customWidth="1"/>
    <col min="5169" max="5169" width="0.6640625" style="82" customWidth="1"/>
    <col min="5170" max="5170" width="15.5546875" style="82" customWidth="1"/>
    <col min="5171" max="5408" width="9.33203125" style="82"/>
    <col min="5409" max="5409" width="46.5546875" style="82" customWidth="1"/>
    <col min="5410" max="5410" width="7.33203125" style="82" bestFit="1" customWidth="1"/>
    <col min="5411" max="5411" width="0.6640625" style="82" customWidth="1"/>
    <col min="5412" max="5412" width="14.6640625" style="82" customWidth="1"/>
    <col min="5413" max="5413" width="0.6640625" style="82" customWidth="1"/>
    <col min="5414" max="5414" width="14.6640625" style="82" customWidth="1"/>
    <col min="5415" max="5415" width="0.6640625" style="82" customWidth="1"/>
    <col min="5416" max="5416" width="14.6640625" style="82" customWidth="1"/>
    <col min="5417" max="5417" width="0.6640625" style="82" customWidth="1"/>
    <col min="5418" max="5418" width="16.6640625" style="82" bestFit="1" customWidth="1"/>
    <col min="5419" max="5419" width="0.6640625" style="82" customWidth="1"/>
    <col min="5420" max="5420" width="14.33203125" style="82" bestFit="1" customWidth="1"/>
    <col min="5421" max="5421" width="0.6640625" style="82" customWidth="1"/>
    <col min="5422" max="5422" width="14.33203125" style="82" bestFit="1" customWidth="1"/>
    <col min="5423" max="5423" width="0.6640625" style="82" customWidth="1"/>
    <col min="5424" max="5424" width="14.33203125" style="82" bestFit="1" customWidth="1"/>
    <col min="5425" max="5425" width="0.6640625" style="82" customWidth="1"/>
    <col min="5426" max="5426" width="15.5546875" style="82" customWidth="1"/>
    <col min="5427" max="5664" width="9.33203125" style="82"/>
    <col min="5665" max="5665" width="46.5546875" style="82" customWidth="1"/>
    <col min="5666" max="5666" width="7.33203125" style="82" bestFit="1" customWidth="1"/>
    <col min="5667" max="5667" width="0.6640625" style="82" customWidth="1"/>
    <col min="5668" max="5668" width="14.6640625" style="82" customWidth="1"/>
    <col min="5669" max="5669" width="0.6640625" style="82" customWidth="1"/>
    <col min="5670" max="5670" width="14.6640625" style="82" customWidth="1"/>
    <col min="5671" max="5671" width="0.6640625" style="82" customWidth="1"/>
    <col min="5672" max="5672" width="14.6640625" style="82" customWidth="1"/>
    <col min="5673" max="5673" width="0.6640625" style="82" customWidth="1"/>
    <col min="5674" max="5674" width="16.6640625" style="82" bestFit="1" customWidth="1"/>
    <col min="5675" max="5675" width="0.6640625" style="82" customWidth="1"/>
    <col min="5676" max="5676" width="14.33203125" style="82" bestFit="1" customWidth="1"/>
    <col min="5677" max="5677" width="0.6640625" style="82" customWidth="1"/>
    <col min="5678" max="5678" width="14.33203125" style="82" bestFit="1" customWidth="1"/>
    <col min="5679" max="5679" width="0.6640625" style="82" customWidth="1"/>
    <col min="5680" max="5680" width="14.33203125" style="82" bestFit="1" customWidth="1"/>
    <col min="5681" max="5681" width="0.6640625" style="82" customWidth="1"/>
    <col min="5682" max="5682" width="15.5546875" style="82" customWidth="1"/>
    <col min="5683" max="5920" width="9.33203125" style="82"/>
    <col min="5921" max="5921" width="46.5546875" style="82" customWidth="1"/>
    <col min="5922" max="5922" width="7.33203125" style="82" bestFit="1" customWidth="1"/>
    <col min="5923" max="5923" width="0.6640625" style="82" customWidth="1"/>
    <col min="5924" max="5924" width="14.6640625" style="82" customWidth="1"/>
    <col min="5925" max="5925" width="0.6640625" style="82" customWidth="1"/>
    <col min="5926" max="5926" width="14.6640625" style="82" customWidth="1"/>
    <col min="5927" max="5927" width="0.6640625" style="82" customWidth="1"/>
    <col min="5928" max="5928" width="14.6640625" style="82" customWidth="1"/>
    <col min="5929" max="5929" width="0.6640625" style="82" customWidth="1"/>
    <col min="5930" max="5930" width="16.6640625" style="82" bestFit="1" customWidth="1"/>
    <col min="5931" max="5931" width="0.6640625" style="82" customWidth="1"/>
    <col min="5932" max="5932" width="14.33203125" style="82" bestFit="1" customWidth="1"/>
    <col min="5933" max="5933" width="0.6640625" style="82" customWidth="1"/>
    <col min="5934" max="5934" width="14.33203125" style="82" bestFit="1" customWidth="1"/>
    <col min="5935" max="5935" width="0.6640625" style="82" customWidth="1"/>
    <col min="5936" max="5936" width="14.33203125" style="82" bestFit="1" customWidth="1"/>
    <col min="5937" max="5937" width="0.6640625" style="82" customWidth="1"/>
    <col min="5938" max="5938" width="15.5546875" style="82" customWidth="1"/>
    <col min="5939" max="6176" width="9.33203125" style="82"/>
    <col min="6177" max="6177" width="46.5546875" style="82" customWidth="1"/>
    <col min="6178" max="6178" width="7.33203125" style="82" bestFit="1" customWidth="1"/>
    <col min="6179" max="6179" width="0.6640625" style="82" customWidth="1"/>
    <col min="6180" max="6180" width="14.6640625" style="82" customWidth="1"/>
    <col min="6181" max="6181" width="0.6640625" style="82" customWidth="1"/>
    <col min="6182" max="6182" width="14.6640625" style="82" customWidth="1"/>
    <col min="6183" max="6183" width="0.6640625" style="82" customWidth="1"/>
    <col min="6184" max="6184" width="14.6640625" style="82" customWidth="1"/>
    <col min="6185" max="6185" width="0.6640625" style="82" customWidth="1"/>
    <col min="6186" max="6186" width="16.6640625" style="82" bestFit="1" customWidth="1"/>
    <col min="6187" max="6187" width="0.6640625" style="82" customWidth="1"/>
    <col min="6188" max="6188" width="14.33203125" style="82" bestFit="1" customWidth="1"/>
    <col min="6189" max="6189" width="0.6640625" style="82" customWidth="1"/>
    <col min="6190" max="6190" width="14.33203125" style="82" bestFit="1" customWidth="1"/>
    <col min="6191" max="6191" width="0.6640625" style="82" customWidth="1"/>
    <col min="6192" max="6192" width="14.33203125" style="82" bestFit="1" customWidth="1"/>
    <col min="6193" max="6193" width="0.6640625" style="82" customWidth="1"/>
    <col min="6194" max="6194" width="15.5546875" style="82" customWidth="1"/>
    <col min="6195" max="6432" width="9.33203125" style="82"/>
    <col min="6433" max="6433" width="46.5546875" style="82" customWidth="1"/>
    <col min="6434" max="6434" width="7.33203125" style="82" bestFit="1" customWidth="1"/>
    <col min="6435" max="6435" width="0.6640625" style="82" customWidth="1"/>
    <col min="6436" max="6436" width="14.6640625" style="82" customWidth="1"/>
    <col min="6437" max="6437" width="0.6640625" style="82" customWidth="1"/>
    <col min="6438" max="6438" width="14.6640625" style="82" customWidth="1"/>
    <col min="6439" max="6439" width="0.6640625" style="82" customWidth="1"/>
    <col min="6440" max="6440" width="14.6640625" style="82" customWidth="1"/>
    <col min="6441" max="6441" width="0.6640625" style="82" customWidth="1"/>
    <col min="6442" max="6442" width="16.6640625" style="82" bestFit="1" customWidth="1"/>
    <col min="6443" max="6443" width="0.6640625" style="82" customWidth="1"/>
    <col min="6444" max="6444" width="14.33203125" style="82" bestFit="1" customWidth="1"/>
    <col min="6445" max="6445" width="0.6640625" style="82" customWidth="1"/>
    <col min="6446" max="6446" width="14.33203125" style="82" bestFit="1" customWidth="1"/>
    <col min="6447" max="6447" width="0.6640625" style="82" customWidth="1"/>
    <col min="6448" max="6448" width="14.33203125" style="82" bestFit="1" customWidth="1"/>
    <col min="6449" max="6449" width="0.6640625" style="82" customWidth="1"/>
    <col min="6450" max="6450" width="15.5546875" style="82" customWidth="1"/>
    <col min="6451" max="6688" width="9.33203125" style="82"/>
    <col min="6689" max="6689" width="46.5546875" style="82" customWidth="1"/>
    <col min="6690" max="6690" width="7.33203125" style="82" bestFit="1" customWidth="1"/>
    <col min="6691" max="6691" width="0.6640625" style="82" customWidth="1"/>
    <col min="6692" max="6692" width="14.6640625" style="82" customWidth="1"/>
    <col min="6693" max="6693" width="0.6640625" style="82" customWidth="1"/>
    <col min="6694" max="6694" width="14.6640625" style="82" customWidth="1"/>
    <col min="6695" max="6695" width="0.6640625" style="82" customWidth="1"/>
    <col min="6696" max="6696" width="14.6640625" style="82" customWidth="1"/>
    <col min="6697" max="6697" width="0.6640625" style="82" customWidth="1"/>
    <col min="6698" max="6698" width="16.6640625" style="82" bestFit="1" customWidth="1"/>
    <col min="6699" max="6699" width="0.6640625" style="82" customWidth="1"/>
    <col min="6700" max="6700" width="14.33203125" style="82" bestFit="1" customWidth="1"/>
    <col min="6701" max="6701" width="0.6640625" style="82" customWidth="1"/>
    <col min="6702" max="6702" width="14.33203125" style="82" bestFit="1" customWidth="1"/>
    <col min="6703" max="6703" width="0.6640625" style="82" customWidth="1"/>
    <col min="6704" max="6704" width="14.33203125" style="82" bestFit="1" customWidth="1"/>
    <col min="6705" max="6705" width="0.6640625" style="82" customWidth="1"/>
    <col min="6706" max="6706" width="15.5546875" style="82" customWidth="1"/>
    <col min="6707" max="6944" width="9.33203125" style="82"/>
    <col min="6945" max="6945" width="46.5546875" style="82" customWidth="1"/>
    <col min="6946" max="6946" width="7.33203125" style="82" bestFit="1" customWidth="1"/>
    <col min="6947" max="6947" width="0.6640625" style="82" customWidth="1"/>
    <col min="6948" max="6948" width="14.6640625" style="82" customWidth="1"/>
    <col min="6949" max="6949" width="0.6640625" style="82" customWidth="1"/>
    <col min="6950" max="6950" width="14.6640625" style="82" customWidth="1"/>
    <col min="6951" max="6951" width="0.6640625" style="82" customWidth="1"/>
    <col min="6952" max="6952" width="14.6640625" style="82" customWidth="1"/>
    <col min="6953" max="6953" width="0.6640625" style="82" customWidth="1"/>
    <col min="6954" max="6954" width="16.6640625" style="82" bestFit="1" customWidth="1"/>
    <col min="6955" max="6955" width="0.6640625" style="82" customWidth="1"/>
    <col min="6956" max="6956" width="14.33203125" style="82" bestFit="1" customWidth="1"/>
    <col min="6957" max="6957" width="0.6640625" style="82" customWidth="1"/>
    <col min="6958" max="6958" width="14.33203125" style="82" bestFit="1" customWidth="1"/>
    <col min="6959" max="6959" width="0.6640625" style="82" customWidth="1"/>
    <col min="6960" max="6960" width="14.33203125" style="82" bestFit="1" customWidth="1"/>
    <col min="6961" max="6961" width="0.6640625" style="82" customWidth="1"/>
    <col min="6962" max="6962" width="15.5546875" style="82" customWidth="1"/>
    <col min="6963" max="7200" width="9.33203125" style="82"/>
    <col min="7201" max="7201" width="46.5546875" style="82" customWidth="1"/>
    <col min="7202" max="7202" width="7.33203125" style="82" bestFit="1" customWidth="1"/>
    <col min="7203" max="7203" width="0.6640625" style="82" customWidth="1"/>
    <col min="7204" max="7204" width="14.6640625" style="82" customWidth="1"/>
    <col min="7205" max="7205" width="0.6640625" style="82" customWidth="1"/>
    <col min="7206" max="7206" width="14.6640625" style="82" customWidth="1"/>
    <col min="7207" max="7207" width="0.6640625" style="82" customWidth="1"/>
    <col min="7208" max="7208" width="14.6640625" style="82" customWidth="1"/>
    <col min="7209" max="7209" width="0.6640625" style="82" customWidth="1"/>
    <col min="7210" max="7210" width="16.6640625" style="82" bestFit="1" customWidth="1"/>
    <col min="7211" max="7211" width="0.6640625" style="82" customWidth="1"/>
    <col min="7212" max="7212" width="14.33203125" style="82" bestFit="1" customWidth="1"/>
    <col min="7213" max="7213" width="0.6640625" style="82" customWidth="1"/>
    <col min="7214" max="7214" width="14.33203125" style="82" bestFit="1" customWidth="1"/>
    <col min="7215" max="7215" width="0.6640625" style="82" customWidth="1"/>
    <col min="7216" max="7216" width="14.33203125" style="82" bestFit="1" customWidth="1"/>
    <col min="7217" max="7217" width="0.6640625" style="82" customWidth="1"/>
    <col min="7218" max="7218" width="15.5546875" style="82" customWidth="1"/>
    <col min="7219" max="7456" width="9.33203125" style="82"/>
    <col min="7457" max="7457" width="46.5546875" style="82" customWidth="1"/>
    <col min="7458" max="7458" width="7.33203125" style="82" bestFit="1" customWidth="1"/>
    <col min="7459" max="7459" width="0.6640625" style="82" customWidth="1"/>
    <col min="7460" max="7460" width="14.6640625" style="82" customWidth="1"/>
    <col min="7461" max="7461" width="0.6640625" style="82" customWidth="1"/>
    <col min="7462" max="7462" width="14.6640625" style="82" customWidth="1"/>
    <col min="7463" max="7463" width="0.6640625" style="82" customWidth="1"/>
    <col min="7464" max="7464" width="14.6640625" style="82" customWidth="1"/>
    <col min="7465" max="7465" width="0.6640625" style="82" customWidth="1"/>
    <col min="7466" max="7466" width="16.6640625" style="82" bestFit="1" customWidth="1"/>
    <col min="7467" max="7467" width="0.6640625" style="82" customWidth="1"/>
    <col min="7468" max="7468" width="14.33203125" style="82" bestFit="1" customWidth="1"/>
    <col min="7469" max="7469" width="0.6640625" style="82" customWidth="1"/>
    <col min="7470" max="7470" width="14.33203125" style="82" bestFit="1" customWidth="1"/>
    <col min="7471" max="7471" width="0.6640625" style="82" customWidth="1"/>
    <col min="7472" max="7472" width="14.33203125" style="82" bestFit="1" customWidth="1"/>
    <col min="7473" max="7473" width="0.6640625" style="82" customWidth="1"/>
    <col min="7474" max="7474" width="15.5546875" style="82" customWidth="1"/>
    <col min="7475" max="7712" width="9.33203125" style="82"/>
    <col min="7713" max="7713" width="46.5546875" style="82" customWidth="1"/>
    <col min="7714" max="7714" width="7.33203125" style="82" bestFit="1" customWidth="1"/>
    <col min="7715" max="7715" width="0.6640625" style="82" customWidth="1"/>
    <col min="7716" max="7716" width="14.6640625" style="82" customWidth="1"/>
    <col min="7717" max="7717" width="0.6640625" style="82" customWidth="1"/>
    <col min="7718" max="7718" width="14.6640625" style="82" customWidth="1"/>
    <col min="7719" max="7719" width="0.6640625" style="82" customWidth="1"/>
    <col min="7720" max="7720" width="14.6640625" style="82" customWidth="1"/>
    <col min="7721" max="7721" width="0.6640625" style="82" customWidth="1"/>
    <col min="7722" max="7722" width="16.6640625" style="82" bestFit="1" customWidth="1"/>
    <col min="7723" max="7723" width="0.6640625" style="82" customWidth="1"/>
    <col min="7724" max="7724" width="14.33203125" style="82" bestFit="1" customWidth="1"/>
    <col min="7725" max="7725" width="0.6640625" style="82" customWidth="1"/>
    <col min="7726" max="7726" width="14.33203125" style="82" bestFit="1" customWidth="1"/>
    <col min="7727" max="7727" width="0.6640625" style="82" customWidth="1"/>
    <col min="7728" max="7728" width="14.33203125" style="82" bestFit="1" customWidth="1"/>
    <col min="7729" max="7729" width="0.6640625" style="82" customWidth="1"/>
    <col min="7730" max="7730" width="15.5546875" style="82" customWidth="1"/>
    <col min="7731" max="7968" width="9.33203125" style="82"/>
    <col min="7969" max="7969" width="46.5546875" style="82" customWidth="1"/>
    <col min="7970" max="7970" width="7.33203125" style="82" bestFit="1" customWidth="1"/>
    <col min="7971" max="7971" width="0.6640625" style="82" customWidth="1"/>
    <col min="7972" max="7972" width="14.6640625" style="82" customWidth="1"/>
    <col min="7973" max="7973" width="0.6640625" style="82" customWidth="1"/>
    <col min="7974" max="7974" width="14.6640625" style="82" customWidth="1"/>
    <col min="7975" max="7975" width="0.6640625" style="82" customWidth="1"/>
    <col min="7976" max="7976" width="14.6640625" style="82" customWidth="1"/>
    <col min="7977" max="7977" width="0.6640625" style="82" customWidth="1"/>
    <col min="7978" max="7978" width="16.6640625" style="82" bestFit="1" customWidth="1"/>
    <col min="7979" max="7979" width="0.6640625" style="82" customWidth="1"/>
    <col min="7980" max="7980" width="14.33203125" style="82" bestFit="1" customWidth="1"/>
    <col min="7981" max="7981" width="0.6640625" style="82" customWidth="1"/>
    <col min="7982" max="7982" width="14.33203125" style="82" bestFit="1" customWidth="1"/>
    <col min="7983" max="7983" width="0.6640625" style="82" customWidth="1"/>
    <col min="7984" max="7984" width="14.33203125" style="82" bestFit="1" customWidth="1"/>
    <col min="7985" max="7985" width="0.6640625" style="82" customWidth="1"/>
    <col min="7986" max="7986" width="15.5546875" style="82" customWidth="1"/>
    <col min="7987" max="8224" width="9.33203125" style="82"/>
    <col min="8225" max="8225" width="46.5546875" style="82" customWidth="1"/>
    <col min="8226" max="8226" width="7.33203125" style="82" bestFit="1" customWidth="1"/>
    <col min="8227" max="8227" width="0.6640625" style="82" customWidth="1"/>
    <col min="8228" max="8228" width="14.6640625" style="82" customWidth="1"/>
    <col min="8229" max="8229" width="0.6640625" style="82" customWidth="1"/>
    <col min="8230" max="8230" width="14.6640625" style="82" customWidth="1"/>
    <col min="8231" max="8231" width="0.6640625" style="82" customWidth="1"/>
    <col min="8232" max="8232" width="14.6640625" style="82" customWidth="1"/>
    <col min="8233" max="8233" width="0.6640625" style="82" customWidth="1"/>
    <col min="8234" max="8234" width="16.6640625" style="82" bestFit="1" customWidth="1"/>
    <col min="8235" max="8235" width="0.6640625" style="82" customWidth="1"/>
    <col min="8236" max="8236" width="14.33203125" style="82" bestFit="1" customWidth="1"/>
    <col min="8237" max="8237" width="0.6640625" style="82" customWidth="1"/>
    <col min="8238" max="8238" width="14.33203125" style="82" bestFit="1" customWidth="1"/>
    <col min="8239" max="8239" width="0.6640625" style="82" customWidth="1"/>
    <col min="8240" max="8240" width="14.33203125" style="82" bestFit="1" customWidth="1"/>
    <col min="8241" max="8241" width="0.6640625" style="82" customWidth="1"/>
    <col min="8242" max="8242" width="15.5546875" style="82" customWidth="1"/>
    <col min="8243" max="8480" width="9.33203125" style="82"/>
    <col min="8481" max="8481" width="46.5546875" style="82" customWidth="1"/>
    <col min="8482" max="8482" width="7.33203125" style="82" bestFit="1" customWidth="1"/>
    <col min="8483" max="8483" width="0.6640625" style="82" customWidth="1"/>
    <col min="8484" max="8484" width="14.6640625" style="82" customWidth="1"/>
    <col min="8485" max="8485" width="0.6640625" style="82" customWidth="1"/>
    <col min="8486" max="8486" width="14.6640625" style="82" customWidth="1"/>
    <col min="8487" max="8487" width="0.6640625" style="82" customWidth="1"/>
    <col min="8488" max="8488" width="14.6640625" style="82" customWidth="1"/>
    <col min="8489" max="8489" width="0.6640625" style="82" customWidth="1"/>
    <col min="8490" max="8490" width="16.6640625" style="82" bestFit="1" customWidth="1"/>
    <col min="8491" max="8491" width="0.6640625" style="82" customWidth="1"/>
    <col min="8492" max="8492" width="14.33203125" style="82" bestFit="1" customWidth="1"/>
    <col min="8493" max="8493" width="0.6640625" style="82" customWidth="1"/>
    <col min="8494" max="8494" width="14.33203125" style="82" bestFit="1" customWidth="1"/>
    <col min="8495" max="8495" width="0.6640625" style="82" customWidth="1"/>
    <col min="8496" max="8496" width="14.33203125" style="82" bestFit="1" customWidth="1"/>
    <col min="8497" max="8497" width="0.6640625" style="82" customWidth="1"/>
    <col min="8498" max="8498" width="15.5546875" style="82" customWidth="1"/>
    <col min="8499" max="8736" width="9.33203125" style="82"/>
    <col min="8737" max="8737" width="46.5546875" style="82" customWidth="1"/>
    <col min="8738" max="8738" width="7.33203125" style="82" bestFit="1" customWidth="1"/>
    <col min="8739" max="8739" width="0.6640625" style="82" customWidth="1"/>
    <col min="8740" max="8740" width="14.6640625" style="82" customWidth="1"/>
    <col min="8741" max="8741" width="0.6640625" style="82" customWidth="1"/>
    <col min="8742" max="8742" width="14.6640625" style="82" customWidth="1"/>
    <col min="8743" max="8743" width="0.6640625" style="82" customWidth="1"/>
    <col min="8744" max="8744" width="14.6640625" style="82" customWidth="1"/>
    <col min="8745" max="8745" width="0.6640625" style="82" customWidth="1"/>
    <col min="8746" max="8746" width="16.6640625" style="82" bestFit="1" customWidth="1"/>
    <col min="8747" max="8747" width="0.6640625" style="82" customWidth="1"/>
    <col min="8748" max="8748" width="14.33203125" style="82" bestFit="1" customWidth="1"/>
    <col min="8749" max="8749" width="0.6640625" style="82" customWidth="1"/>
    <col min="8750" max="8750" width="14.33203125" style="82" bestFit="1" customWidth="1"/>
    <col min="8751" max="8751" width="0.6640625" style="82" customWidth="1"/>
    <col min="8752" max="8752" width="14.33203125" style="82" bestFit="1" customWidth="1"/>
    <col min="8753" max="8753" width="0.6640625" style="82" customWidth="1"/>
    <col min="8754" max="8754" width="15.5546875" style="82" customWidth="1"/>
    <col min="8755" max="8992" width="9.33203125" style="82"/>
    <col min="8993" max="8993" width="46.5546875" style="82" customWidth="1"/>
    <col min="8994" max="8994" width="7.33203125" style="82" bestFit="1" customWidth="1"/>
    <col min="8995" max="8995" width="0.6640625" style="82" customWidth="1"/>
    <col min="8996" max="8996" width="14.6640625" style="82" customWidth="1"/>
    <col min="8997" max="8997" width="0.6640625" style="82" customWidth="1"/>
    <col min="8998" max="8998" width="14.6640625" style="82" customWidth="1"/>
    <col min="8999" max="8999" width="0.6640625" style="82" customWidth="1"/>
    <col min="9000" max="9000" width="14.6640625" style="82" customWidth="1"/>
    <col min="9001" max="9001" width="0.6640625" style="82" customWidth="1"/>
    <col min="9002" max="9002" width="16.6640625" style="82" bestFit="1" customWidth="1"/>
    <col min="9003" max="9003" width="0.6640625" style="82" customWidth="1"/>
    <col min="9004" max="9004" width="14.33203125" style="82" bestFit="1" customWidth="1"/>
    <col min="9005" max="9005" width="0.6640625" style="82" customWidth="1"/>
    <col min="9006" max="9006" width="14.33203125" style="82" bestFit="1" customWidth="1"/>
    <col min="9007" max="9007" width="0.6640625" style="82" customWidth="1"/>
    <col min="9008" max="9008" width="14.33203125" style="82" bestFit="1" customWidth="1"/>
    <col min="9009" max="9009" width="0.6640625" style="82" customWidth="1"/>
    <col min="9010" max="9010" width="15.5546875" style="82" customWidth="1"/>
    <col min="9011" max="9248" width="9.33203125" style="82"/>
    <col min="9249" max="9249" width="46.5546875" style="82" customWidth="1"/>
    <col min="9250" max="9250" width="7.33203125" style="82" bestFit="1" customWidth="1"/>
    <col min="9251" max="9251" width="0.6640625" style="82" customWidth="1"/>
    <col min="9252" max="9252" width="14.6640625" style="82" customWidth="1"/>
    <col min="9253" max="9253" width="0.6640625" style="82" customWidth="1"/>
    <col min="9254" max="9254" width="14.6640625" style="82" customWidth="1"/>
    <col min="9255" max="9255" width="0.6640625" style="82" customWidth="1"/>
    <col min="9256" max="9256" width="14.6640625" style="82" customWidth="1"/>
    <col min="9257" max="9257" width="0.6640625" style="82" customWidth="1"/>
    <col min="9258" max="9258" width="16.6640625" style="82" bestFit="1" customWidth="1"/>
    <col min="9259" max="9259" width="0.6640625" style="82" customWidth="1"/>
    <col min="9260" max="9260" width="14.33203125" style="82" bestFit="1" customWidth="1"/>
    <col min="9261" max="9261" width="0.6640625" style="82" customWidth="1"/>
    <col min="9262" max="9262" width="14.33203125" style="82" bestFit="1" customWidth="1"/>
    <col min="9263" max="9263" width="0.6640625" style="82" customWidth="1"/>
    <col min="9264" max="9264" width="14.33203125" style="82" bestFit="1" customWidth="1"/>
    <col min="9265" max="9265" width="0.6640625" style="82" customWidth="1"/>
    <col min="9266" max="9266" width="15.5546875" style="82" customWidth="1"/>
    <col min="9267" max="9504" width="9.33203125" style="82"/>
    <col min="9505" max="9505" width="46.5546875" style="82" customWidth="1"/>
    <col min="9506" max="9506" width="7.33203125" style="82" bestFit="1" customWidth="1"/>
    <col min="9507" max="9507" width="0.6640625" style="82" customWidth="1"/>
    <col min="9508" max="9508" width="14.6640625" style="82" customWidth="1"/>
    <col min="9509" max="9509" width="0.6640625" style="82" customWidth="1"/>
    <col min="9510" max="9510" width="14.6640625" style="82" customWidth="1"/>
    <col min="9511" max="9511" width="0.6640625" style="82" customWidth="1"/>
    <col min="9512" max="9512" width="14.6640625" style="82" customWidth="1"/>
    <col min="9513" max="9513" width="0.6640625" style="82" customWidth="1"/>
    <col min="9514" max="9514" width="16.6640625" style="82" bestFit="1" customWidth="1"/>
    <col min="9515" max="9515" width="0.6640625" style="82" customWidth="1"/>
    <col min="9516" max="9516" width="14.33203125" style="82" bestFit="1" customWidth="1"/>
    <col min="9517" max="9517" width="0.6640625" style="82" customWidth="1"/>
    <col min="9518" max="9518" width="14.33203125" style="82" bestFit="1" customWidth="1"/>
    <col min="9519" max="9519" width="0.6640625" style="82" customWidth="1"/>
    <col min="9520" max="9520" width="14.33203125" style="82" bestFit="1" customWidth="1"/>
    <col min="9521" max="9521" width="0.6640625" style="82" customWidth="1"/>
    <col min="9522" max="9522" width="15.5546875" style="82" customWidth="1"/>
    <col min="9523" max="9760" width="9.33203125" style="82"/>
    <col min="9761" max="9761" width="46.5546875" style="82" customWidth="1"/>
    <col min="9762" max="9762" width="7.33203125" style="82" bestFit="1" customWidth="1"/>
    <col min="9763" max="9763" width="0.6640625" style="82" customWidth="1"/>
    <col min="9764" max="9764" width="14.6640625" style="82" customWidth="1"/>
    <col min="9765" max="9765" width="0.6640625" style="82" customWidth="1"/>
    <col min="9766" max="9766" width="14.6640625" style="82" customWidth="1"/>
    <col min="9767" max="9767" width="0.6640625" style="82" customWidth="1"/>
    <col min="9768" max="9768" width="14.6640625" style="82" customWidth="1"/>
    <col min="9769" max="9769" width="0.6640625" style="82" customWidth="1"/>
    <col min="9770" max="9770" width="16.6640625" style="82" bestFit="1" customWidth="1"/>
    <col min="9771" max="9771" width="0.6640625" style="82" customWidth="1"/>
    <col min="9772" max="9772" width="14.33203125" style="82" bestFit="1" customWidth="1"/>
    <col min="9773" max="9773" width="0.6640625" style="82" customWidth="1"/>
    <col min="9774" max="9774" width="14.33203125" style="82" bestFit="1" customWidth="1"/>
    <col min="9775" max="9775" width="0.6640625" style="82" customWidth="1"/>
    <col min="9776" max="9776" width="14.33203125" style="82" bestFit="1" customWidth="1"/>
    <col min="9777" max="9777" width="0.6640625" style="82" customWidth="1"/>
    <col min="9778" max="9778" width="15.5546875" style="82" customWidth="1"/>
    <col min="9779" max="10016" width="9.33203125" style="82"/>
    <col min="10017" max="10017" width="46.5546875" style="82" customWidth="1"/>
    <col min="10018" max="10018" width="7.33203125" style="82" bestFit="1" customWidth="1"/>
    <col min="10019" max="10019" width="0.6640625" style="82" customWidth="1"/>
    <col min="10020" max="10020" width="14.6640625" style="82" customWidth="1"/>
    <col min="10021" max="10021" width="0.6640625" style="82" customWidth="1"/>
    <col min="10022" max="10022" width="14.6640625" style="82" customWidth="1"/>
    <col min="10023" max="10023" width="0.6640625" style="82" customWidth="1"/>
    <col min="10024" max="10024" width="14.6640625" style="82" customWidth="1"/>
    <col min="10025" max="10025" width="0.6640625" style="82" customWidth="1"/>
    <col min="10026" max="10026" width="16.6640625" style="82" bestFit="1" customWidth="1"/>
    <col min="10027" max="10027" width="0.6640625" style="82" customWidth="1"/>
    <col min="10028" max="10028" width="14.33203125" style="82" bestFit="1" customWidth="1"/>
    <col min="10029" max="10029" width="0.6640625" style="82" customWidth="1"/>
    <col min="10030" max="10030" width="14.33203125" style="82" bestFit="1" customWidth="1"/>
    <col min="10031" max="10031" width="0.6640625" style="82" customWidth="1"/>
    <col min="10032" max="10032" width="14.33203125" style="82" bestFit="1" customWidth="1"/>
    <col min="10033" max="10033" width="0.6640625" style="82" customWidth="1"/>
    <col min="10034" max="10034" width="15.5546875" style="82" customWidth="1"/>
    <col min="10035" max="10272" width="9.33203125" style="82"/>
    <col min="10273" max="10273" width="46.5546875" style="82" customWidth="1"/>
    <col min="10274" max="10274" width="7.33203125" style="82" bestFit="1" customWidth="1"/>
    <col min="10275" max="10275" width="0.6640625" style="82" customWidth="1"/>
    <col min="10276" max="10276" width="14.6640625" style="82" customWidth="1"/>
    <col min="10277" max="10277" width="0.6640625" style="82" customWidth="1"/>
    <col min="10278" max="10278" width="14.6640625" style="82" customWidth="1"/>
    <col min="10279" max="10279" width="0.6640625" style="82" customWidth="1"/>
    <col min="10280" max="10280" width="14.6640625" style="82" customWidth="1"/>
    <col min="10281" max="10281" width="0.6640625" style="82" customWidth="1"/>
    <col min="10282" max="10282" width="16.6640625" style="82" bestFit="1" customWidth="1"/>
    <col min="10283" max="10283" width="0.6640625" style="82" customWidth="1"/>
    <col min="10284" max="10284" width="14.33203125" style="82" bestFit="1" customWidth="1"/>
    <col min="10285" max="10285" width="0.6640625" style="82" customWidth="1"/>
    <col min="10286" max="10286" width="14.33203125" style="82" bestFit="1" customWidth="1"/>
    <col min="10287" max="10287" width="0.6640625" style="82" customWidth="1"/>
    <col min="10288" max="10288" width="14.33203125" style="82" bestFit="1" customWidth="1"/>
    <col min="10289" max="10289" width="0.6640625" style="82" customWidth="1"/>
    <col min="10290" max="10290" width="15.5546875" style="82" customWidth="1"/>
    <col min="10291" max="10528" width="9.33203125" style="82"/>
    <col min="10529" max="10529" width="46.5546875" style="82" customWidth="1"/>
    <col min="10530" max="10530" width="7.33203125" style="82" bestFit="1" customWidth="1"/>
    <col min="10531" max="10531" width="0.6640625" style="82" customWidth="1"/>
    <col min="10532" max="10532" width="14.6640625" style="82" customWidth="1"/>
    <col min="10533" max="10533" width="0.6640625" style="82" customWidth="1"/>
    <col min="10534" max="10534" width="14.6640625" style="82" customWidth="1"/>
    <col min="10535" max="10535" width="0.6640625" style="82" customWidth="1"/>
    <col min="10536" max="10536" width="14.6640625" style="82" customWidth="1"/>
    <col min="10537" max="10537" width="0.6640625" style="82" customWidth="1"/>
    <col min="10538" max="10538" width="16.6640625" style="82" bestFit="1" customWidth="1"/>
    <col min="10539" max="10539" width="0.6640625" style="82" customWidth="1"/>
    <col min="10540" max="10540" width="14.33203125" style="82" bestFit="1" customWidth="1"/>
    <col min="10541" max="10541" width="0.6640625" style="82" customWidth="1"/>
    <col min="10542" max="10542" width="14.33203125" style="82" bestFit="1" customWidth="1"/>
    <col min="10543" max="10543" width="0.6640625" style="82" customWidth="1"/>
    <col min="10544" max="10544" width="14.33203125" style="82" bestFit="1" customWidth="1"/>
    <col min="10545" max="10545" width="0.6640625" style="82" customWidth="1"/>
    <col min="10546" max="10546" width="15.5546875" style="82" customWidth="1"/>
    <col min="10547" max="10784" width="9.33203125" style="82"/>
    <col min="10785" max="10785" width="46.5546875" style="82" customWidth="1"/>
    <col min="10786" max="10786" width="7.33203125" style="82" bestFit="1" customWidth="1"/>
    <col min="10787" max="10787" width="0.6640625" style="82" customWidth="1"/>
    <col min="10788" max="10788" width="14.6640625" style="82" customWidth="1"/>
    <col min="10789" max="10789" width="0.6640625" style="82" customWidth="1"/>
    <col min="10790" max="10790" width="14.6640625" style="82" customWidth="1"/>
    <col min="10791" max="10791" width="0.6640625" style="82" customWidth="1"/>
    <col min="10792" max="10792" width="14.6640625" style="82" customWidth="1"/>
    <col min="10793" max="10793" width="0.6640625" style="82" customWidth="1"/>
    <col min="10794" max="10794" width="16.6640625" style="82" bestFit="1" customWidth="1"/>
    <col min="10795" max="10795" width="0.6640625" style="82" customWidth="1"/>
    <col min="10796" max="10796" width="14.33203125" style="82" bestFit="1" customWidth="1"/>
    <col min="10797" max="10797" width="0.6640625" style="82" customWidth="1"/>
    <col min="10798" max="10798" width="14.33203125" style="82" bestFit="1" customWidth="1"/>
    <col min="10799" max="10799" width="0.6640625" style="82" customWidth="1"/>
    <col min="10800" max="10800" width="14.33203125" style="82" bestFit="1" customWidth="1"/>
    <col min="10801" max="10801" width="0.6640625" style="82" customWidth="1"/>
    <col min="10802" max="10802" width="15.5546875" style="82" customWidth="1"/>
    <col min="10803" max="11040" width="9.33203125" style="82"/>
    <col min="11041" max="11041" width="46.5546875" style="82" customWidth="1"/>
    <col min="11042" max="11042" width="7.33203125" style="82" bestFit="1" customWidth="1"/>
    <col min="11043" max="11043" width="0.6640625" style="82" customWidth="1"/>
    <col min="11044" max="11044" width="14.6640625" style="82" customWidth="1"/>
    <col min="11045" max="11045" width="0.6640625" style="82" customWidth="1"/>
    <col min="11046" max="11046" width="14.6640625" style="82" customWidth="1"/>
    <col min="11047" max="11047" width="0.6640625" style="82" customWidth="1"/>
    <col min="11048" max="11048" width="14.6640625" style="82" customWidth="1"/>
    <col min="11049" max="11049" width="0.6640625" style="82" customWidth="1"/>
    <col min="11050" max="11050" width="16.6640625" style="82" bestFit="1" customWidth="1"/>
    <col min="11051" max="11051" width="0.6640625" style="82" customWidth="1"/>
    <col min="11052" max="11052" width="14.33203125" style="82" bestFit="1" customWidth="1"/>
    <col min="11053" max="11053" width="0.6640625" style="82" customWidth="1"/>
    <col min="11054" max="11054" width="14.33203125" style="82" bestFit="1" customWidth="1"/>
    <col min="11055" max="11055" width="0.6640625" style="82" customWidth="1"/>
    <col min="11056" max="11056" width="14.33203125" style="82" bestFit="1" customWidth="1"/>
    <col min="11057" max="11057" width="0.6640625" style="82" customWidth="1"/>
    <col min="11058" max="11058" width="15.5546875" style="82" customWidth="1"/>
    <col min="11059" max="11296" width="9.33203125" style="82"/>
    <col min="11297" max="11297" width="46.5546875" style="82" customWidth="1"/>
    <col min="11298" max="11298" width="7.33203125" style="82" bestFit="1" customWidth="1"/>
    <col min="11299" max="11299" width="0.6640625" style="82" customWidth="1"/>
    <col min="11300" max="11300" width="14.6640625" style="82" customWidth="1"/>
    <col min="11301" max="11301" width="0.6640625" style="82" customWidth="1"/>
    <col min="11302" max="11302" width="14.6640625" style="82" customWidth="1"/>
    <col min="11303" max="11303" width="0.6640625" style="82" customWidth="1"/>
    <col min="11304" max="11304" width="14.6640625" style="82" customWidth="1"/>
    <col min="11305" max="11305" width="0.6640625" style="82" customWidth="1"/>
    <col min="11306" max="11306" width="16.6640625" style="82" bestFit="1" customWidth="1"/>
    <col min="11307" max="11307" width="0.6640625" style="82" customWidth="1"/>
    <col min="11308" max="11308" width="14.33203125" style="82" bestFit="1" customWidth="1"/>
    <col min="11309" max="11309" width="0.6640625" style="82" customWidth="1"/>
    <col min="11310" max="11310" width="14.33203125" style="82" bestFit="1" customWidth="1"/>
    <col min="11311" max="11311" width="0.6640625" style="82" customWidth="1"/>
    <col min="11312" max="11312" width="14.33203125" style="82" bestFit="1" customWidth="1"/>
    <col min="11313" max="11313" width="0.6640625" style="82" customWidth="1"/>
    <col min="11314" max="11314" width="15.5546875" style="82" customWidth="1"/>
    <col min="11315" max="11552" width="9.33203125" style="82"/>
    <col min="11553" max="11553" width="46.5546875" style="82" customWidth="1"/>
    <col min="11554" max="11554" width="7.33203125" style="82" bestFit="1" customWidth="1"/>
    <col min="11555" max="11555" width="0.6640625" style="82" customWidth="1"/>
    <col min="11556" max="11556" width="14.6640625" style="82" customWidth="1"/>
    <col min="11557" max="11557" width="0.6640625" style="82" customWidth="1"/>
    <col min="11558" max="11558" width="14.6640625" style="82" customWidth="1"/>
    <col min="11559" max="11559" width="0.6640625" style="82" customWidth="1"/>
    <col min="11560" max="11560" width="14.6640625" style="82" customWidth="1"/>
    <col min="11561" max="11561" width="0.6640625" style="82" customWidth="1"/>
    <col min="11562" max="11562" width="16.6640625" style="82" bestFit="1" customWidth="1"/>
    <col min="11563" max="11563" width="0.6640625" style="82" customWidth="1"/>
    <col min="11564" max="11564" width="14.33203125" style="82" bestFit="1" customWidth="1"/>
    <col min="11565" max="11565" width="0.6640625" style="82" customWidth="1"/>
    <col min="11566" max="11566" width="14.33203125" style="82" bestFit="1" customWidth="1"/>
    <col min="11567" max="11567" width="0.6640625" style="82" customWidth="1"/>
    <col min="11568" max="11568" width="14.33203125" style="82" bestFit="1" customWidth="1"/>
    <col min="11569" max="11569" width="0.6640625" style="82" customWidth="1"/>
    <col min="11570" max="11570" width="15.5546875" style="82" customWidth="1"/>
    <col min="11571" max="11808" width="9.33203125" style="82"/>
    <col min="11809" max="11809" width="46.5546875" style="82" customWidth="1"/>
    <col min="11810" max="11810" width="7.33203125" style="82" bestFit="1" customWidth="1"/>
    <col min="11811" max="11811" width="0.6640625" style="82" customWidth="1"/>
    <col min="11812" max="11812" width="14.6640625" style="82" customWidth="1"/>
    <col min="11813" max="11813" width="0.6640625" style="82" customWidth="1"/>
    <col min="11814" max="11814" width="14.6640625" style="82" customWidth="1"/>
    <col min="11815" max="11815" width="0.6640625" style="82" customWidth="1"/>
    <col min="11816" max="11816" width="14.6640625" style="82" customWidth="1"/>
    <col min="11817" max="11817" width="0.6640625" style="82" customWidth="1"/>
    <col min="11818" max="11818" width="16.6640625" style="82" bestFit="1" customWidth="1"/>
    <col min="11819" max="11819" width="0.6640625" style="82" customWidth="1"/>
    <col min="11820" max="11820" width="14.33203125" style="82" bestFit="1" customWidth="1"/>
    <col min="11821" max="11821" width="0.6640625" style="82" customWidth="1"/>
    <col min="11822" max="11822" width="14.33203125" style="82" bestFit="1" customWidth="1"/>
    <col min="11823" max="11823" width="0.6640625" style="82" customWidth="1"/>
    <col min="11824" max="11824" width="14.33203125" style="82" bestFit="1" customWidth="1"/>
    <col min="11825" max="11825" width="0.6640625" style="82" customWidth="1"/>
    <col min="11826" max="11826" width="15.5546875" style="82" customWidth="1"/>
    <col min="11827" max="12064" width="9.33203125" style="82"/>
    <col min="12065" max="12065" width="46.5546875" style="82" customWidth="1"/>
    <col min="12066" max="12066" width="7.33203125" style="82" bestFit="1" customWidth="1"/>
    <col min="12067" max="12067" width="0.6640625" style="82" customWidth="1"/>
    <col min="12068" max="12068" width="14.6640625" style="82" customWidth="1"/>
    <col min="12069" max="12069" width="0.6640625" style="82" customWidth="1"/>
    <col min="12070" max="12070" width="14.6640625" style="82" customWidth="1"/>
    <col min="12071" max="12071" width="0.6640625" style="82" customWidth="1"/>
    <col min="12072" max="12072" width="14.6640625" style="82" customWidth="1"/>
    <col min="12073" max="12073" width="0.6640625" style="82" customWidth="1"/>
    <col min="12074" max="12074" width="16.6640625" style="82" bestFit="1" customWidth="1"/>
    <col min="12075" max="12075" width="0.6640625" style="82" customWidth="1"/>
    <col min="12076" max="12076" width="14.33203125" style="82" bestFit="1" customWidth="1"/>
    <col min="12077" max="12077" width="0.6640625" style="82" customWidth="1"/>
    <col min="12078" max="12078" width="14.33203125" style="82" bestFit="1" customWidth="1"/>
    <col min="12079" max="12079" width="0.6640625" style="82" customWidth="1"/>
    <col min="12080" max="12080" width="14.33203125" style="82" bestFit="1" customWidth="1"/>
    <col min="12081" max="12081" width="0.6640625" style="82" customWidth="1"/>
    <col min="12082" max="12082" width="15.5546875" style="82" customWidth="1"/>
    <col min="12083" max="12320" width="9.33203125" style="82"/>
    <col min="12321" max="12321" width="46.5546875" style="82" customWidth="1"/>
    <col min="12322" max="12322" width="7.33203125" style="82" bestFit="1" customWidth="1"/>
    <col min="12323" max="12323" width="0.6640625" style="82" customWidth="1"/>
    <col min="12324" max="12324" width="14.6640625" style="82" customWidth="1"/>
    <col min="12325" max="12325" width="0.6640625" style="82" customWidth="1"/>
    <col min="12326" max="12326" width="14.6640625" style="82" customWidth="1"/>
    <col min="12327" max="12327" width="0.6640625" style="82" customWidth="1"/>
    <col min="12328" max="12328" width="14.6640625" style="82" customWidth="1"/>
    <col min="12329" max="12329" width="0.6640625" style="82" customWidth="1"/>
    <col min="12330" max="12330" width="16.6640625" style="82" bestFit="1" customWidth="1"/>
    <col min="12331" max="12331" width="0.6640625" style="82" customWidth="1"/>
    <col min="12332" max="12332" width="14.33203125" style="82" bestFit="1" customWidth="1"/>
    <col min="12333" max="12333" width="0.6640625" style="82" customWidth="1"/>
    <col min="12334" max="12334" width="14.33203125" style="82" bestFit="1" customWidth="1"/>
    <col min="12335" max="12335" width="0.6640625" style="82" customWidth="1"/>
    <col min="12336" max="12336" width="14.33203125" style="82" bestFit="1" customWidth="1"/>
    <col min="12337" max="12337" width="0.6640625" style="82" customWidth="1"/>
    <col min="12338" max="12338" width="15.5546875" style="82" customWidth="1"/>
    <col min="12339" max="12576" width="9.33203125" style="82"/>
    <col min="12577" max="12577" width="46.5546875" style="82" customWidth="1"/>
    <col min="12578" max="12578" width="7.33203125" style="82" bestFit="1" customWidth="1"/>
    <col min="12579" max="12579" width="0.6640625" style="82" customWidth="1"/>
    <col min="12580" max="12580" width="14.6640625" style="82" customWidth="1"/>
    <col min="12581" max="12581" width="0.6640625" style="82" customWidth="1"/>
    <col min="12582" max="12582" width="14.6640625" style="82" customWidth="1"/>
    <col min="12583" max="12583" width="0.6640625" style="82" customWidth="1"/>
    <col min="12584" max="12584" width="14.6640625" style="82" customWidth="1"/>
    <col min="12585" max="12585" width="0.6640625" style="82" customWidth="1"/>
    <col min="12586" max="12586" width="16.6640625" style="82" bestFit="1" customWidth="1"/>
    <col min="12587" max="12587" width="0.6640625" style="82" customWidth="1"/>
    <col min="12588" max="12588" width="14.33203125" style="82" bestFit="1" customWidth="1"/>
    <col min="12589" max="12589" width="0.6640625" style="82" customWidth="1"/>
    <col min="12590" max="12590" width="14.33203125" style="82" bestFit="1" customWidth="1"/>
    <col min="12591" max="12591" width="0.6640625" style="82" customWidth="1"/>
    <col min="12592" max="12592" width="14.33203125" style="82" bestFit="1" customWidth="1"/>
    <col min="12593" max="12593" width="0.6640625" style="82" customWidth="1"/>
    <col min="12594" max="12594" width="15.5546875" style="82" customWidth="1"/>
    <col min="12595" max="12832" width="9.33203125" style="82"/>
    <col min="12833" max="12833" width="46.5546875" style="82" customWidth="1"/>
    <col min="12834" max="12834" width="7.33203125" style="82" bestFit="1" customWidth="1"/>
    <col min="12835" max="12835" width="0.6640625" style="82" customWidth="1"/>
    <col min="12836" max="12836" width="14.6640625" style="82" customWidth="1"/>
    <col min="12837" max="12837" width="0.6640625" style="82" customWidth="1"/>
    <col min="12838" max="12838" width="14.6640625" style="82" customWidth="1"/>
    <col min="12839" max="12839" width="0.6640625" style="82" customWidth="1"/>
    <col min="12840" max="12840" width="14.6640625" style="82" customWidth="1"/>
    <col min="12841" max="12841" width="0.6640625" style="82" customWidth="1"/>
    <col min="12842" max="12842" width="16.6640625" style="82" bestFit="1" customWidth="1"/>
    <col min="12843" max="12843" width="0.6640625" style="82" customWidth="1"/>
    <col min="12844" max="12844" width="14.33203125" style="82" bestFit="1" customWidth="1"/>
    <col min="12845" max="12845" width="0.6640625" style="82" customWidth="1"/>
    <col min="12846" max="12846" width="14.33203125" style="82" bestFit="1" customWidth="1"/>
    <col min="12847" max="12847" width="0.6640625" style="82" customWidth="1"/>
    <col min="12848" max="12848" width="14.33203125" style="82" bestFit="1" customWidth="1"/>
    <col min="12849" max="12849" width="0.6640625" style="82" customWidth="1"/>
    <col min="12850" max="12850" width="15.5546875" style="82" customWidth="1"/>
    <col min="12851" max="13088" width="9.33203125" style="82"/>
    <col min="13089" max="13089" width="46.5546875" style="82" customWidth="1"/>
    <col min="13090" max="13090" width="7.33203125" style="82" bestFit="1" customWidth="1"/>
    <col min="13091" max="13091" width="0.6640625" style="82" customWidth="1"/>
    <col min="13092" max="13092" width="14.6640625" style="82" customWidth="1"/>
    <col min="13093" max="13093" width="0.6640625" style="82" customWidth="1"/>
    <col min="13094" max="13094" width="14.6640625" style="82" customWidth="1"/>
    <col min="13095" max="13095" width="0.6640625" style="82" customWidth="1"/>
    <col min="13096" max="13096" width="14.6640625" style="82" customWidth="1"/>
    <col min="13097" max="13097" width="0.6640625" style="82" customWidth="1"/>
    <col min="13098" max="13098" width="16.6640625" style="82" bestFit="1" customWidth="1"/>
    <col min="13099" max="13099" width="0.6640625" style="82" customWidth="1"/>
    <col min="13100" max="13100" width="14.33203125" style="82" bestFit="1" customWidth="1"/>
    <col min="13101" max="13101" width="0.6640625" style="82" customWidth="1"/>
    <col min="13102" max="13102" width="14.33203125" style="82" bestFit="1" customWidth="1"/>
    <col min="13103" max="13103" width="0.6640625" style="82" customWidth="1"/>
    <col min="13104" max="13104" width="14.33203125" style="82" bestFit="1" customWidth="1"/>
    <col min="13105" max="13105" width="0.6640625" style="82" customWidth="1"/>
    <col min="13106" max="13106" width="15.5546875" style="82" customWidth="1"/>
    <col min="13107" max="13344" width="9.33203125" style="82"/>
    <col min="13345" max="13345" width="46.5546875" style="82" customWidth="1"/>
    <col min="13346" max="13346" width="7.33203125" style="82" bestFit="1" customWidth="1"/>
    <col min="13347" max="13347" width="0.6640625" style="82" customWidth="1"/>
    <col min="13348" max="13348" width="14.6640625" style="82" customWidth="1"/>
    <col min="13349" max="13349" width="0.6640625" style="82" customWidth="1"/>
    <col min="13350" max="13350" width="14.6640625" style="82" customWidth="1"/>
    <col min="13351" max="13351" width="0.6640625" style="82" customWidth="1"/>
    <col min="13352" max="13352" width="14.6640625" style="82" customWidth="1"/>
    <col min="13353" max="13353" width="0.6640625" style="82" customWidth="1"/>
    <col min="13354" max="13354" width="16.6640625" style="82" bestFit="1" customWidth="1"/>
    <col min="13355" max="13355" width="0.6640625" style="82" customWidth="1"/>
    <col min="13356" max="13356" width="14.33203125" style="82" bestFit="1" customWidth="1"/>
    <col min="13357" max="13357" width="0.6640625" style="82" customWidth="1"/>
    <col min="13358" max="13358" width="14.33203125" style="82" bestFit="1" customWidth="1"/>
    <col min="13359" max="13359" width="0.6640625" style="82" customWidth="1"/>
    <col min="13360" max="13360" width="14.33203125" style="82" bestFit="1" customWidth="1"/>
    <col min="13361" max="13361" width="0.6640625" style="82" customWidth="1"/>
    <col min="13362" max="13362" width="15.5546875" style="82" customWidth="1"/>
    <col min="13363" max="13600" width="9.33203125" style="82"/>
    <col min="13601" max="13601" width="46.5546875" style="82" customWidth="1"/>
    <col min="13602" max="13602" width="7.33203125" style="82" bestFit="1" customWidth="1"/>
    <col min="13603" max="13603" width="0.6640625" style="82" customWidth="1"/>
    <col min="13604" max="13604" width="14.6640625" style="82" customWidth="1"/>
    <col min="13605" max="13605" width="0.6640625" style="82" customWidth="1"/>
    <col min="13606" max="13606" width="14.6640625" style="82" customWidth="1"/>
    <col min="13607" max="13607" width="0.6640625" style="82" customWidth="1"/>
    <col min="13608" max="13608" width="14.6640625" style="82" customWidth="1"/>
    <col min="13609" max="13609" width="0.6640625" style="82" customWidth="1"/>
    <col min="13610" max="13610" width="16.6640625" style="82" bestFit="1" customWidth="1"/>
    <col min="13611" max="13611" width="0.6640625" style="82" customWidth="1"/>
    <col min="13612" max="13612" width="14.33203125" style="82" bestFit="1" customWidth="1"/>
    <col min="13613" max="13613" width="0.6640625" style="82" customWidth="1"/>
    <col min="13614" max="13614" width="14.33203125" style="82" bestFit="1" customWidth="1"/>
    <col min="13615" max="13615" width="0.6640625" style="82" customWidth="1"/>
    <col min="13616" max="13616" width="14.33203125" style="82" bestFit="1" customWidth="1"/>
    <col min="13617" max="13617" width="0.6640625" style="82" customWidth="1"/>
    <col min="13618" max="13618" width="15.5546875" style="82" customWidth="1"/>
    <col min="13619" max="13856" width="9.33203125" style="82"/>
    <col min="13857" max="13857" width="46.5546875" style="82" customWidth="1"/>
    <col min="13858" max="13858" width="7.33203125" style="82" bestFit="1" customWidth="1"/>
    <col min="13859" max="13859" width="0.6640625" style="82" customWidth="1"/>
    <col min="13860" max="13860" width="14.6640625" style="82" customWidth="1"/>
    <col min="13861" max="13861" width="0.6640625" style="82" customWidth="1"/>
    <col min="13862" max="13862" width="14.6640625" style="82" customWidth="1"/>
    <col min="13863" max="13863" width="0.6640625" style="82" customWidth="1"/>
    <col min="13864" max="13864" width="14.6640625" style="82" customWidth="1"/>
    <col min="13865" max="13865" width="0.6640625" style="82" customWidth="1"/>
    <col min="13866" max="13866" width="16.6640625" style="82" bestFit="1" customWidth="1"/>
    <col min="13867" max="13867" width="0.6640625" style="82" customWidth="1"/>
    <col min="13868" max="13868" width="14.33203125" style="82" bestFit="1" customWidth="1"/>
    <col min="13869" max="13869" width="0.6640625" style="82" customWidth="1"/>
    <col min="13870" max="13870" width="14.33203125" style="82" bestFit="1" customWidth="1"/>
    <col min="13871" max="13871" width="0.6640625" style="82" customWidth="1"/>
    <col min="13872" max="13872" width="14.33203125" style="82" bestFit="1" customWidth="1"/>
    <col min="13873" max="13873" width="0.6640625" style="82" customWidth="1"/>
    <col min="13874" max="13874" width="15.5546875" style="82" customWidth="1"/>
    <col min="13875" max="14112" width="9.33203125" style="82"/>
    <col min="14113" max="14113" width="46.5546875" style="82" customWidth="1"/>
    <col min="14114" max="14114" width="7.33203125" style="82" bestFit="1" customWidth="1"/>
    <col min="14115" max="14115" width="0.6640625" style="82" customWidth="1"/>
    <col min="14116" max="14116" width="14.6640625" style="82" customWidth="1"/>
    <col min="14117" max="14117" width="0.6640625" style="82" customWidth="1"/>
    <col min="14118" max="14118" width="14.6640625" style="82" customWidth="1"/>
    <col min="14119" max="14119" width="0.6640625" style="82" customWidth="1"/>
    <col min="14120" max="14120" width="14.6640625" style="82" customWidth="1"/>
    <col min="14121" max="14121" width="0.6640625" style="82" customWidth="1"/>
    <col min="14122" max="14122" width="16.6640625" style="82" bestFit="1" customWidth="1"/>
    <col min="14123" max="14123" width="0.6640625" style="82" customWidth="1"/>
    <col min="14124" max="14124" width="14.33203125" style="82" bestFit="1" customWidth="1"/>
    <col min="14125" max="14125" width="0.6640625" style="82" customWidth="1"/>
    <col min="14126" max="14126" width="14.33203125" style="82" bestFit="1" customWidth="1"/>
    <col min="14127" max="14127" width="0.6640625" style="82" customWidth="1"/>
    <col min="14128" max="14128" width="14.33203125" style="82" bestFit="1" customWidth="1"/>
    <col min="14129" max="14129" width="0.6640625" style="82" customWidth="1"/>
    <col min="14130" max="14130" width="15.5546875" style="82" customWidth="1"/>
    <col min="14131" max="14368" width="9.33203125" style="82"/>
    <col min="14369" max="14369" width="46.5546875" style="82" customWidth="1"/>
    <col min="14370" max="14370" width="7.33203125" style="82" bestFit="1" customWidth="1"/>
    <col min="14371" max="14371" width="0.6640625" style="82" customWidth="1"/>
    <col min="14372" max="14372" width="14.6640625" style="82" customWidth="1"/>
    <col min="14373" max="14373" width="0.6640625" style="82" customWidth="1"/>
    <col min="14374" max="14374" width="14.6640625" style="82" customWidth="1"/>
    <col min="14375" max="14375" width="0.6640625" style="82" customWidth="1"/>
    <col min="14376" max="14376" width="14.6640625" style="82" customWidth="1"/>
    <col min="14377" max="14377" width="0.6640625" style="82" customWidth="1"/>
    <col min="14378" max="14378" width="16.6640625" style="82" bestFit="1" customWidth="1"/>
    <col min="14379" max="14379" width="0.6640625" style="82" customWidth="1"/>
    <col min="14380" max="14380" width="14.33203125" style="82" bestFit="1" customWidth="1"/>
    <col min="14381" max="14381" width="0.6640625" style="82" customWidth="1"/>
    <col min="14382" max="14382" width="14.33203125" style="82" bestFit="1" customWidth="1"/>
    <col min="14383" max="14383" width="0.6640625" style="82" customWidth="1"/>
    <col min="14384" max="14384" width="14.33203125" style="82" bestFit="1" customWidth="1"/>
    <col min="14385" max="14385" width="0.6640625" style="82" customWidth="1"/>
    <col min="14386" max="14386" width="15.5546875" style="82" customWidth="1"/>
    <col min="14387" max="14624" width="9.33203125" style="82"/>
    <col min="14625" max="14625" width="46.5546875" style="82" customWidth="1"/>
    <col min="14626" max="14626" width="7.33203125" style="82" bestFit="1" customWidth="1"/>
    <col min="14627" max="14627" width="0.6640625" style="82" customWidth="1"/>
    <col min="14628" max="14628" width="14.6640625" style="82" customWidth="1"/>
    <col min="14629" max="14629" width="0.6640625" style="82" customWidth="1"/>
    <col min="14630" max="14630" width="14.6640625" style="82" customWidth="1"/>
    <col min="14631" max="14631" width="0.6640625" style="82" customWidth="1"/>
    <col min="14632" max="14632" width="14.6640625" style="82" customWidth="1"/>
    <col min="14633" max="14633" width="0.6640625" style="82" customWidth="1"/>
    <col min="14634" max="14634" width="16.6640625" style="82" bestFit="1" customWidth="1"/>
    <col min="14635" max="14635" width="0.6640625" style="82" customWidth="1"/>
    <col min="14636" max="14636" width="14.33203125" style="82" bestFit="1" customWidth="1"/>
    <col min="14637" max="14637" width="0.6640625" style="82" customWidth="1"/>
    <col min="14638" max="14638" width="14.33203125" style="82" bestFit="1" customWidth="1"/>
    <col min="14639" max="14639" width="0.6640625" style="82" customWidth="1"/>
    <col min="14640" max="14640" width="14.33203125" style="82" bestFit="1" customWidth="1"/>
    <col min="14641" max="14641" width="0.6640625" style="82" customWidth="1"/>
    <col min="14642" max="14642" width="15.5546875" style="82" customWidth="1"/>
    <col min="14643" max="14880" width="9.33203125" style="82"/>
    <col min="14881" max="14881" width="46.5546875" style="82" customWidth="1"/>
    <col min="14882" max="14882" width="7.33203125" style="82" bestFit="1" customWidth="1"/>
    <col min="14883" max="14883" width="0.6640625" style="82" customWidth="1"/>
    <col min="14884" max="14884" width="14.6640625" style="82" customWidth="1"/>
    <col min="14885" max="14885" width="0.6640625" style="82" customWidth="1"/>
    <col min="14886" max="14886" width="14.6640625" style="82" customWidth="1"/>
    <col min="14887" max="14887" width="0.6640625" style="82" customWidth="1"/>
    <col min="14888" max="14888" width="14.6640625" style="82" customWidth="1"/>
    <col min="14889" max="14889" width="0.6640625" style="82" customWidth="1"/>
    <col min="14890" max="14890" width="16.6640625" style="82" bestFit="1" customWidth="1"/>
    <col min="14891" max="14891" width="0.6640625" style="82" customWidth="1"/>
    <col min="14892" max="14892" width="14.33203125" style="82" bestFit="1" customWidth="1"/>
    <col min="14893" max="14893" width="0.6640625" style="82" customWidth="1"/>
    <col min="14894" max="14894" width="14.33203125" style="82" bestFit="1" customWidth="1"/>
    <col min="14895" max="14895" width="0.6640625" style="82" customWidth="1"/>
    <col min="14896" max="14896" width="14.33203125" style="82" bestFit="1" customWidth="1"/>
    <col min="14897" max="14897" width="0.6640625" style="82" customWidth="1"/>
    <col min="14898" max="14898" width="15.5546875" style="82" customWidth="1"/>
    <col min="14899" max="15136" width="9.33203125" style="82"/>
    <col min="15137" max="15137" width="46.5546875" style="82" customWidth="1"/>
    <col min="15138" max="15138" width="7.33203125" style="82" bestFit="1" customWidth="1"/>
    <col min="15139" max="15139" width="0.6640625" style="82" customWidth="1"/>
    <col min="15140" max="15140" width="14.6640625" style="82" customWidth="1"/>
    <col min="15141" max="15141" width="0.6640625" style="82" customWidth="1"/>
    <col min="15142" max="15142" width="14.6640625" style="82" customWidth="1"/>
    <col min="15143" max="15143" width="0.6640625" style="82" customWidth="1"/>
    <col min="15144" max="15144" width="14.6640625" style="82" customWidth="1"/>
    <col min="15145" max="15145" width="0.6640625" style="82" customWidth="1"/>
    <col min="15146" max="15146" width="16.6640625" style="82" bestFit="1" customWidth="1"/>
    <col min="15147" max="15147" width="0.6640625" style="82" customWidth="1"/>
    <col min="15148" max="15148" width="14.33203125" style="82" bestFit="1" customWidth="1"/>
    <col min="15149" max="15149" width="0.6640625" style="82" customWidth="1"/>
    <col min="15150" max="15150" width="14.33203125" style="82" bestFit="1" customWidth="1"/>
    <col min="15151" max="15151" width="0.6640625" style="82" customWidth="1"/>
    <col min="15152" max="15152" width="14.33203125" style="82" bestFit="1" customWidth="1"/>
    <col min="15153" max="15153" width="0.6640625" style="82" customWidth="1"/>
    <col min="15154" max="15154" width="15.5546875" style="82" customWidth="1"/>
    <col min="15155" max="16384" width="9.33203125" style="82"/>
  </cols>
  <sheetData>
    <row r="1" spans="1:16" ht="18.899999999999999" customHeight="1">
      <c r="A1" s="79" t="s">
        <v>110</v>
      </c>
      <c r="B1" s="83"/>
      <c r="C1" s="133"/>
      <c r="D1" s="83"/>
      <c r="E1" s="83"/>
      <c r="F1" s="83"/>
      <c r="G1" s="83"/>
      <c r="H1" s="83"/>
      <c r="I1" s="83"/>
      <c r="J1" s="83"/>
      <c r="K1" s="83"/>
      <c r="L1" s="133"/>
      <c r="M1" s="133"/>
      <c r="N1" s="133"/>
      <c r="O1" s="133"/>
      <c r="P1" s="83"/>
    </row>
    <row r="2" spans="1:16" ht="18.899999999999999" customHeight="1">
      <c r="A2" s="134" t="s">
        <v>37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</row>
    <row r="3" spans="1:16" ht="18.899999999999999" customHeight="1">
      <c r="A3" s="135" t="s">
        <v>138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</row>
    <row r="4" spans="1:16" ht="12" customHeight="1">
      <c r="A4" s="137"/>
      <c r="B4" s="137"/>
      <c r="C4" s="137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</row>
    <row r="5" spans="1:16" ht="18.899999999999999" customHeight="1">
      <c r="A5" s="138"/>
      <c r="B5" s="138"/>
      <c r="C5" s="138"/>
      <c r="D5" s="225" t="s">
        <v>62</v>
      </c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</row>
    <row r="6" spans="1:16" ht="18.899999999999999" customHeight="1">
      <c r="A6" s="138"/>
      <c r="B6" s="138"/>
      <c r="C6" s="138"/>
      <c r="D6" s="226" t="s">
        <v>38</v>
      </c>
      <c r="E6" s="226"/>
      <c r="F6" s="226"/>
      <c r="G6" s="226"/>
      <c r="H6" s="226"/>
      <c r="I6" s="226"/>
      <c r="J6" s="226"/>
      <c r="K6" s="226"/>
      <c r="L6" s="226"/>
      <c r="M6" s="148"/>
      <c r="N6" s="148"/>
      <c r="O6" s="148"/>
      <c r="P6" s="148"/>
    </row>
    <row r="7" spans="1:16" s="138" customFormat="1" ht="18.899999999999999" customHeight="1">
      <c r="C7" s="139"/>
      <c r="D7" s="149"/>
      <c r="E7" s="149"/>
      <c r="F7" s="149"/>
      <c r="G7" s="149"/>
      <c r="H7" s="227" t="s">
        <v>21</v>
      </c>
      <c r="I7" s="227"/>
      <c r="J7" s="227"/>
      <c r="K7" s="150"/>
      <c r="L7" s="151" t="s">
        <v>39</v>
      </c>
      <c r="M7" s="149"/>
      <c r="N7" s="152"/>
      <c r="O7" s="149"/>
      <c r="P7" s="153"/>
    </row>
    <row r="8" spans="1:16" s="138" customFormat="1" ht="18.899999999999999" customHeight="1">
      <c r="C8" s="139"/>
      <c r="D8" s="192" t="s">
        <v>40</v>
      </c>
      <c r="E8" s="192"/>
      <c r="F8" s="192" t="s">
        <v>77</v>
      </c>
      <c r="G8" s="193"/>
      <c r="H8" s="193" t="s">
        <v>41</v>
      </c>
      <c r="I8" s="193"/>
      <c r="J8" s="193"/>
      <c r="K8" s="194"/>
      <c r="L8" s="193" t="s">
        <v>42</v>
      </c>
      <c r="M8" s="193"/>
      <c r="N8" s="193" t="s">
        <v>43</v>
      </c>
      <c r="O8" s="193"/>
      <c r="P8" s="194" t="s">
        <v>39</v>
      </c>
    </row>
    <row r="9" spans="1:16" s="138" customFormat="1" ht="18.899999999999999" customHeight="1">
      <c r="C9" s="139"/>
      <c r="D9" s="192" t="s">
        <v>44</v>
      </c>
      <c r="E9" s="192"/>
      <c r="F9" s="192" t="s">
        <v>139</v>
      </c>
      <c r="G9" s="193"/>
      <c r="H9" s="195" t="s">
        <v>45</v>
      </c>
      <c r="I9" s="193"/>
      <c r="J9" s="193" t="s">
        <v>22</v>
      </c>
      <c r="K9" s="194"/>
      <c r="L9" s="193" t="s">
        <v>46</v>
      </c>
      <c r="M9" s="193"/>
      <c r="N9" s="193" t="s">
        <v>47</v>
      </c>
      <c r="O9" s="193"/>
      <c r="P9" s="194" t="s">
        <v>85</v>
      </c>
    </row>
    <row r="10" spans="1:16" s="138" customFormat="1" ht="18.899999999999999" customHeight="1">
      <c r="B10" s="141" t="s">
        <v>1</v>
      </c>
      <c r="C10" s="139"/>
      <c r="D10" s="196" t="s">
        <v>66</v>
      </c>
      <c r="E10" s="192"/>
      <c r="F10" s="196" t="s">
        <v>66</v>
      </c>
      <c r="G10" s="193"/>
      <c r="H10" s="196" t="s">
        <v>66</v>
      </c>
      <c r="I10" s="193"/>
      <c r="J10" s="196" t="s">
        <v>66</v>
      </c>
      <c r="K10" s="193"/>
      <c r="L10" s="196" t="s">
        <v>66</v>
      </c>
      <c r="M10" s="193"/>
      <c r="N10" s="196" t="s">
        <v>66</v>
      </c>
      <c r="O10" s="193"/>
      <c r="P10" s="196" t="s">
        <v>66</v>
      </c>
    </row>
    <row r="11" spans="1:16" s="138" customFormat="1" ht="6" customHeight="1">
      <c r="D11" s="197"/>
      <c r="E11" s="198"/>
      <c r="F11" s="197"/>
      <c r="G11" s="198"/>
      <c r="H11" s="197"/>
      <c r="I11" s="198"/>
      <c r="J11" s="197"/>
      <c r="K11" s="198"/>
      <c r="L11" s="197"/>
      <c r="M11" s="198"/>
      <c r="N11" s="197"/>
      <c r="O11" s="198"/>
      <c r="P11" s="197"/>
    </row>
    <row r="12" spans="1:16" ht="18.899999999999999" customHeight="1">
      <c r="A12" s="83" t="s">
        <v>140</v>
      </c>
      <c r="C12" s="111"/>
      <c r="D12" s="199">
        <v>37500000</v>
      </c>
      <c r="E12" s="198"/>
      <c r="F12" s="199">
        <v>235710000</v>
      </c>
      <c r="G12" s="198"/>
      <c r="H12" s="199">
        <v>3750000</v>
      </c>
      <c r="I12" s="198"/>
      <c r="J12" s="199">
        <v>22991384</v>
      </c>
      <c r="K12" s="198"/>
      <c r="L12" s="199">
        <f>SUM(D12:K12)</f>
        <v>299951384</v>
      </c>
      <c r="M12" s="198"/>
      <c r="N12" s="199">
        <v>495</v>
      </c>
      <c r="O12" s="198"/>
      <c r="P12" s="199">
        <f>SUM(L12:N12)</f>
        <v>299951879</v>
      </c>
    </row>
    <row r="13" spans="1:16" ht="18.899999999999999" customHeight="1">
      <c r="A13" s="80" t="s">
        <v>141</v>
      </c>
      <c r="B13" s="200">
        <v>4</v>
      </c>
      <c r="C13" s="111"/>
      <c r="D13" s="201">
        <v>0</v>
      </c>
      <c r="E13" s="198"/>
      <c r="F13" s="201">
        <v>0</v>
      </c>
      <c r="G13" s="198"/>
      <c r="H13" s="201">
        <v>0</v>
      </c>
      <c r="I13" s="198"/>
      <c r="J13" s="201">
        <v>-1668792</v>
      </c>
      <c r="K13" s="198"/>
      <c r="L13" s="201">
        <f>SUM(D13:J13)</f>
        <v>-1668792</v>
      </c>
      <c r="M13" s="198"/>
      <c r="N13" s="201">
        <v>46</v>
      </c>
      <c r="O13" s="198"/>
      <c r="P13" s="201">
        <f>SUM(L13:N13)</f>
        <v>-1668746</v>
      </c>
    </row>
    <row r="14" spans="1:16" ht="6" customHeight="1">
      <c r="C14" s="144"/>
      <c r="D14" s="202"/>
      <c r="E14" s="198"/>
      <c r="F14" s="202"/>
      <c r="G14" s="198"/>
      <c r="H14" s="202"/>
      <c r="I14" s="198"/>
      <c r="J14" s="202"/>
      <c r="K14" s="198"/>
      <c r="L14" s="202"/>
      <c r="M14" s="198"/>
      <c r="N14" s="202"/>
      <c r="O14" s="198"/>
      <c r="P14" s="202"/>
    </row>
    <row r="15" spans="1:16" ht="18.899999999999999" customHeight="1">
      <c r="A15" s="83" t="s">
        <v>164</v>
      </c>
      <c r="B15" s="200"/>
      <c r="C15" s="111"/>
      <c r="D15" s="202">
        <f>SUM(D12:D13)</f>
        <v>37500000</v>
      </c>
      <c r="E15" s="198"/>
      <c r="F15" s="202">
        <f>SUM(F12:F13)</f>
        <v>235710000</v>
      </c>
      <c r="G15" s="198"/>
      <c r="H15" s="202">
        <f>SUM(H12:H13)</f>
        <v>3750000</v>
      </c>
      <c r="I15" s="198"/>
      <c r="J15" s="202">
        <f>SUM(J12:J13)</f>
        <v>21322592</v>
      </c>
      <c r="K15" s="198"/>
      <c r="L15" s="202">
        <f>SUM(L12:L13)</f>
        <v>298282592</v>
      </c>
      <c r="M15" s="198"/>
      <c r="N15" s="202">
        <f>SUM(N12:N13)</f>
        <v>541</v>
      </c>
      <c r="O15" s="198"/>
      <c r="P15" s="202">
        <f>SUM(P12:P13)</f>
        <v>298283133</v>
      </c>
    </row>
    <row r="16" spans="1:16" ht="18.899999999999999" customHeight="1">
      <c r="A16" s="82" t="s">
        <v>142</v>
      </c>
      <c r="B16" s="200">
        <v>5</v>
      </c>
      <c r="C16" s="144"/>
      <c r="D16" s="201">
        <v>0</v>
      </c>
      <c r="E16" s="198"/>
      <c r="F16" s="201">
        <v>0</v>
      </c>
      <c r="G16" s="198"/>
      <c r="H16" s="201">
        <v>0</v>
      </c>
      <c r="I16" s="198"/>
      <c r="J16" s="201">
        <v>-495232</v>
      </c>
      <c r="K16" s="198"/>
      <c r="L16" s="201">
        <f>SUM(D16:J16)</f>
        <v>-495232</v>
      </c>
      <c r="M16" s="198"/>
      <c r="N16" s="201">
        <v>0</v>
      </c>
      <c r="O16" s="198"/>
      <c r="P16" s="201">
        <f>SUM(L16:N16)</f>
        <v>-495232</v>
      </c>
    </row>
    <row r="17" spans="1:16" ht="6" customHeight="1">
      <c r="C17" s="144"/>
      <c r="D17" s="202"/>
      <c r="E17" s="198"/>
      <c r="F17" s="202"/>
      <c r="G17" s="198"/>
      <c r="H17" s="202"/>
      <c r="I17" s="198"/>
      <c r="J17" s="202"/>
      <c r="K17" s="198"/>
      <c r="L17" s="202"/>
      <c r="M17" s="198"/>
      <c r="N17" s="202"/>
      <c r="O17" s="198"/>
      <c r="P17" s="202"/>
    </row>
    <row r="18" spans="1:16" ht="18.899999999999999" customHeight="1">
      <c r="A18" s="83" t="s">
        <v>143</v>
      </c>
      <c r="C18" s="111"/>
      <c r="D18" s="199">
        <f>SUM(D15:D16)</f>
        <v>37500000</v>
      </c>
      <c r="E18" s="198"/>
      <c r="F18" s="199">
        <f>SUM(F15:F16)</f>
        <v>235710000</v>
      </c>
      <c r="G18" s="198"/>
      <c r="H18" s="199">
        <f>SUM(H15:H16)</f>
        <v>3750000</v>
      </c>
      <c r="I18" s="198"/>
      <c r="J18" s="199">
        <f>SUM(J15:J16)</f>
        <v>20827360</v>
      </c>
      <c r="K18" s="198"/>
      <c r="L18" s="199">
        <f>SUM(L15:L16)</f>
        <v>297787360</v>
      </c>
      <c r="M18" s="198"/>
      <c r="N18" s="199">
        <f>SUM(N15:N16)</f>
        <v>541</v>
      </c>
      <c r="O18" s="198"/>
      <c r="P18" s="199">
        <f>SUM(P15:P16)</f>
        <v>297787901</v>
      </c>
    </row>
    <row r="19" spans="1:16" ht="18.899999999999999" customHeight="1">
      <c r="A19" s="83" t="s">
        <v>61</v>
      </c>
      <c r="C19" s="111"/>
      <c r="D19" s="199"/>
      <c r="E19" s="198"/>
      <c r="F19" s="199"/>
      <c r="G19" s="198"/>
      <c r="H19" s="199"/>
      <c r="I19" s="198"/>
      <c r="J19" s="199"/>
      <c r="K19" s="198"/>
      <c r="L19" s="199"/>
      <c r="M19" s="198"/>
      <c r="N19" s="199"/>
      <c r="O19" s="198"/>
      <c r="P19" s="202"/>
    </row>
    <row r="20" spans="1:16" ht="18.899999999999999" customHeight="1">
      <c r="A20" s="80" t="s">
        <v>93</v>
      </c>
      <c r="B20" s="138">
        <v>19</v>
      </c>
      <c r="C20" s="111"/>
      <c r="D20" s="199">
        <v>0</v>
      </c>
      <c r="E20" s="198"/>
      <c r="F20" s="199">
        <v>0</v>
      </c>
      <c r="G20" s="198"/>
      <c r="H20" s="199">
        <v>848828</v>
      </c>
      <c r="I20" s="198"/>
      <c r="J20" s="199">
        <v>-848828</v>
      </c>
      <c r="K20" s="198"/>
      <c r="L20" s="202">
        <f t="shared" ref="L20:L22" si="0">SUM(D20:J20)</f>
        <v>0</v>
      </c>
      <c r="M20" s="198"/>
      <c r="N20" s="199">
        <v>0</v>
      </c>
      <c r="O20" s="198"/>
      <c r="P20" s="199">
        <f t="shared" ref="P20:P21" si="1">SUM(L20:N20)</f>
        <v>0</v>
      </c>
    </row>
    <row r="21" spans="1:16" ht="18.899999999999999" customHeight="1">
      <c r="A21" s="80" t="s">
        <v>94</v>
      </c>
      <c r="B21" s="138">
        <v>20</v>
      </c>
      <c r="C21" s="111"/>
      <c r="D21" s="199">
        <v>0</v>
      </c>
      <c r="E21" s="198"/>
      <c r="F21" s="199">
        <v>0</v>
      </c>
      <c r="G21" s="198"/>
      <c r="H21" s="199">
        <v>0</v>
      </c>
      <c r="I21" s="198"/>
      <c r="J21" s="199">
        <v>-33000000</v>
      </c>
      <c r="K21" s="198"/>
      <c r="L21" s="202">
        <f t="shared" si="0"/>
        <v>-33000000</v>
      </c>
      <c r="M21" s="198"/>
      <c r="N21" s="199">
        <v>0</v>
      </c>
      <c r="O21" s="198"/>
      <c r="P21" s="199">
        <f t="shared" si="1"/>
        <v>-33000000</v>
      </c>
    </row>
    <row r="22" spans="1:16" ht="18.899999999999999" customHeight="1">
      <c r="A22" s="82" t="s">
        <v>75</v>
      </c>
      <c r="C22" s="111"/>
      <c r="D22" s="201">
        <v>0</v>
      </c>
      <c r="E22" s="198"/>
      <c r="F22" s="201">
        <v>0</v>
      </c>
      <c r="G22" s="198"/>
      <c r="H22" s="201">
        <v>0</v>
      </c>
      <c r="I22" s="198"/>
      <c r="J22" s="201">
        <v>20721146</v>
      </c>
      <c r="K22" s="198"/>
      <c r="L22" s="201">
        <f t="shared" si="0"/>
        <v>20721146</v>
      </c>
      <c r="M22" s="198"/>
      <c r="N22" s="201">
        <v>727</v>
      </c>
      <c r="O22" s="198"/>
      <c r="P22" s="201">
        <f>SUM(L22:N22)</f>
        <v>20721873</v>
      </c>
    </row>
    <row r="23" spans="1:16" ht="6" customHeight="1">
      <c r="C23" s="144"/>
      <c r="D23" s="202"/>
      <c r="E23" s="198"/>
      <c r="F23" s="202"/>
      <c r="G23" s="198"/>
      <c r="H23" s="202"/>
      <c r="I23" s="198"/>
      <c r="J23" s="202"/>
      <c r="K23" s="198"/>
      <c r="L23" s="202"/>
      <c r="M23" s="198"/>
      <c r="N23" s="202"/>
      <c r="O23" s="198"/>
      <c r="P23" s="202"/>
    </row>
    <row r="24" spans="1:16" ht="18.899999999999999" customHeight="1" thickBot="1">
      <c r="A24" s="134" t="s">
        <v>144</v>
      </c>
      <c r="B24" s="134"/>
      <c r="C24" s="144"/>
      <c r="D24" s="203">
        <f>SUM(D18:D22)</f>
        <v>37500000</v>
      </c>
      <c r="E24" s="198"/>
      <c r="F24" s="203">
        <f>SUM(F18:F22)</f>
        <v>235710000</v>
      </c>
      <c r="G24" s="198"/>
      <c r="H24" s="203">
        <f>SUM(H18:H22)</f>
        <v>4598828</v>
      </c>
      <c r="I24" s="198"/>
      <c r="J24" s="203">
        <f>SUM(J18:J22)</f>
        <v>7699678</v>
      </c>
      <c r="K24" s="198"/>
      <c r="L24" s="203">
        <f>SUM(L18:L22)</f>
        <v>285508506</v>
      </c>
      <c r="M24" s="198"/>
      <c r="N24" s="203">
        <f>SUM(N18:N22)</f>
        <v>1268</v>
      </c>
      <c r="O24" s="198"/>
      <c r="P24" s="203">
        <f>SUM(P18:P22)</f>
        <v>285509774</v>
      </c>
    </row>
    <row r="25" spans="1:16" s="138" customFormat="1" ht="8.1" customHeight="1" thickTop="1">
      <c r="C25" s="139"/>
      <c r="D25" s="193"/>
      <c r="E25" s="193"/>
      <c r="F25" s="193"/>
      <c r="G25" s="193"/>
      <c r="H25" s="193"/>
      <c r="I25" s="193"/>
      <c r="J25" s="193"/>
      <c r="K25" s="193"/>
      <c r="L25" s="193"/>
      <c r="M25" s="193"/>
      <c r="N25" s="193"/>
      <c r="O25" s="193"/>
      <c r="P25" s="193"/>
    </row>
    <row r="26" spans="1:16" ht="18.899999999999999" customHeight="1">
      <c r="A26" s="83" t="s">
        <v>151</v>
      </c>
      <c r="C26" s="111"/>
      <c r="D26" s="204">
        <v>10000000</v>
      </c>
      <c r="E26" s="204"/>
      <c r="F26" s="204">
        <v>0</v>
      </c>
      <c r="G26" s="204"/>
      <c r="H26" s="204">
        <v>1000000</v>
      </c>
      <c r="I26" s="204"/>
      <c r="J26" s="204">
        <v>14154514</v>
      </c>
      <c r="K26" s="204"/>
      <c r="L26" s="204">
        <f>SUM(D26:K26)</f>
        <v>25154514</v>
      </c>
      <c r="M26" s="204"/>
      <c r="N26" s="204">
        <v>0</v>
      </c>
      <c r="O26" s="204"/>
      <c r="P26" s="204">
        <f>SUM(L26:N26)</f>
        <v>25154514</v>
      </c>
    </row>
    <row r="27" spans="1:16" ht="18.899999999999999" customHeight="1">
      <c r="A27" s="80" t="s">
        <v>142</v>
      </c>
      <c r="C27" s="111"/>
      <c r="D27" s="205">
        <v>0</v>
      </c>
      <c r="E27" s="217"/>
      <c r="F27" s="205">
        <v>0</v>
      </c>
      <c r="G27" s="217"/>
      <c r="H27" s="205">
        <v>0</v>
      </c>
      <c r="I27" s="217"/>
      <c r="J27" s="205">
        <v>-167845</v>
      </c>
      <c r="K27" s="217"/>
      <c r="L27" s="205">
        <f t="shared" ref="L27" si="2">SUM(D27:J27)</f>
        <v>-167845</v>
      </c>
      <c r="M27" s="217"/>
      <c r="N27" s="205" t="s">
        <v>147</v>
      </c>
      <c r="O27" s="217"/>
      <c r="P27" s="205">
        <f t="shared" ref="P27" si="3">SUM(L27:N27)</f>
        <v>-167845</v>
      </c>
    </row>
    <row r="28" spans="1:16" ht="6" customHeight="1">
      <c r="C28" s="144"/>
      <c r="D28" s="206"/>
      <c r="E28" s="217"/>
      <c r="F28" s="206"/>
      <c r="G28" s="217"/>
      <c r="H28" s="206"/>
      <c r="I28" s="217"/>
      <c r="J28" s="206"/>
      <c r="K28" s="217"/>
      <c r="L28" s="206"/>
      <c r="M28" s="217"/>
      <c r="N28" s="206"/>
      <c r="O28" s="217"/>
      <c r="P28" s="206"/>
    </row>
    <row r="29" spans="1:16" ht="18.899999999999999" customHeight="1">
      <c r="A29" s="83" t="s">
        <v>150</v>
      </c>
      <c r="C29" s="111"/>
      <c r="D29" s="204">
        <v>10000000</v>
      </c>
      <c r="E29" s="204"/>
      <c r="F29" s="204">
        <v>0</v>
      </c>
      <c r="G29" s="204"/>
      <c r="H29" s="204">
        <v>1000000</v>
      </c>
      <c r="I29" s="204"/>
      <c r="J29" s="204">
        <v>13986669</v>
      </c>
      <c r="K29" s="204"/>
      <c r="L29" s="204">
        <f>SUM(D29:K29)</f>
        <v>24986669</v>
      </c>
      <c r="M29" s="204"/>
      <c r="N29" s="204">
        <v>0</v>
      </c>
      <c r="O29" s="204"/>
      <c r="P29" s="204">
        <f>SUM(L29:N29)</f>
        <v>24986669</v>
      </c>
    </row>
    <row r="30" spans="1:16" ht="18.899999999999999" customHeight="1">
      <c r="A30" s="83" t="s">
        <v>61</v>
      </c>
      <c r="C30" s="111"/>
      <c r="D30" s="204"/>
      <c r="E30" s="204"/>
      <c r="F30" s="204"/>
      <c r="G30" s="204"/>
      <c r="H30" s="204"/>
      <c r="I30" s="204"/>
      <c r="J30" s="204"/>
      <c r="K30" s="204"/>
      <c r="L30" s="204"/>
      <c r="M30" s="204"/>
      <c r="N30" s="204"/>
      <c r="O30" s="204"/>
      <c r="P30" s="206"/>
    </row>
    <row r="31" spans="1:16" ht="18.899999999999999" customHeight="1">
      <c r="A31" s="80" t="s">
        <v>79</v>
      </c>
      <c r="B31" s="138"/>
      <c r="C31" s="111"/>
      <c r="D31" s="111">
        <v>10000000</v>
      </c>
      <c r="E31" s="111"/>
      <c r="F31" s="111">
        <v>234000000</v>
      </c>
      <c r="G31" s="111"/>
      <c r="H31" s="111">
        <v>0</v>
      </c>
      <c r="I31" s="111"/>
      <c r="J31" s="111">
        <v>0</v>
      </c>
      <c r="K31" s="204"/>
      <c r="L31" s="206">
        <f>SUM(D31:J31)</f>
        <v>244000000</v>
      </c>
      <c r="M31" s="204"/>
      <c r="N31" s="111">
        <v>0</v>
      </c>
      <c r="O31" s="204"/>
      <c r="P31" s="204">
        <f>SUM(L31:N31)</f>
        <v>244000000</v>
      </c>
    </row>
    <row r="32" spans="1:16" ht="18.899999999999999" customHeight="1">
      <c r="A32" s="80" t="s">
        <v>87</v>
      </c>
      <c r="B32" s="138"/>
      <c r="C32" s="111"/>
      <c r="D32" s="111">
        <v>0</v>
      </c>
      <c r="E32" s="111"/>
      <c r="F32" s="111">
        <v>0</v>
      </c>
      <c r="G32" s="111"/>
      <c r="H32" s="111">
        <v>0</v>
      </c>
      <c r="I32" s="111"/>
      <c r="J32" s="111">
        <v>0</v>
      </c>
      <c r="K32" s="204"/>
      <c r="L32" s="206">
        <f t="shared" ref="L32" si="4">SUM(D32:J32)</f>
        <v>0</v>
      </c>
      <c r="M32" s="204"/>
      <c r="N32" s="111">
        <v>756</v>
      </c>
      <c r="O32" s="204"/>
      <c r="P32" s="204">
        <f t="shared" ref="P32:P37" si="5">SUM(L32:N32)</f>
        <v>756</v>
      </c>
    </row>
    <row r="33" spans="1:16" ht="18.899999999999999" customHeight="1">
      <c r="A33" s="80" t="s">
        <v>101</v>
      </c>
      <c r="B33" s="138"/>
      <c r="C33" s="111"/>
      <c r="D33" s="111">
        <v>0</v>
      </c>
      <c r="E33" s="111"/>
      <c r="F33" s="111">
        <v>0</v>
      </c>
      <c r="G33" s="111"/>
      <c r="H33" s="111">
        <v>0</v>
      </c>
      <c r="I33" s="111"/>
      <c r="J33" s="111">
        <v>0</v>
      </c>
      <c r="K33" s="204"/>
      <c r="L33" s="206">
        <v>0</v>
      </c>
      <c r="M33" s="204"/>
      <c r="N33" s="111">
        <v>75</v>
      </c>
      <c r="O33" s="204"/>
      <c r="P33" s="204">
        <f t="shared" si="5"/>
        <v>75</v>
      </c>
    </row>
    <row r="34" spans="1:16" ht="18.899999999999999" customHeight="1">
      <c r="A34" s="80" t="s">
        <v>93</v>
      </c>
      <c r="B34" s="138"/>
      <c r="C34" s="111"/>
      <c r="D34" s="111">
        <v>0</v>
      </c>
      <c r="E34" s="111"/>
      <c r="F34" s="111">
        <v>0</v>
      </c>
      <c r="G34" s="111"/>
      <c r="H34" s="111">
        <v>740000</v>
      </c>
      <c r="I34" s="111"/>
      <c r="J34" s="111">
        <v>-740000</v>
      </c>
      <c r="K34" s="204"/>
      <c r="L34" s="206">
        <f>SUM(D34:J34)</f>
        <v>0</v>
      </c>
      <c r="M34" s="204"/>
      <c r="N34" s="111">
        <v>0</v>
      </c>
      <c r="O34" s="204"/>
      <c r="P34" s="204">
        <f t="shared" si="5"/>
        <v>0</v>
      </c>
    </row>
    <row r="35" spans="1:16" ht="18.899999999999999" customHeight="1">
      <c r="A35" s="80" t="s">
        <v>94</v>
      </c>
      <c r="B35" s="138"/>
      <c r="C35" s="111"/>
      <c r="D35" s="111">
        <v>0</v>
      </c>
      <c r="E35" s="111"/>
      <c r="F35" s="111">
        <v>0</v>
      </c>
      <c r="G35" s="111"/>
      <c r="H35" s="111">
        <v>0</v>
      </c>
      <c r="I35" s="111"/>
      <c r="J35" s="111">
        <v>-14800000</v>
      </c>
      <c r="K35" s="204"/>
      <c r="L35" s="206">
        <f>SUM(D35:J35)</f>
        <v>-14800000</v>
      </c>
      <c r="M35" s="204"/>
      <c r="N35" s="111">
        <v>0</v>
      </c>
      <c r="O35" s="204"/>
      <c r="P35" s="204">
        <f t="shared" si="5"/>
        <v>-14800000</v>
      </c>
    </row>
    <row r="36" spans="1:16" ht="18.899999999999999" customHeight="1">
      <c r="A36" s="80" t="s">
        <v>107</v>
      </c>
      <c r="B36" s="138"/>
      <c r="C36" s="111"/>
      <c r="D36" s="111">
        <v>0</v>
      </c>
      <c r="E36" s="111"/>
      <c r="F36" s="111">
        <v>0</v>
      </c>
      <c r="G36" s="111"/>
      <c r="H36" s="111">
        <v>0</v>
      </c>
      <c r="I36" s="111"/>
      <c r="J36" s="111">
        <v>0</v>
      </c>
      <c r="K36" s="204"/>
      <c r="L36" s="206">
        <f>SUM(D36:J36)</f>
        <v>0</v>
      </c>
      <c r="M36" s="204"/>
      <c r="N36" s="111">
        <v>-270</v>
      </c>
      <c r="O36" s="204"/>
      <c r="P36" s="204">
        <f t="shared" si="5"/>
        <v>-270</v>
      </c>
    </row>
    <row r="37" spans="1:16" ht="18.899999999999999" customHeight="1">
      <c r="A37" s="82" t="s">
        <v>75</v>
      </c>
      <c r="C37" s="111"/>
      <c r="D37" s="145">
        <v>0</v>
      </c>
      <c r="E37" s="144"/>
      <c r="F37" s="145">
        <v>0</v>
      </c>
      <c r="G37" s="144"/>
      <c r="H37" s="145">
        <v>0</v>
      </c>
      <c r="I37" s="144"/>
      <c r="J37" s="145">
        <v>8176872</v>
      </c>
      <c r="K37" s="206"/>
      <c r="L37" s="205">
        <f>SUM(D37:J37)</f>
        <v>8176872</v>
      </c>
      <c r="M37" s="206"/>
      <c r="N37" s="145">
        <v>47</v>
      </c>
      <c r="O37" s="206"/>
      <c r="P37" s="205">
        <f t="shared" si="5"/>
        <v>8176919</v>
      </c>
    </row>
    <row r="38" spans="1:16" ht="6" customHeight="1">
      <c r="C38" s="144"/>
      <c r="D38" s="206"/>
      <c r="E38" s="206"/>
      <c r="F38" s="206"/>
      <c r="G38" s="206"/>
      <c r="H38" s="206"/>
      <c r="I38" s="206"/>
      <c r="J38" s="206"/>
      <c r="K38" s="206"/>
      <c r="L38" s="206"/>
      <c r="M38" s="206"/>
      <c r="N38" s="206"/>
      <c r="O38" s="206"/>
      <c r="P38" s="206"/>
    </row>
    <row r="39" spans="1:16" ht="18.899999999999999" customHeight="1" thickBot="1">
      <c r="A39" s="134" t="s">
        <v>96</v>
      </c>
      <c r="B39" s="134"/>
      <c r="C39" s="144"/>
      <c r="D39" s="207">
        <f>SUM(D29:D37)</f>
        <v>20000000</v>
      </c>
      <c r="E39" s="206"/>
      <c r="F39" s="207">
        <f>SUM(F29:F37)</f>
        <v>234000000</v>
      </c>
      <c r="G39" s="206"/>
      <c r="H39" s="207">
        <f>SUM(H29:H37)</f>
        <v>1740000</v>
      </c>
      <c r="I39" s="206"/>
      <c r="J39" s="207">
        <f>SUM(J29:J37)</f>
        <v>6623541</v>
      </c>
      <c r="K39" s="204"/>
      <c r="L39" s="207">
        <f>SUM(L29:L37)</f>
        <v>262363541</v>
      </c>
      <c r="M39" s="204"/>
      <c r="N39" s="207">
        <f>SUM(N29:N37)</f>
        <v>608</v>
      </c>
      <c r="O39" s="204"/>
      <c r="P39" s="207">
        <f>SUM(P29:P37)</f>
        <v>262364149</v>
      </c>
    </row>
    <row r="40" spans="1:16" ht="6" customHeight="1" thickTop="1">
      <c r="A40" s="83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8"/>
      <c r="P40" s="208"/>
    </row>
    <row r="41" spans="1:16" ht="21.9" customHeight="1">
      <c r="A41" s="85" t="s">
        <v>60</v>
      </c>
      <c r="B41" s="85"/>
      <c r="C41" s="146"/>
      <c r="D41" s="154"/>
      <c r="E41" s="154"/>
      <c r="F41" s="154"/>
      <c r="G41" s="154"/>
      <c r="H41" s="154"/>
      <c r="I41" s="154"/>
      <c r="J41" s="154"/>
      <c r="K41" s="154"/>
      <c r="L41" s="154"/>
      <c r="M41" s="154"/>
      <c r="N41" s="154"/>
      <c r="O41" s="154"/>
      <c r="P41" s="154"/>
    </row>
  </sheetData>
  <mergeCells count="3">
    <mergeCell ref="D5:P5"/>
    <mergeCell ref="D6:L6"/>
    <mergeCell ref="H7:J7"/>
  </mergeCells>
  <pageMargins left="0.8" right="0.8" top="0.5" bottom="0.6" header="0.49" footer="0.4"/>
  <pageSetup paperSize="9" scale="80" firstPageNumber="7" fitToHeight="0" orientation="landscape" useFirstPageNumber="1" horizontalDpi="1200" verticalDpi="1200" r:id="rId1"/>
  <headerFooter>
    <oddFooter>&amp;R&amp;"Browallia New,Regular"&amp;13&amp;P</oddFooter>
  </headerFooter>
  <ignoredErrors>
    <ignoredError sqref="L27:M27 O27:P27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9F2AE-FACE-4B7A-883B-302612073C93}">
  <sheetPr>
    <tabColor rgb="FFFFC000"/>
  </sheetPr>
  <dimension ref="A1:L34"/>
  <sheetViews>
    <sheetView zoomScaleNormal="100" zoomScaleSheetLayoutView="100" workbookViewId="0"/>
  </sheetViews>
  <sheetFormatPr defaultColWidth="9.33203125" defaultRowHeight="22.2" customHeight="1"/>
  <cols>
    <col min="1" max="1" width="53.6640625" style="82" customWidth="1"/>
    <col min="2" max="2" width="8.6640625" style="82" customWidth="1"/>
    <col min="3" max="3" width="0.88671875" style="147" customWidth="1"/>
    <col min="4" max="4" width="12.6640625" style="147" customWidth="1"/>
    <col min="5" max="5" width="0.88671875" style="147" customWidth="1"/>
    <col min="6" max="6" width="12.6640625" style="147" customWidth="1"/>
    <col min="7" max="7" width="0.88671875" style="147" customWidth="1"/>
    <col min="8" max="8" width="16.6640625" style="147" bestFit="1" customWidth="1"/>
    <col min="9" max="9" width="0.88671875" style="147" customWidth="1"/>
    <col min="10" max="10" width="13.6640625" style="147" customWidth="1"/>
    <col min="11" max="11" width="0.88671875" style="147" customWidth="1"/>
    <col min="12" max="12" width="14" style="147" customWidth="1"/>
    <col min="13" max="16384" width="9.33203125" style="82"/>
  </cols>
  <sheetData>
    <row r="1" spans="1:12" ht="18.899999999999999" customHeight="1">
      <c r="A1" s="79" t="s">
        <v>110</v>
      </c>
      <c r="B1" s="83"/>
      <c r="C1" s="133"/>
      <c r="D1" s="133"/>
      <c r="E1" s="133"/>
      <c r="F1" s="133"/>
      <c r="G1" s="133"/>
      <c r="H1" s="133"/>
      <c r="I1" s="133"/>
      <c r="J1" s="133"/>
      <c r="K1" s="133"/>
      <c r="L1" s="133"/>
    </row>
    <row r="2" spans="1:12" ht="18.899999999999999" customHeight="1">
      <c r="A2" s="134" t="s">
        <v>37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</row>
    <row r="3" spans="1:12" ht="18.899999999999999" customHeight="1">
      <c r="A3" s="135" t="str">
        <f>'PL 6 (6M)'!A3</f>
        <v>สำหรับงวดหกเดือนสิ้นสุดวันที่ 30 มิถุนายน พ.ศ. 2563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</row>
    <row r="4" spans="1:12" ht="18" customHeight="1">
      <c r="A4" s="137"/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</row>
    <row r="5" spans="1:12" ht="18" customHeight="1">
      <c r="A5" s="138"/>
      <c r="B5" s="138"/>
      <c r="C5" s="138"/>
      <c r="D5" s="228" t="s">
        <v>63</v>
      </c>
      <c r="E5" s="228"/>
      <c r="F5" s="228"/>
      <c r="G5" s="228"/>
      <c r="H5" s="228"/>
      <c r="I5" s="228"/>
      <c r="J5" s="228"/>
      <c r="K5" s="228"/>
      <c r="L5" s="228"/>
    </row>
    <row r="6" spans="1:12" s="138" customFormat="1" ht="18" customHeight="1">
      <c r="A6" s="82"/>
      <c r="C6" s="139"/>
      <c r="D6" s="139"/>
      <c r="E6" s="139"/>
      <c r="F6" s="139"/>
      <c r="G6" s="139"/>
      <c r="H6" s="229" t="s">
        <v>21</v>
      </c>
      <c r="I6" s="229"/>
      <c r="J6" s="229"/>
      <c r="K6" s="140"/>
      <c r="L6" s="140"/>
    </row>
    <row r="7" spans="1:12" s="138" customFormat="1" ht="18" customHeight="1">
      <c r="A7" s="82"/>
      <c r="C7" s="139"/>
      <c r="D7" s="193" t="s">
        <v>40</v>
      </c>
      <c r="E7" s="193"/>
      <c r="F7" s="193" t="s">
        <v>77</v>
      </c>
      <c r="G7" s="193"/>
      <c r="H7" s="193" t="s">
        <v>41</v>
      </c>
      <c r="I7" s="193"/>
      <c r="J7" s="193"/>
      <c r="K7" s="193"/>
      <c r="L7" s="193" t="s">
        <v>53</v>
      </c>
    </row>
    <row r="8" spans="1:12" s="138" customFormat="1" ht="18" customHeight="1">
      <c r="C8" s="139"/>
      <c r="D8" s="193" t="s">
        <v>44</v>
      </c>
      <c r="E8" s="193"/>
      <c r="F8" s="192" t="s">
        <v>139</v>
      </c>
      <c r="G8" s="193"/>
      <c r="H8" s="195" t="s">
        <v>45</v>
      </c>
      <c r="I8" s="193"/>
      <c r="J8" s="193" t="s">
        <v>22</v>
      </c>
      <c r="K8" s="193"/>
      <c r="L8" s="193" t="s">
        <v>29</v>
      </c>
    </row>
    <row r="9" spans="1:12" s="138" customFormat="1" ht="18" customHeight="1">
      <c r="B9" s="141" t="s">
        <v>1</v>
      </c>
      <c r="C9" s="139"/>
      <c r="D9" s="196" t="s">
        <v>66</v>
      </c>
      <c r="E9" s="192"/>
      <c r="F9" s="196" t="s">
        <v>66</v>
      </c>
      <c r="G9" s="193"/>
      <c r="H9" s="196" t="s">
        <v>66</v>
      </c>
      <c r="I9" s="193"/>
      <c r="J9" s="196" t="s">
        <v>66</v>
      </c>
      <c r="K9" s="193"/>
      <c r="L9" s="196" t="s">
        <v>66</v>
      </c>
    </row>
    <row r="10" spans="1:12" s="138" customFormat="1" ht="19.8">
      <c r="C10" s="139"/>
      <c r="D10" s="209"/>
      <c r="E10" s="193"/>
      <c r="F10" s="209"/>
      <c r="G10" s="193"/>
      <c r="H10" s="209"/>
      <c r="I10" s="193"/>
      <c r="J10" s="209"/>
      <c r="K10" s="193"/>
      <c r="L10" s="209"/>
    </row>
    <row r="11" spans="1:12" ht="18" customHeight="1">
      <c r="A11" s="83" t="s">
        <v>148</v>
      </c>
      <c r="C11" s="111"/>
      <c r="D11" s="199">
        <v>37500000</v>
      </c>
      <c r="E11" s="204"/>
      <c r="F11" s="199">
        <v>235710000</v>
      </c>
      <c r="G11" s="204"/>
      <c r="H11" s="199">
        <v>3750000</v>
      </c>
      <c r="I11" s="204"/>
      <c r="J11" s="199">
        <v>36749929</v>
      </c>
      <c r="K11" s="204"/>
      <c r="L11" s="199">
        <f>SUM(D11:J11)</f>
        <v>313709929</v>
      </c>
    </row>
    <row r="12" spans="1:12" ht="18" customHeight="1">
      <c r="A12" s="82" t="s">
        <v>142</v>
      </c>
      <c r="B12" s="138">
        <v>5</v>
      </c>
      <c r="C12" s="144"/>
      <c r="D12" s="201">
        <v>0</v>
      </c>
      <c r="E12" s="204"/>
      <c r="F12" s="201">
        <v>0</v>
      </c>
      <c r="G12" s="204"/>
      <c r="H12" s="201">
        <v>0</v>
      </c>
      <c r="I12" s="204"/>
      <c r="J12" s="201">
        <v>-495232</v>
      </c>
      <c r="K12" s="204"/>
      <c r="L12" s="201">
        <f>SUM(D12:J12)</f>
        <v>-495232</v>
      </c>
    </row>
    <row r="13" spans="1:12" ht="5.0999999999999996" customHeight="1">
      <c r="C13" s="144"/>
      <c r="D13" s="202"/>
      <c r="E13" s="206"/>
      <c r="F13" s="202"/>
      <c r="G13" s="206"/>
      <c r="H13" s="202"/>
      <c r="I13" s="206"/>
      <c r="J13" s="202"/>
      <c r="K13" s="206"/>
      <c r="L13" s="202"/>
    </row>
    <row r="14" spans="1:12" ht="18" customHeight="1">
      <c r="A14" s="83" t="s">
        <v>143</v>
      </c>
      <c r="B14" s="138"/>
      <c r="C14" s="144"/>
      <c r="D14" s="199">
        <f>SUM(D11:D12)</f>
        <v>37500000</v>
      </c>
      <c r="E14" s="204"/>
      <c r="F14" s="199">
        <f>SUM(F11:F12)</f>
        <v>235710000</v>
      </c>
      <c r="G14" s="204"/>
      <c r="H14" s="199">
        <f>SUM(H11:H12)</f>
        <v>3750000</v>
      </c>
      <c r="I14" s="204"/>
      <c r="J14" s="199">
        <f>SUM(J11:J12)</f>
        <v>36254697</v>
      </c>
      <c r="K14" s="204"/>
      <c r="L14" s="199">
        <f>SUM(L11:L12)</f>
        <v>313214697</v>
      </c>
    </row>
    <row r="15" spans="1:12" ht="18" customHeight="1">
      <c r="A15" s="83" t="s">
        <v>61</v>
      </c>
      <c r="C15" s="111"/>
      <c r="D15" s="199"/>
      <c r="E15" s="204"/>
      <c r="F15" s="199"/>
      <c r="G15" s="204"/>
      <c r="H15" s="199"/>
      <c r="I15" s="204"/>
      <c r="J15" s="199"/>
      <c r="K15" s="204"/>
      <c r="L15" s="199"/>
    </row>
    <row r="16" spans="1:12" ht="18" customHeight="1">
      <c r="A16" s="82" t="s">
        <v>93</v>
      </c>
      <c r="B16" s="138">
        <v>19</v>
      </c>
      <c r="C16" s="111"/>
      <c r="D16" s="199">
        <v>0</v>
      </c>
      <c r="E16" s="204"/>
      <c r="F16" s="199">
        <v>0</v>
      </c>
      <c r="G16" s="204"/>
      <c r="H16" s="202">
        <v>848828</v>
      </c>
      <c r="I16" s="204"/>
      <c r="J16" s="199">
        <v>-848828</v>
      </c>
      <c r="K16" s="204"/>
      <c r="L16" s="199">
        <f>SUM(D16:J16)</f>
        <v>0</v>
      </c>
    </row>
    <row r="17" spans="1:12" ht="18" customHeight="1">
      <c r="A17" s="82" t="s">
        <v>94</v>
      </c>
      <c r="B17" s="138">
        <v>20</v>
      </c>
      <c r="C17" s="111"/>
      <c r="D17" s="199">
        <v>0</v>
      </c>
      <c r="E17" s="204"/>
      <c r="F17" s="199">
        <v>0</v>
      </c>
      <c r="G17" s="204"/>
      <c r="H17" s="199">
        <v>0</v>
      </c>
      <c r="I17" s="204"/>
      <c r="J17" s="199">
        <v>-33000000</v>
      </c>
      <c r="K17" s="204"/>
      <c r="L17" s="199">
        <f>SUM(D17:J17)</f>
        <v>-33000000</v>
      </c>
    </row>
    <row r="18" spans="1:12" ht="18" customHeight="1">
      <c r="A18" s="82" t="s">
        <v>75</v>
      </c>
      <c r="C18" s="111"/>
      <c r="D18" s="201">
        <v>0</v>
      </c>
      <c r="E18" s="206"/>
      <c r="F18" s="201">
        <v>0</v>
      </c>
      <c r="G18" s="204"/>
      <c r="H18" s="201">
        <v>0</v>
      </c>
      <c r="I18" s="204"/>
      <c r="J18" s="201">
        <v>9187634</v>
      </c>
      <c r="K18" s="204"/>
      <c r="L18" s="201">
        <f>SUM(D18:J18)</f>
        <v>9187634</v>
      </c>
    </row>
    <row r="19" spans="1:12" ht="5.0999999999999996" customHeight="1">
      <c r="C19" s="144"/>
      <c r="D19" s="202"/>
      <c r="E19" s="206"/>
      <c r="F19" s="202"/>
      <c r="G19" s="206"/>
      <c r="H19" s="202"/>
      <c r="I19" s="206"/>
      <c r="J19" s="202"/>
      <c r="K19" s="206"/>
      <c r="L19" s="202"/>
    </row>
    <row r="20" spans="1:12" ht="18" customHeight="1" thickBot="1">
      <c r="A20" s="134" t="s">
        <v>144</v>
      </c>
      <c r="B20" s="134"/>
      <c r="C20" s="144"/>
      <c r="D20" s="203">
        <f>SUM(D14:D18)</f>
        <v>37500000</v>
      </c>
      <c r="E20" s="206"/>
      <c r="F20" s="203">
        <f>SUM(F14:F18)</f>
        <v>235710000</v>
      </c>
      <c r="G20" s="206"/>
      <c r="H20" s="203">
        <f>SUM(H14:H18)</f>
        <v>4598828</v>
      </c>
      <c r="I20" s="206"/>
      <c r="J20" s="203">
        <f>SUM(J14:J18)</f>
        <v>11593503</v>
      </c>
      <c r="K20" s="204"/>
      <c r="L20" s="203">
        <f>SUM(L14:L18)</f>
        <v>289402331</v>
      </c>
    </row>
    <row r="21" spans="1:12" s="138" customFormat="1" ht="15.75" customHeight="1" thickTop="1">
      <c r="C21" s="139"/>
      <c r="D21" s="193"/>
      <c r="E21" s="193"/>
      <c r="F21" s="193"/>
      <c r="G21" s="193"/>
      <c r="H21" s="193"/>
      <c r="I21" s="193"/>
      <c r="J21" s="193"/>
      <c r="K21" s="193"/>
      <c r="L21" s="193"/>
    </row>
    <row r="22" spans="1:12" ht="18" customHeight="1">
      <c r="A22" s="83" t="s">
        <v>151</v>
      </c>
      <c r="C22" s="111"/>
      <c r="D22" s="111">
        <v>10000000</v>
      </c>
      <c r="E22" s="111"/>
      <c r="F22" s="111">
        <v>0</v>
      </c>
      <c r="G22" s="111"/>
      <c r="H22" s="111">
        <v>1000000</v>
      </c>
      <c r="I22" s="111"/>
      <c r="J22" s="111">
        <v>14154514</v>
      </c>
      <c r="K22" s="204"/>
      <c r="L22" s="206">
        <f>SUM(D22:J22)</f>
        <v>25154514</v>
      </c>
    </row>
    <row r="23" spans="1:12" ht="18" customHeight="1">
      <c r="A23" s="82" t="s">
        <v>142</v>
      </c>
      <c r="B23" s="138"/>
      <c r="C23" s="144"/>
      <c r="D23" s="145">
        <v>0</v>
      </c>
      <c r="E23" s="111"/>
      <c r="F23" s="145">
        <v>0</v>
      </c>
      <c r="G23" s="111"/>
      <c r="H23" s="145">
        <v>0</v>
      </c>
      <c r="I23" s="111"/>
      <c r="J23" s="145">
        <v>-167845</v>
      </c>
      <c r="K23" s="206"/>
      <c r="L23" s="205">
        <f>SUM(D23:J23)</f>
        <v>-167845</v>
      </c>
    </row>
    <row r="24" spans="1:12" ht="5.0999999999999996" customHeight="1">
      <c r="C24" s="144"/>
      <c r="D24" s="206"/>
      <c r="E24" s="206"/>
      <c r="F24" s="206"/>
      <c r="G24" s="206"/>
      <c r="H24" s="206"/>
      <c r="I24" s="206"/>
      <c r="J24" s="206"/>
      <c r="K24" s="206"/>
      <c r="L24" s="206"/>
    </row>
    <row r="25" spans="1:12" ht="18" customHeight="1">
      <c r="A25" s="83" t="s">
        <v>150</v>
      </c>
      <c r="B25" s="138"/>
      <c r="C25" s="144"/>
      <c r="D25" s="206">
        <f>SUM(D22:D23)</f>
        <v>10000000</v>
      </c>
      <c r="E25" s="206"/>
      <c r="F25" s="206">
        <f>SUM(F22:F23)</f>
        <v>0</v>
      </c>
      <c r="G25" s="206"/>
      <c r="H25" s="206">
        <f>SUM(H22:H23)</f>
        <v>1000000</v>
      </c>
      <c r="I25" s="206"/>
      <c r="J25" s="206">
        <f>SUM(J22:J23)</f>
        <v>13986669</v>
      </c>
      <c r="K25" s="206"/>
      <c r="L25" s="206">
        <f>SUM(D25:J25)</f>
        <v>24986669</v>
      </c>
    </row>
    <row r="26" spans="1:12" ht="18" customHeight="1">
      <c r="A26" s="83" t="s">
        <v>61</v>
      </c>
      <c r="C26" s="111"/>
      <c r="D26" s="204"/>
      <c r="E26" s="204"/>
      <c r="F26" s="204"/>
      <c r="G26" s="204"/>
      <c r="H26" s="204"/>
      <c r="I26" s="204"/>
      <c r="J26" s="204"/>
      <c r="K26" s="204"/>
      <c r="L26" s="206"/>
    </row>
    <row r="27" spans="1:12" ht="18" customHeight="1">
      <c r="A27" s="82" t="s">
        <v>79</v>
      </c>
      <c r="B27" s="138"/>
      <c r="C27" s="111"/>
      <c r="D27" s="111">
        <v>10000000</v>
      </c>
      <c r="E27" s="111"/>
      <c r="F27" s="111">
        <v>234000000</v>
      </c>
      <c r="G27" s="111"/>
      <c r="H27" s="111">
        <v>0</v>
      </c>
      <c r="I27" s="111"/>
      <c r="J27" s="111">
        <v>0</v>
      </c>
      <c r="K27" s="204"/>
      <c r="L27" s="206">
        <f>SUM(D27:J27)</f>
        <v>244000000</v>
      </c>
    </row>
    <row r="28" spans="1:12" ht="18" customHeight="1">
      <c r="A28" s="82" t="s">
        <v>93</v>
      </c>
      <c r="B28" s="138"/>
      <c r="C28" s="111"/>
      <c r="D28" s="111">
        <v>0</v>
      </c>
      <c r="E28" s="111"/>
      <c r="F28" s="111">
        <v>0</v>
      </c>
      <c r="G28" s="111"/>
      <c r="H28" s="111">
        <v>740000</v>
      </c>
      <c r="I28" s="111"/>
      <c r="J28" s="111">
        <v>-740000</v>
      </c>
      <c r="K28" s="204"/>
      <c r="L28" s="206">
        <f>SUM(D28:J28)</f>
        <v>0</v>
      </c>
    </row>
    <row r="29" spans="1:12" ht="18" customHeight="1">
      <c r="A29" s="82" t="s">
        <v>94</v>
      </c>
      <c r="B29" s="138"/>
      <c r="C29" s="111"/>
      <c r="D29" s="111">
        <v>0</v>
      </c>
      <c r="E29" s="111"/>
      <c r="F29" s="111">
        <v>0</v>
      </c>
      <c r="G29" s="111"/>
      <c r="H29" s="111">
        <v>0</v>
      </c>
      <c r="I29" s="111"/>
      <c r="J29" s="111">
        <v>-14800000</v>
      </c>
      <c r="K29" s="204"/>
      <c r="L29" s="206">
        <f>SUM(D29:J29)</f>
        <v>-14800000</v>
      </c>
    </row>
    <row r="30" spans="1:12" ht="18" customHeight="1">
      <c r="A30" s="82" t="s">
        <v>75</v>
      </c>
      <c r="C30" s="111"/>
      <c r="D30" s="145">
        <v>0</v>
      </c>
      <c r="E30" s="144"/>
      <c r="F30" s="145">
        <v>0</v>
      </c>
      <c r="G30" s="111"/>
      <c r="H30" s="145">
        <v>0</v>
      </c>
      <c r="I30" s="111"/>
      <c r="J30" s="145">
        <v>15090625</v>
      </c>
      <c r="K30" s="204"/>
      <c r="L30" s="205">
        <f>SUM(D30:J30)</f>
        <v>15090625</v>
      </c>
    </row>
    <row r="31" spans="1:12" ht="5.0999999999999996" customHeight="1">
      <c r="C31" s="144"/>
      <c r="D31" s="206"/>
      <c r="E31" s="206"/>
      <c r="F31" s="206"/>
      <c r="G31" s="206"/>
      <c r="H31" s="206"/>
      <c r="I31" s="206"/>
      <c r="J31" s="206"/>
      <c r="K31" s="206"/>
      <c r="L31" s="206"/>
    </row>
    <row r="32" spans="1:12" ht="18" customHeight="1" thickBot="1">
      <c r="A32" s="134" t="s">
        <v>96</v>
      </c>
      <c r="B32" s="134"/>
      <c r="C32" s="144"/>
      <c r="D32" s="207">
        <f>SUM(D25:D30)</f>
        <v>20000000</v>
      </c>
      <c r="E32" s="206"/>
      <c r="F32" s="207">
        <f>SUM(F25:F30)</f>
        <v>234000000</v>
      </c>
      <c r="G32" s="206"/>
      <c r="H32" s="207">
        <f>SUM(H25:H30)</f>
        <v>1740000</v>
      </c>
      <c r="I32" s="206"/>
      <c r="J32" s="207">
        <f>SUM(J25:J30)</f>
        <v>13537294</v>
      </c>
      <c r="K32" s="204"/>
      <c r="L32" s="207">
        <f>SUM(L25:L30)</f>
        <v>269277294</v>
      </c>
    </row>
    <row r="33" spans="1:12" ht="15" customHeight="1" thickTop="1">
      <c r="A33" s="134"/>
      <c r="B33" s="134"/>
      <c r="C33" s="144"/>
      <c r="D33" s="206"/>
      <c r="E33" s="206"/>
      <c r="F33" s="206"/>
      <c r="G33" s="206"/>
      <c r="H33" s="206"/>
      <c r="I33" s="206"/>
      <c r="J33" s="206"/>
      <c r="K33" s="204"/>
      <c r="L33" s="204"/>
    </row>
    <row r="34" spans="1:12" ht="21.9" customHeight="1">
      <c r="A34" s="85" t="s">
        <v>60</v>
      </c>
      <c r="B34" s="85"/>
      <c r="C34" s="146"/>
      <c r="D34" s="146"/>
      <c r="E34" s="146"/>
      <c r="F34" s="146"/>
      <c r="G34" s="146"/>
      <c r="H34" s="146"/>
      <c r="I34" s="146"/>
      <c r="J34" s="146"/>
      <c r="K34" s="146"/>
      <c r="L34" s="146"/>
    </row>
  </sheetData>
  <mergeCells count="2">
    <mergeCell ref="D5:L5"/>
    <mergeCell ref="H6:J6"/>
  </mergeCells>
  <pageMargins left="0.8" right="0.8" top="0.5" bottom="0.6" header="0.49" footer="0.4"/>
  <pageSetup paperSize="9" scale="95" firstPageNumber="8" fitToWidth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-0.499984740745262"/>
  </sheetPr>
  <dimension ref="A1:L97"/>
  <sheetViews>
    <sheetView tabSelected="1" zoomScaleNormal="100" zoomScaleSheetLayoutView="100" workbookViewId="0"/>
  </sheetViews>
  <sheetFormatPr defaultColWidth="10.6640625" defaultRowHeight="19.5" customHeight="1"/>
  <cols>
    <col min="1" max="2" width="1.6640625" style="82" customWidth="1"/>
    <col min="3" max="3" width="38.88671875" style="82" customWidth="1"/>
    <col min="4" max="4" width="7.6640625" style="82" customWidth="1"/>
    <col min="5" max="5" width="0.6640625" style="82" customWidth="1"/>
    <col min="6" max="6" width="11.6640625" style="81" customWidth="1"/>
    <col min="7" max="7" width="0.6640625" style="82" customWidth="1"/>
    <col min="8" max="8" width="11.6640625" style="82" customWidth="1"/>
    <col min="9" max="9" width="0.6640625" style="82" customWidth="1"/>
    <col min="10" max="10" width="11.6640625" style="81" customWidth="1"/>
    <col min="11" max="11" width="0.6640625" style="88" customWidth="1"/>
    <col min="12" max="12" width="11.6640625" style="81" customWidth="1"/>
    <col min="13" max="232" width="10.6640625" style="82"/>
    <col min="233" max="233" width="8.44140625" style="82" customWidth="1"/>
    <col min="234" max="235" width="9.6640625" style="82" customWidth="1"/>
    <col min="236" max="236" width="18.33203125" style="82" customWidth="1"/>
    <col min="237" max="237" width="6" style="82" customWidth="1"/>
    <col min="238" max="238" width="6.6640625" style="82" customWidth="1"/>
    <col min="239" max="239" width="2.6640625" style="82" customWidth="1"/>
    <col min="240" max="240" width="13.6640625" style="82" customWidth="1"/>
    <col min="241" max="241" width="1.33203125" style="82" customWidth="1"/>
    <col min="242" max="242" width="13.6640625" style="82" customWidth="1"/>
    <col min="243" max="243" width="1.33203125" style="82" customWidth="1"/>
    <col min="244" max="244" width="13.6640625" style="82" customWidth="1"/>
    <col min="245" max="245" width="1.33203125" style="82" customWidth="1"/>
    <col min="246" max="246" width="13.6640625" style="82" customWidth="1"/>
    <col min="247" max="247" width="0.33203125" style="82" customWidth="1"/>
    <col min="248" max="488" width="10.6640625" style="82"/>
    <col min="489" max="489" width="8.44140625" style="82" customWidth="1"/>
    <col min="490" max="491" width="9.6640625" style="82" customWidth="1"/>
    <col min="492" max="492" width="18.33203125" style="82" customWidth="1"/>
    <col min="493" max="493" width="6" style="82" customWidth="1"/>
    <col min="494" max="494" width="6.6640625" style="82" customWidth="1"/>
    <col min="495" max="495" width="2.6640625" style="82" customWidth="1"/>
    <col min="496" max="496" width="13.6640625" style="82" customWidth="1"/>
    <col min="497" max="497" width="1.33203125" style="82" customWidth="1"/>
    <col min="498" max="498" width="13.6640625" style="82" customWidth="1"/>
    <col min="499" max="499" width="1.33203125" style="82" customWidth="1"/>
    <col min="500" max="500" width="13.6640625" style="82" customWidth="1"/>
    <col min="501" max="501" width="1.33203125" style="82" customWidth="1"/>
    <col min="502" max="502" width="13.6640625" style="82" customWidth="1"/>
    <col min="503" max="503" width="0.33203125" style="82" customWidth="1"/>
    <col min="504" max="744" width="10.6640625" style="82"/>
    <col min="745" max="745" width="8.44140625" style="82" customWidth="1"/>
    <col min="746" max="747" width="9.6640625" style="82" customWidth="1"/>
    <col min="748" max="748" width="18.33203125" style="82" customWidth="1"/>
    <col min="749" max="749" width="6" style="82" customWidth="1"/>
    <col min="750" max="750" width="6.6640625" style="82" customWidth="1"/>
    <col min="751" max="751" width="2.6640625" style="82" customWidth="1"/>
    <col min="752" max="752" width="13.6640625" style="82" customWidth="1"/>
    <col min="753" max="753" width="1.33203125" style="82" customWidth="1"/>
    <col min="754" max="754" width="13.6640625" style="82" customWidth="1"/>
    <col min="755" max="755" width="1.33203125" style="82" customWidth="1"/>
    <col min="756" max="756" width="13.6640625" style="82" customWidth="1"/>
    <col min="757" max="757" width="1.33203125" style="82" customWidth="1"/>
    <col min="758" max="758" width="13.6640625" style="82" customWidth="1"/>
    <col min="759" max="759" width="0.33203125" style="82" customWidth="1"/>
    <col min="760" max="1000" width="10.6640625" style="82"/>
    <col min="1001" max="1001" width="8.44140625" style="82" customWidth="1"/>
    <col min="1002" max="1003" width="9.6640625" style="82" customWidth="1"/>
    <col min="1004" max="1004" width="18.33203125" style="82" customWidth="1"/>
    <col min="1005" max="1005" width="6" style="82" customWidth="1"/>
    <col min="1006" max="1006" width="6.6640625" style="82" customWidth="1"/>
    <col min="1007" max="1007" width="2.6640625" style="82" customWidth="1"/>
    <col min="1008" max="1008" width="13.6640625" style="82" customWidth="1"/>
    <col min="1009" max="1009" width="1.33203125" style="82" customWidth="1"/>
    <col min="1010" max="1010" width="13.6640625" style="82" customWidth="1"/>
    <col min="1011" max="1011" width="1.33203125" style="82" customWidth="1"/>
    <col min="1012" max="1012" width="13.6640625" style="82" customWidth="1"/>
    <col min="1013" max="1013" width="1.33203125" style="82" customWidth="1"/>
    <col min="1014" max="1014" width="13.6640625" style="82" customWidth="1"/>
    <col min="1015" max="1015" width="0.33203125" style="82" customWidth="1"/>
    <col min="1016" max="1256" width="10.6640625" style="82"/>
    <col min="1257" max="1257" width="8.44140625" style="82" customWidth="1"/>
    <col min="1258" max="1259" width="9.6640625" style="82" customWidth="1"/>
    <col min="1260" max="1260" width="18.33203125" style="82" customWidth="1"/>
    <col min="1261" max="1261" width="6" style="82" customWidth="1"/>
    <col min="1262" max="1262" width="6.6640625" style="82" customWidth="1"/>
    <col min="1263" max="1263" width="2.6640625" style="82" customWidth="1"/>
    <col min="1264" max="1264" width="13.6640625" style="82" customWidth="1"/>
    <col min="1265" max="1265" width="1.33203125" style="82" customWidth="1"/>
    <col min="1266" max="1266" width="13.6640625" style="82" customWidth="1"/>
    <col min="1267" max="1267" width="1.33203125" style="82" customWidth="1"/>
    <col min="1268" max="1268" width="13.6640625" style="82" customWidth="1"/>
    <col min="1269" max="1269" width="1.33203125" style="82" customWidth="1"/>
    <col min="1270" max="1270" width="13.6640625" style="82" customWidth="1"/>
    <col min="1271" max="1271" width="0.33203125" style="82" customWidth="1"/>
    <col min="1272" max="1512" width="10.6640625" style="82"/>
    <col min="1513" max="1513" width="8.44140625" style="82" customWidth="1"/>
    <col min="1514" max="1515" width="9.6640625" style="82" customWidth="1"/>
    <col min="1516" max="1516" width="18.33203125" style="82" customWidth="1"/>
    <col min="1517" max="1517" width="6" style="82" customWidth="1"/>
    <col min="1518" max="1518" width="6.6640625" style="82" customWidth="1"/>
    <col min="1519" max="1519" width="2.6640625" style="82" customWidth="1"/>
    <col min="1520" max="1520" width="13.6640625" style="82" customWidth="1"/>
    <col min="1521" max="1521" width="1.33203125" style="82" customWidth="1"/>
    <col min="1522" max="1522" width="13.6640625" style="82" customWidth="1"/>
    <col min="1523" max="1523" width="1.33203125" style="82" customWidth="1"/>
    <col min="1524" max="1524" width="13.6640625" style="82" customWidth="1"/>
    <col min="1525" max="1525" width="1.33203125" style="82" customWidth="1"/>
    <col min="1526" max="1526" width="13.6640625" style="82" customWidth="1"/>
    <col min="1527" max="1527" width="0.33203125" style="82" customWidth="1"/>
    <col min="1528" max="1768" width="10.6640625" style="82"/>
    <col min="1769" max="1769" width="8.44140625" style="82" customWidth="1"/>
    <col min="1770" max="1771" width="9.6640625" style="82" customWidth="1"/>
    <col min="1772" max="1772" width="18.33203125" style="82" customWidth="1"/>
    <col min="1773" max="1773" width="6" style="82" customWidth="1"/>
    <col min="1774" max="1774" width="6.6640625" style="82" customWidth="1"/>
    <col min="1775" max="1775" width="2.6640625" style="82" customWidth="1"/>
    <col min="1776" max="1776" width="13.6640625" style="82" customWidth="1"/>
    <col min="1777" max="1777" width="1.33203125" style="82" customWidth="1"/>
    <col min="1778" max="1778" width="13.6640625" style="82" customWidth="1"/>
    <col min="1779" max="1779" width="1.33203125" style="82" customWidth="1"/>
    <col min="1780" max="1780" width="13.6640625" style="82" customWidth="1"/>
    <col min="1781" max="1781" width="1.33203125" style="82" customWidth="1"/>
    <col min="1782" max="1782" width="13.6640625" style="82" customWidth="1"/>
    <col min="1783" max="1783" width="0.33203125" style="82" customWidth="1"/>
    <col min="1784" max="2024" width="10.6640625" style="82"/>
    <col min="2025" max="2025" width="8.44140625" style="82" customWidth="1"/>
    <col min="2026" max="2027" width="9.6640625" style="82" customWidth="1"/>
    <col min="2028" max="2028" width="18.33203125" style="82" customWidth="1"/>
    <col min="2029" max="2029" width="6" style="82" customWidth="1"/>
    <col min="2030" max="2030" width="6.6640625" style="82" customWidth="1"/>
    <col min="2031" max="2031" width="2.6640625" style="82" customWidth="1"/>
    <col min="2032" max="2032" width="13.6640625" style="82" customWidth="1"/>
    <col min="2033" max="2033" width="1.33203125" style="82" customWidth="1"/>
    <col min="2034" max="2034" width="13.6640625" style="82" customWidth="1"/>
    <col min="2035" max="2035" width="1.33203125" style="82" customWidth="1"/>
    <col min="2036" max="2036" width="13.6640625" style="82" customWidth="1"/>
    <col min="2037" max="2037" width="1.33203125" style="82" customWidth="1"/>
    <col min="2038" max="2038" width="13.6640625" style="82" customWidth="1"/>
    <col min="2039" max="2039" width="0.33203125" style="82" customWidth="1"/>
    <col min="2040" max="2280" width="10.6640625" style="82"/>
    <col min="2281" max="2281" width="8.44140625" style="82" customWidth="1"/>
    <col min="2282" max="2283" width="9.6640625" style="82" customWidth="1"/>
    <col min="2284" max="2284" width="18.33203125" style="82" customWidth="1"/>
    <col min="2285" max="2285" width="6" style="82" customWidth="1"/>
    <col min="2286" max="2286" width="6.6640625" style="82" customWidth="1"/>
    <col min="2287" max="2287" width="2.6640625" style="82" customWidth="1"/>
    <col min="2288" max="2288" width="13.6640625" style="82" customWidth="1"/>
    <col min="2289" max="2289" width="1.33203125" style="82" customWidth="1"/>
    <col min="2290" max="2290" width="13.6640625" style="82" customWidth="1"/>
    <col min="2291" max="2291" width="1.33203125" style="82" customWidth="1"/>
    <col min="2292" max="2292" width="13.6640625" style="82" customWidth="1"/>
    <col min="2293" max="2293" width="1.33203125" style="82" customWidth="1"/>
    <col min="2294" max="2294" width="13.6640625" style="82" customWidth="1"/>
    <col min="2295" max="2295" width="0.33203125" style="82" customWidth="1"/>
    <col min="2296" max="2536" width="10.6640625" style="82"/>
    <col min="2537" max="2537" width="8.44140625" style="82" customWidth="1"/>
    <col min="2538" max="2539" width="9.6640625" style="82" customWidth="1"/>
    <col min="2540" max="2540" width="18.33203125" style="82" customWidth="1"/>
    <col min="2541" max="2541" width="6" style="82" customWidth="1"/>
    <col min="2542" max="2542" width="6.6640625" style="82" customWidth="1"/>
    <col min="2543" max="2543" width="2.6640625" style="82" customWidth="1"/>
    <col min="2544" max="2544" width="13.6640625" style="82" customWidth="1"/>
    <col min="2545" max="2545" width="1.33203125" style="82" customWidth="1"/>
    <col min="2546" max="2546" width="13.6640625" style="82" customWidth="1"/>
    <col min="2547" max="2547" width="1.33203125" style="82" customWidth="1"/>
    <col min="2548" max="2548" width="13.6640625" style="82" customWidth="1"/>
    <col min="2549" max="2549" width="1.33203125" style="82" customWidth="1"/>
    <col min="2550" max="2550" width="13.6640625" style="82" customWidth="1"/>
    <col min="2551" max="2551" width="0.33203125" style="82" customWidth="1"/>
    <col min="2552" max="2792" width="10.6640625" style="82"/>
    <col min="2793" max="2793" width="8.44140625" style="82" customWidth="1"/>
    <col min="2794" max="2795" width="9.6640625" style="82" customWidth="1"/>
    <col min="2796" max="2796" width="18.33203125" style="82" customWidth="1"/>
    <col min="2797" max="2797" width="6" style="82" customWidth="1"/>
    <col min="2798" max="2798" width="6.6640625" style="82" customWidth="1"/>
    <col min="2799" max="2799" width="2.6640625" style="82" customWidth="1"/>
    <col min="2800" max="2800" width="13.6640625" style="82" customWidth="1"/>
    <col min="2801" max="2801" width="1.33203125" style="82" customWidth="1"/>
    <col min="2802" max="2802" width="13.6640625" style="82" customWidth="1"/>
    <col min="2803" max="2803" width="1.33203125" style="82" customWidth="1"/>
    <col min="2804" max="2804" width="13.6640625" style="82" customWidth="1"/>
    <col min="2805" max="2805" width="1.33203125" style="82" customWidth="1"/>
    <col min="2806" max="2806" width="13.6640625" style="82" customWidth="1"/>
    <col min="2807" max="2807" width="0.33203125" style="82" customWidth="1"/>
    <col min="2808" max="3048" width="10.6640625" style="82"/>
    <col min="3049" max="3049" width="8.44140625" style="82" customWidth="1"/>
    <col min="3050" max="3051" width="9.6640625" style="82" customWidth="1"/>
    <col min="3052" max="3052" width="18.33203125" style="82" customWidth="1"/>
    <col min="3053" max="3053" width="6" style="82" customWidth="1"/>
    <col min="3054" max="3054" width="6.6640625" style="82" customWidth="1"/>
    <col min="3055" max="3055" width="2.6640625" style="82" customWidth="1"/>
    <col min="3056" max="3056" width="13.6640625" style="82" customWidth="1"/>
    <col min="3057" max="3057" width="1.33203125" style="82" customWidth="1"/>
    <col min="3058" max="3058" width="13.6640625" style="82" customWidth="1"/>
    <col min="3059" max="3059" width="1.33203125" style="82" customWidth="1"/>
    <col min="3060" max="3060" width="13.6640625" style="82" customWidth="1"/>
    <col min="3061" max="3061" width="1.33203125" style="82" customWidth="1"/>
    <col min="3062" max="3062" width="13.6640625" style="82" customWidth="1"/>
    <col min="3063" max="3063" width="0.33203125" style="82" customWidth="1"/>
    <col min="3064" max="3304" width="10.6640625" style="82"/>
    <col min="3305" max="3305" width="8.44140625" style="82" customWidth="1"/>
    <col min="3306" max="3307" width="9.6640625" style="82" customWidth="1"/>
    <col min="3308" max="3308" width="18.33203125" style="82" customWidth="1"/>
    <col min="3309" max="3309" width="6" style="82" customWidth="1"/>
    <col min="3310" max="3310" width="6.6640625" style="82" customWidth="1"/>
    <col min="3311" max="3311" width="2.6640625" style="82" customWidth="1"/>
    <col min="3312" max="3312" width="13.6640625" style="82" customWidth="1"/>
    <col min="3313" max="3313" width="1.33203125" style="82" customWidth="1"/>
    <col min="3314" max="3314" width="13.6640625" style="82" customWidth="1"/>
    <col min="3315" max="3315" width="1.33203125" style="82" customWidth="1"/>
    <col min="3316" max="3316" width="13.6640625" style="82" customWidth="1"/>
    <col min="3317" max="3317" width="1.33203125" style="82" customWidth="1"/>
    <col min="3318" max="3318" width="13.6640625" style="82" customWidth="1"/>
    <col min="3319" max="3319" width="0.33203125" style="82" customWidth="1"/>
    <col min="3320" max="3560" width="10.6640625" style="82"/>
    <col min="3561" max="3561" width="8.44140625" style="82" customWidth="1"/>
    <col min="3562" max="3563" width="9.6640625" style="82" customWidth="1"/>
    <col min="3564" max="3564" width="18.33203125" style="82" customWidth="1"/>
    <col min="3565" max="3565" width="6" style="82" customWidth="1"/>
    <col min="3566" max="3566" width="6.6640625" style="82" customWidth="1"/>
    <col min="3567" max="3567" width="2.6640625" style="82" customWidth="1"/>
    <col min="3568" max="3568" width="13.6640625" style="82" customWidth="1"/>
    <col min="3569" max="3569" width="1.33203125" style="82" customWidth="1"/>
    <col min="3570" max="3570" width="13.6640625" style="82" customWidth="1"/>
    <col min="3571" max="3571" width="1.33203125" style="82" customWidth="1"/>
    <col min="3572" max="3572" width="13.6640625" style="82" customWidth="1"/>
    <col min="3573" max="3573" width="1.33203125" style="82" customWidth="1"/>
    <col min="3574" max="3574" width="13.6640625" style="82" customWidth="1"/>
    <col min="3575" max="3575" width="0.33203125" style="82" customWidth="1"/>
    <col min="3576" max="3816" width="10.6640625" style="82"/>
    <col min="3817" max="3817" width="8.44140625" style="82" customWidth="1"/>
    <col min="3818" max="3819" width="9.6640625" style="82" customWidth="1"/>
    <col min="3820" max="3820" width="18.33203125" style="82" customWidth="1"/>
    <col min="3821" max="3821" width="6" style="82" customWidth="1"/>
    <col min="3822" max="3822" width="6.6640625" style="82" customWidth="1"/>
    <col min="3823" max="3823" width="2.6640625" style="82" customWidth="1"/>
    <col min="3824" max="3824" width="13.6640625" style="82" customWidth="1"/>
    <col min="3825" max="3825" width="1.33203125" style="82" customWidth="1"/>
    <col min="3826" max="3826" width="13.6640625" style="82" customWidth="1"/>
    <col min="3827" max="3827" width="1.33203125" style="82" customWidth="1"/>
    <col min="3828" max="3828" width="13.6640625" style="82" customWidth="1"/>
    <col min="3829" max="3829" width="1.33203125" style="82" customWidth="1"/>
    <col min="3830" max="3830" width="13.6640625" style="82" customWidth="1"/>
    <col min="3831" max="3831" width="0.33203125" style="82" customWidth="1"/>
    <col min="3832" max="4072" width="10.6640625" style="82"/>
    <col min="4073" max="4073" width="8.44140625" style="82" customWidth="1"/>
    <col min="4074" max="4075" width="9.6640625" style="82" customWidth="1"/>
    <col min="4076" max="4076" width="18.33203125" style="82" customWidth="1"/>
    <col min="4077" max="4077" width="6" style="82" customWidth="1"/>
    <col min="4078" max="4078" width="6.6640625" style="82" customWidth="1"/>
    <col min="4079" max="4079" width="2.6640625" style="82" customWidth="1"/>
    <col min="4080" max="4080" width="13.6640625" style="82" customWidth="1"/>
    <col min="4081" max="4081" width="1.33203125" style="82" customWidth="1"/>
    <col min="4082" max="4082" width="13.6640625" style="82" customWidth="1"/>
    <col min="4083" max="4083" width="1.33203125" style="82" customWidth="1"/>
    <col min="4084" max="4084" width="13.6640625" style="82" customWidth="1"/>
    <col min="4085" max="4085" width="1.33203125" style="82" customWidth="1"/>
    <col min="4086" max="4086" width="13.6640625" style="82" customWidth="1"/>
    <col min="4087" max="4087" width="0.33203125" style="82" customWidth="1"/>
    <col min="4088" max="4328" width="10.6640625" style="82"/>
    <col min="4329" max="4329" width="8.44140625" style="82" customWidth="1"/>
    <col min="4330" max="4331" width="9.6640625" style="82" customWidth="1"/>
    <col min="4332" max="4332" width="18.33203125" style="82" customWidth="1"/>
    <col min="4333" max="4333" width="6" style="82" customWidth="1"/>
    <col min="4334" max="4334" width="6.6640625" style="82" customWidth="1"/>
    <col min="4335" max="4335" width="2.6640625" style="82" customWidth="1"/>
    <col min="4336" max="4336" width="13.6640625" style="82" customWidth="1"/>
    <col min="4337" max="4337" width="1.33203125" style="82" customWidth="1"/>
    <col min="4338" max="4338" width="13.6640625" style="82" customWidth="1"/>
    <col min="4339" max="4339" width="1.33203125" style="82" customWidth="1"/>
    <col min="4340" max="4340" width="13.6640625" style="82" customWidth="1"/>
    <col min="4341" max="4341" width="1.33203125" style="82" customWidth="1"/>
    <col min="4342" max="4342" width="13.6640625" style="82" customWidth="1"/>
    <col min="4343" max="4343" width="0.33203125" style="82" customWidth="1"/>
    <col min="4344" max="4584" width="10.6640625" style="82"/>
    <col min="4585" max="4585" width="8.44140625" style="82" customWidth="1"/>
    <col min="4586" max="4587" width="9.6640625" style="82" customWidth="1"/>
    <col min="4588" max="4588" width="18.33203125" style="82" customWidth="1"/>
    <col min="4589" max="4589" width="6" style="82" customWidth="1"/>
    <col min="4590" max="4590" width="6.6640625" style="82" customWidth="1"/>
    <col min="4591" max="4591" width="2.6640625" style="82" customWidth="1"/>
    <col min="4592" max="4592" width="13.6640625" style="82" customWidth="1"/>
    <col min="4593" max="4593" width="1.33203125" style="82" customWidth="1"/>
    <col min="4594" max="4594" width="13.6640625" style="82" customWidth="1"/>
    <col min="4595" max="4595" width="1.33203125" style="82" customWidth="1"/>
    <col min="4596" max="4596" width="13.6640625" style="82" customWidth="1"/>
    <col min="4597" max="4597" width="1.33203125" style="82" customWidth="1"/>
    <col min="4598" max="4598" width="13.6640625" style="82" customWidth="1"/>
    <col min="4599" max="4599" width="0.33203125" style="82" customWidth="1"/>
    <col min="4600" max="4840" width="10.6640625" style="82"/>
    <col min="4841" max="4841" width="8.44140625" style="82" customWidth="1"/>
    <col min="4842" max="4843" width="9.6640625" style="82" customWidth="1"/>
    <col min="4844" max="4844" width="18.33203125" style="82" customWidth="1"/>
    <col min="4845" max="4845" width="6" style="82" customWidth="1"/>
    <col min="4846" max="4846" width="6.6640625" style="82" customWidth="1"/>
    <col min="4847" max="4847" width="2.6640625" style="82" customWidth="1"/>
    <col min="4848" max="4848" width="13.6640625" style="82" customWidth="1"/>
    <col min="4849" max="4849" width="1.33203125" style="82" customWidth="1"/>
    <col min="4850" max="4850" width="13.6640625" style="82" customWidth="1"/>
    <col min="4851" max="4851" width="1.33203125" style="82" customWidth="1"/>
    <col min="4852" max="4852" width="13.6640625" style="82" customWidth="1"/>
    <col min="4853" max="4853" width="1.33203125" style="82" customWidth="1"/>
    <col min="4854" max="4854" width="13.6640625" style="82" customWidth="1"/>
    <col min="4855" max="4855" width="0.33203125" style="82" customWidth="1"/>
    <col min="4856" max="5096" width="10.6640625" style="82"/>
    <col min="5097" max="5097" width="8.44140625" style="82" customWidth="1"/>
    <col min="5098" max="5099" width="9.6640625" style="82" customWidth="1"/>
    <col min="5100" max="5100" width="18.33203125" style="82" customWidth="1"/>
    <col min="5101" max="5101" width="6" style="82" customWidth="1"/>
    <col min="5102" max="5102" width="6.6640625" style="82" customWidth="1"/>
    <col min="5103" max="5103" width="2.6640625" style="82" customWidth="1"/>
    <col min="5104" max="5104" width="13.6640625" style="82" customWidth="1"/>
    <col min="5105" max="5105" width="1.33203125" style="82" customWidth="1"/>
    <col min="5106" max="5106" width="13.6640625" style="82" customWidth="1"/>
    <col min="5107" max="5107" width="1.33203125" style="82" customWidth="1"/>
    <col min="5108" max="5108" width="13.6640625" style="82" customWidth="1"/>
    <col min="5109" max="5109" width="1.33203125" style="82" customWidth="1"/>
    <col min="5110" max="5110" width="13.6640625" style="82" customWidth="1"/>
    <col min="5111" max="5111" width="0.33203125" style="82" customWidth="1"/>
    <col min="5112" max="5352" width="10.6640625" style="82"/>
    <col min="5353" max="5353" width="8.44140625" style="82" customWidth="1"/>
    <col min="5354" max="5355" width="9.6640625" style="82" customWidth="1"/>
    <col min="5356" max="5356" width="18.33203125" style="82" customWidth="1"/>
    <col min="5357" max="5357" width="6" style="82" customWidth="1"/>
    <col min="5358" max="5358" width="6.6640625" style="82" customWidth="1"/>
    <col min="5359" max="5359" width="2.6640625" style="82" customWidth="1"/>
    <col min="5360" max="5360" width="13.6640625" style="82" customWidth="1"/>
    <col min="5361" max="5361" width="1.33203125" style="82" customWidth="1"/>
    <col min="5362" max="5362" width="13.6640625" style="82" customWidth="1"/>
    <col min="5363" max="5363" width="1.33203125" style="82" customWidth="1"/>
    <col min="5364" max="5364" width="13.6640625" style="82" customWidth="1"/>
    <col min="5365" max="5365" width="1.33203125" style="82" customWidth="1"/>
    <col min="5366" max="5366" width="13.6640625" style="82" customWidth="1"/>
    <col min="5367" max="5367" width="0.33203125" style="82" customWidth="1"/>
    <col min="5368" max="5608" width="10.6640625" style="82"/>
    <col min="5609" max="5609" width="8.44140625" style="82" customWidth="1"/>
    <col min="5610" max="5611" width="9.6640625" style="82" customWidth="1"/>
    <col min="5612" max="5612" width="18.33203125" style="82" customWidth="1"/>
    <col min="5613" max="5613" width="6" style="82" customWidth="1"/>
    <col min="5614" max="5614" width="6.6640625" style="82" customWidth="1"/>
    <col min="5615" max="5615" width="2.6640625" style="82" customWidth="1"/>
    <col min="5616" max="5616" width="13.6640625" style="82" customWidth="1"/>
    <col min="5617" max="5617" width="1.33203125" style="82" customWidth="1"/>
    <col min="5618" max="5618" width="13.6640625" style="82" customWidth="1"/>
    <col min="5619" max="5619" width="1.33203125" style="82" customWidth="1"/>
    <col min="5620" max="5620" width="13.6640625" style="82" customWidth="1"/>
    <col min="5621" max="5621" width="1.33203125" style="82" customWidth="1"/>
    <col min="5622" max="5622" width="13.6640625" style="82" customWidth="1"/>
    <col min="5623" max="5623" width="0.33203125" style="82" customWidth="1"/>
    <col min="5624" max="5864" width="10.6640625" style="82"/>
    <col min="5865" max="5865" width="8.44140625" style="82" customWidth="1"/>
    <col min="5866" max="5867" width="9.6640625" style="82" customWidth="1"/>
    <col min="5868" max="5868" width="18.33203125" style="82" customWidth="1"/>
    <col min="5869" max="5869" width="6" style="82" customWidth="1"/>
    <col min="5870" max="5870" width="6.6640625" style="82" customWidth="1"/>
    <col min="5871" max="5871" width="2.6640625" style="82" customWidth="1"/>
    <col min="5872" max="5872" width="13.6640625" style="82" customWidth="1"/>
    <col min="5873" max="5873" width="1.33203125" style="82" customWidth="1"/>
    <col min="5874" max="5874" width="13.6640625" style="82" customWidth="1"/>
    <col min="5875" max="5875" width="1.33203125" style="82" customWidth="1"/>
    <col min="5876" max="5876" width="13.6640625" style="82" customWidth="1"/>
    <col min="5877" max="5877" width="1.33203125" style="82" customWidth="1"/>
    <col min="5878" max="5878" width="13.6640625" style="82" customWidth="1"/>
    <col min="5879" max="5879" width="0.33203125" style="82" customWidth="1"/>
    <col min="5880" max="6120" width="10.6640625" style="82"/>
    <col min="6121" max="6121" width="8.44140625" style="82" customWidth="1"/>
    <col min="6122" max="6123" width="9.6640625" style="82" customWidth="1"/>
    <col min="6124" max="6124" width="18.33203125" style="82" customWidth="1"/>
    <col min="6125" max="6125" width="6" style="82" customWidth="1"/>
    <col min="6126" max="6126" width="6.6640625" style="82" customWidth="1"/>
    <col min="6127" max="6127" width="2.6640625" style="82" customWidth="1"/>
    <col min="6128" max="6128" width="13.6640625" style="82" customWidth="1"/>
    <col min="6129" max="6129" width="1.33203125" style="82" customWidth="1"/>
    <col min="6130" max="6130" width="13.6640625" style="82" customWidth="1"/>
    <col min="6131" max="6131" width="1.33203125" style="82" customWidth="1"/>
    <col min="6132" max="6132" width="13.6640625" style="82" customWidth="1"/>
    <col min="6133" max="6133" width="1.33203125" style="82" customWidth="1"/>
    <col min="6134" max="6134" width="13.6640625" style="82" customWidth="1"/>
    <col min="6135" max="6135" width="0.33203125" style="82" customWidth="1"/>
    <col min="6136" max="6376" width="10.6640625" style="82"/>
    <col min="6377" max="6377" width="8.44140625" style="82" customWidth="1"/>
    <col min="6378" max="6379" width="9.6640625" style="82" customWidth="1"/>
    <col min="6380" max="6380" width="18.33203125" style="82" customWidth="1"/>
    <col min="6381" max="6381" width="6" style="82" customWidth="1"/>
    <col min="6382" max="6382" width="6.6640625" style="82" customWidth="1"/>
    <col min="6383" max="6383" width="2.6640625" style="82" customWidth="1"/>
    <col min="6384" max="6384" width="13.6640625" style="82" customWidth="1"/>
    <col min="6385" max="6385" width="1.33203125" style="82" customWidth="1"/>
    <col min="6386" max="6386" width="13.6640625" style="82" customWidth="1"/>
    <col min="6387" max="6387" width="1.33203125" style="82" customWidth="1"/>
    <col min="6388" max="6388" width="13.6640625" style="82" customWidth="1"/>
    <col min="6389" max="6389" width="1.33203125" style="82" customWidth="1"/>
    <col min="6390" max="6390" width="13.6640625" style="82" customWidth="1"/>
    <col min="6391" max="6391" width="0.33203125" style="82" customWidth="1"/>
    <col min="6392" max="6632" width="10.6640625" style="82"/>
    <col min="6633" max="6633" width="8.44140625" style="82" customWidth="1"/>
    <col min="6634" max="6635" width="9.6640625" style="82" customWidth="1"/>
    <col min="6636" max="6636" width="18.33203125" style="82" customWidth="1"/>
    <col min="6637" max="6637" width="6" style="82" customWidth="1"/>
    <col min="6638" max="6638" width="6.6640625" style="82" customWidth="1"/>
    <col min="6639" max="6639" width="2.6640625" style="82" customWidth="1"/>
    <col min="6640" max="6640" width="13.6640625" style="82" customWidth="1"/>
    <col min="6641" max="6641" width="1.33203125" style="82" customWidth="1"/>
    <col min="6642" max="6642" width="13.6640625" style="82" customWidth="1"/>
    <col min="6643" max="6643" width="1.33203125" style="82" customWidth="1"/>
    <col min="6644" max="6644" width="13.6640625" style="82" customWidth="1"/>
    <col min="6645" max="6645" width="1.33203125" style="82" customWidth="1"/>
    <col min="6646" max="6646" width="13.6640625" style="82" customWidth="1"/>
    <col min="6647" max="6647" width="0.33203125" style="82" customWidth="1"/>
    <col min="6648" max="6888" width="10.6640625" style="82"/>
    <col min="6889" max="6889" width="8.44140625" style="82" customWidth="1"/>
    <col min="6890" max="6891" width="9.6640625" style="82" customWidth="1"/>
    <col min="6892" max="6892" width="18.33203125" style="82" customWidth="1"/>
    <col min="6893" max="6893" width="6" style="82" customWidth="1"/>
    <col min="6894" max="6894" width="6.6640625" style="82" customWidth="1"/>
    <col min="6895" max="6895" width="2.6640625" style="82" customWidth="1"/>
    <col min="6896" max="6896" width="13.6640625" style="82" customWidth="1"/>
    <col min="6897" max="6897" width="1.33203125" style="82" customWidth="1"/>
    <col min="6898" max="6898" width="13.6640625" style="82" customWidth="1"/>
    <col min="6899" max="6899" width="1.33203125" style="82" customWidth="1"/>
    <col min="6900" max="6900" width="13.6640625" style="82" customWidth="1"/>
    <col min="6901" max="6901" width="1.33203125" style="82" customWidth="1"/>
    <col min="6902" max="6902" width="13.6640625" style="82" customWidth="1"/>
    <col min="6903" max="6903" width="0.33203125" style="82" customWidth="1"/>
    <col min="6904" max="7144" width="10.6640625" style="82"/>
    <col min="7145" max="7145" width="8.44140625" style="82" customWidth="1"/>
    <col min="7146" max="7147" width="9.6640625" style="82" customWidth="1"/>
    <col min="7148" max="7148" width="18.33203125" style="82" customWidth="1"/>
    <col min="7149" max="7149" width="6" style="82" customWidth="1"/>
    <col min="7150" max="7150" width="6.6640625" style="82" customWidth="1"/>
    <col min="7151" max="7151" width="2.6640625" style="82" customWidth="1"/>
    <col min="7152" max="7152" width="13.6640625" style="82" customWidth="1"/>
    <col min="7153" max="7153" width="1.33203125" style="82" customWidth="1"/>
    <col min="7154" max="7154" width="13.6640625" style="82" customWidth="1"/>
    <col min="7155" max="7155" width="1.33203125" style="82" customWidth="1"/>
    <col min="7156" max="7156" width="13.6640625" style="82" customWidth="1"/>
    <col min="7157" max="7157" width="1.33203125" style="82" customWidth="1"/>
    <col min="7158" max="7158" width="13.6640625" style="82" customWidth="1"/>
    <col min="7159" max="7159" width="0.33203125" style="82" customWidth="1"/>
    <col min="7160" max="7400" width="10.6640625" style="82"/>
    <col min="7401" max="7401" width="8.44140625" style="82" customWidth="1"/>
    <col min="7402" max="7403" width="9.6640625" style="82" customWidth="1"/>
    <col min="7404" max="7404" width="18.33203125" style="82" customWidth="1"/>
    <col min="7405" max="7405" width="6" style="82" customWidth="1"/>
    <col min="7406" max="7406" width="6.6640625" style="82" customWidth="1"/>
    <col min="7407" max="7407" width="2.6640625" style="82" customWidth="1"/>
    <col min="7408" max="7408" width="13.6640625" style="82" customWidth="1"/>
    <col min="7409" max="7409" width="1.33203125" style="82" customWidth="1"/>
    <col min="7410" max="7410" width="13.6640625" style="82" customWidth="1"/>
    <col min="7411" max="7411" width="1.33203125" style="82" customWidth="1"/>
    <col min="7412" max="7412" width="13.6640625" style="82" customWidth="1"/>
    <col min="7413" max="7413" width="1.33203125" style="82" customWidth="1"/>
    <col min="7414" max="7414" width="13.6640625" style="82" customWidth="1"/>
    <col min="7415" max="7415" width="0.33203125" style="82" customWidth="1"/>
    <col min="7416" max="7656" width="10.6640625" style="82"/>
    <col min="7657" max="7657" width="8.44140625" style="82" customWidth="1"/>
    <col min="7658" max="7659" width="9.6640625" style="82" customWidth="1"/>
    <col min="7660" max="7660" width="18.33203125" style="82" customWidth="1"/>
    <col min="7661" max="7661" width="6" style="82" customWidth="1"/>
    <col min="7662" max="7662" width="6.6640625" style="82" customWidth="1"/>
    <col min="7663" max="7663" width="2.6640625" style="82" customWidth="1"/>
    <col min="7664" max="7664" width="13.6640625" style="82" customWidth="1"/>
    <col min="7665" max="7665" width="1.33203125" style="82" customWidth="1"/>
    <col min="7666" max="7666" width="13.6640625" style="82" customWidth="1"/>
    <col min="7667" max="7667" width="1.33203125" style="82" customWidth="1"/>
    <col min="7668" max="7668" width="13.6640625" style="82" customWidth="1"/>
    <col min="7669" max="7669" width="1.33203125" style="82" customWidth="1"/>
    <col min="7670" max="7670" width="13.6640625" style="82" customWidth="1"/>
    <col min="7671" max="7671" width="0.33203125" style="82" customWidth="1"/>
    <col min="7672" max="7912" width="10.6640625" style="82"/>
    <col min="7913" max="7913" width="8.44140625" style="82" customWidth="1"/>
    <col min="7914" max="7915" width="9.6640625" style="82" customWidth="1"/>
    <col min="7916" max="7916" width="18.33203125" style="82" customWidth="1"/>
    <col min="7917" max="7917" width="6" style="82" customWidth="1"/>
    <col min="7918" max="7918" width="6.6640625" style="82" customWidth="1"/>
    <col min="7919" max="7919" width="2.6640625" style="82" customWidth="1"/>
    <col min="7920" max="7920" width="13.6640625" style="82" customWidth="1"/>
    <col min="7921" max="7921" width="1.33203125" style="82" customWidth="1"/>
    <col min="7922" max="7922" width="13.6640625" style="82" customWidth="1"/>
    <col min="7923" max="7923" width="1.33203125" style="82" customWidth="1"/>
    <col min="7924" max="7924" width="13.6640625" style="82" customWidth="1"/>
    <col min="7925" max="7925" width="1.33203125" style="82" customWidth="1"/>
    <col min="7926" max="7926" width="13.6640625" style="82" customWidth="1"/>
    <col min="7927" max="7927" width="0.33203125" style="82" customWidth="1"/>
    <col min="7928" max="8168" width="10.6640625" style="82"/>
    <col min="8169" max="8169" width="8.44140625" style="82" customWidth="1"/>
    <col min="8170" max="8171" width="9.6640625" style="82" customWidth="1"/>
    <col min="8172" max="8172" width="18.33203125" style="82" customWidth="1"/>
    <col min="8173" max="8173" width="6" style="82" customWidth="1"/>
    <col min="8174" max="8174" width="6.6640625" style="82" customWidth="1"/>
    <col min="8175" max="8175" width="2.6640625" style="82" customWidth="1"/>
    <col min="8176" max="8176" width="13.6640625" style="82" customWidth="1"/>
    <col min="8177" max="8177" width="1.33203125" style="82" customWidth="1"/>
    <col min="8178" max="8178" width="13.6640625" style="82" customWidth="1"/>
    <col min="8179" max="8179" width="1.33203125" style="82" customWidth="1"/>
    <col min="8180" max="8180" width="13.6640625" style="82" customWidth="1"/>
    <col min="8181" max="8181" width="1.33203125" style="82" customWidth="1"/>
    <col min="8182" max="8182" width="13.6640625" style="82" customWidth="1"/>
    <col min="8183" max="8183" width="0.33203125" style="82" customWidth="1"/>
    <col min="8184" max="8424" width="10.6640625" style="82"/>
    <col min="8425" max="8425" width="8.44140625" style="82" customWidth="1"/>
    <col min="8426" max="8427" width="9.6640625" style="82" customWidth="1"/>
    <col min="8428" max="8428" width="18.33203125" style="82" customWidth="1"/>
    <col min="8429" max="8429" width="6" style="82" customWidth="1"/>
    <col min="8430" max="8430" width="6.6640625" style="82" customWidth="1"/>
    <col min="8431" max="8431" width="2.6640625" style="82" customWidth="1"/>
    <col min="8432" max="8432" width="13.6640625" style="82" customWidth="1"/>
    <col min="8433" max="8433" width="1.33203125" style="82" customWidth="1"/>
    <col min="8434" max="8434" width="13.6640625" style="82" customWidth="1"/>
    <col min="8435" max="8435" width="1.33203125" style="82" customWidth="1"/>
    <col min="8436" max="8436" width="13.6640625" style="82" customWidth="1"/>
    <col min="8437" max="8437" width="1.33203125" style="82" customWidth="1"/>
    <col min="8438" max="8438" width="13.6640625" style="82" customWidth="1"/>
    <col min="8439" max="8439" width="0.33203125" style="82" customWidth="1"/>
    <col min="8440" max="8680" width="10.6640625" style="82"/>
    <col min="8681" max="8681" width="8.44140625" style="82" customWidth="1"/>
    <col min="8682" max="8683" width="9.6640625" style="82" customWidth="1"/>
    <col min="8684" max="8684" width="18.33203125" style="82" customWidth="1"/>
    <col min="8685" max="8685" width="6" style="82" customWidth="1"/>
    <col min="8686" max="8686" width="6.6640625" style="82" customWidth="1"/>
    <col min="8687" max="8687" width="2.6640625" style="82" customWidth="1"/>
    <col min="8688" max="8688" width="13.6640625" style="82" customWidth="1"/>
    <col min="8689" max="8689" width="1.33203125" style="82" customWidth="1"/>
    <col min="8690" max="8690" width="13.6640625" style="82" customWidth="1"/>
    <col min="8691" max="8691" width="1.33203125" style="82" customWidth="1"/>
    <col min="8692" max="8692" width="13.6640625" style="82" customWidth="1"/>
    <col min="8693" max="8693" width="1.33203125" style="82" customWidth="1"/>
    <col min="8694" max="8694" width="13.6640625" style="82" customWidth="1"/>
    <col min="8695" max="8695" width="0.33203125" style="82" customWidth="1"/>
    <col min="8696" max="8936" width="10.6640625" style="82"/>
    <col min="8937" max="8937" width="8.44140625" style="82" customWidth="1"/>
    <col min="8938" max="8939" width="9.6640625" style="82" customWidth="1"/>
    <col min="8940" max="8940" width="18.33203125" style="82" customWidth="1"/>
    <col min="8941" max="8941" width="6" style="82" customWidth="1"/>
    <col min="8942" max="8942" width="6.6640625" style="82" customWidth="1"/>
    <col min="8943" max="8943" width="2.6640625" style="82" customWidth="1"/>
    <col min="8944" max="8944" width="13.6640625" style="82" customWidth="1"/>
    <col min="8945" max="8945" width="1.33203125" style="82" customWidth="1"/>
    <col min="8946" max="8946" width="13.6640625" style="82" customWidth="1"/>
    <col min="8947" max="8947" width="1.33203125" style="82" customWidth="1"/>
    <col min="8948" max="8948" width="13.6640625" style="82" customWidth="1"/>
    <col min="8949" max="8949" width="1.33203125" style="82" customWidth="1"/>
    <col min="8950" max="8950" width="13.6640625" style="82" customWidth="1"/>
    <col min="8951" max="8951" width="0.33203125" style="82" customWidth="1"/>
    <col min="8952" max="9192" width="10.6640625" style="82"/>
    <col min="9193" max="9193" width="8.44140625" style="82" customWidth="1"/>
    <col min="9194" max="9195" width="9.6640625" style="82" customWidth="1"/>
    <col min="9196" max="9196" width="18.33203125" style="82" customWidth="1"/>
    <col min="9197" max="9197" width="6" style="82" customWidth="1"/>
    <col min="9198" max="9198" width="6.6640625" style="82" customWidth="1"/>
    <col min="9199" max="9199" width="2.6640625" style="82" customWidth="1"/>
    <col min="9200" max="9200" width="13.6640625" style="82" customWidth="1"/>
    <col min="9201" max="9201" width="1.33203125" style="82" customWidth="1"/>
    <col min="9202" max="9202" width="13.6640625" style="82" customWidth="1"/>
    <col min="9203" max="9203" width="1.33203125" style="82" customWidth="1"/>
    <col min="9204" max="9204" width="13.6640625" style="82" customWidth="1"/>
    <col min="9205" max="9205" width="1.33203125" style="82" customWidth="1"/>
    <col min="9206" max="9206" width="13.6640625" style="82" customWidth="1"/>
    <col min="9207" max="9207" width="0.33203125" style="82" customWidth="1"/>
    <col min="9208" max="9448" width="10.6640625" style="82"/>
    <col min="9449" max="9449" width="8.44140625" style="82" customWidth="1"/>
    <col min="9450" max="9451" width="9.6640625" style="82" customWidth="1"/>
    <col min="9452" max="9452" width="18.33203125" style="82" customWidth="1"/>
    <col min="9453" max="9453" width="6" style="82" customWidth="1"/>
    <col min="9454" max="9454" width="6.6640625" style="82" customWidth="1"/>
    <col min="9455" max="9455" width="2.6640625" style="82" customWidth="1"/>
    <col min="9456" max="9456" width="13.6640625" style="82" customWidth="1"/>
    <col min="9457" max="9457" width="1.33203125" style="82" customWidth="1"/>
    <col min="9458" max="9458" width="13.6640625" style="82" customWidth="1"/>
    <col min="9459" max="9459" width="1.33203125" style="82" customWidth="1"/>
    <col min="9460" max="9460" width="13.6640625" style="82" customWidth="1"/>
    <col min="9461" max="9461" width="1.33203125" style="82" customWidth="1"/>
    <col min="9462" max="9462" width="13.6640625" style="82" customWidth="1"/>
    <col min="9463" max="9463" width="0.33203125" style="82" customWidth="1"/>
    <col min="9464" max="9704" width="10.6640625" style="82"/>
    <col min="9705" max="9705" width="8.44140625" style="82" customWidth="1"/>
    <col min="9706" max="9707" width="9.6640625" style="82" customWidth="1"/>
    <col min="9708" max="9708" width="18.33203125" style="82" customWidth="1"/>
    <col min="9709" max="9709" width="6" style="82" customWidth="1"/>
    <col min="9710" max="9710" width="6.6640625" style="82" customWidth="1"/>
    <col min="9711" max="9711" width="2.6640625" style="82" customWidth="1"/>
    <col min="9712" max="9712" width="13.6640625" style="82" customWidth="1"/>
    <col min="9713" max="9713" width="1.33203125" style="82" customWidth="1"/>
    <col min="9714" max="9714" width="13.6640625" style="82" customWidth="1"/>
    <col min="9715" max="9715" width="1.33203125" style="82" customWidth="1"/>
    <col min="9716" max="9716" width="13.6640625" style="82" customWidth="1"/>
    <col min="9717" max="9717" width="1.33203125" style="82" customWidth="1"/>
    <col min="9718" max="9718" width="13.6640625" style="82" customWidth="1"/>
    <col min="9719" max="9719" width="0.33203125" style="82" customWidth="1"/>
    <col min="9720" max="9960" width="10.6640625" style="82"/>
    <col min="9961" max="9961" width="8.44140625" style="82" customWidth="1"/>
    <col min="9962" max="9963" width="9.6640625" style="82" customWidth="1"/>
    <col min="9964" max="9964" width="18.33203125" style="82" customWidth="1"/>
    <col min="9965" max="9965" width="6" style="82" customWidth="1"/>
    <col min="9966" max="9966" width="6.6640625" style="82" customWidth="1"/>
    <col min="9967" max="9967" width="2.6640625" style="82" customWidth="1"/>
    <col min="9968" max="9968" width="13.6640625" style="82" customWidth="1"/>
    <col min="9969" max="9969" width="1.33203125" style="82" customWidth="1"/>
    <col min="9970" max="9970" width="13.6640625" style="82" customWidth="1"/>
    <col min="9971" max="9971" width="1.33203125" style="82" customWidth="1"/>
    <col min="9972" max="9972" width="13.6640625" style="82" customWidth="1"/>
    <col min="9973" max="9973" width="1.33203125" style="82" customWidth="1"/>
    <col min="9974" max="9974" width="13.6640625" style="82" customWidth="1"/>
    <col min="9975" max="9975" width="0.33203125" style="82" customWidth="1"/>
    <col min="9976" max="10216" width="10.6640625" style="82"/>
    <col min="10217" max="10217" width="8.44140625" style="82" customWidth="1"/>
    <col min="10218" max="10219" width="9.6640625" style="82" customWidth="1"/>
    <col min="10220" max="10220" width="18.33203125" style="82" customWidth="1"/>
    <col min="10221" max="10221" width="6" style="82" customWidth="1"/>
    <col min="10222" max="10222" width="6.6640625" style="82" customWidth="1"/>
    <col min="10223" max="10223" width="2.6640625" style="82" customWidth="1"/>
    <col min="10224" max="10224" width="13.6640625" style="82" customWidth="1"/>
    <col min="10225" max="10225" width="1.33203125" style="82" customWidth="1"/>
    <col min="10226" max="10226" width="13.6640625" style="82" customWidth="1"/>
    <col min="10227" max="10227" width="1.33203125" style="82" customWidth="1"/>
    <col min="10228" max="10228" width="13.6640625" style="82" customWidth="1"/>
    <col min="10229" max="10229" width="1.33203125" style="82" customWidth="1"/>
    <col min="10230" max="10230" width="13.6640625" style="82" customWidth="1"/>
    <col min="10231" max="10231" width="0.33203125" style="82" customWidth="1"/>
    <col min="10232" max="10472" width="10.6640625" style="82"/>
    <col min="10473" max="10473" width="8.44140625" style="82" customWidth="1"/>
    <col min="10474" max="10475" width="9.6640625" style="82" customWidth="1"/>
    <col min="10476" max="10476" width="18.33203125" style="82" customWidth="1"/>
    <col min="10477" max="10477" width="6" style="82" customWidth="1"/>
    <col min="10478" max="10478" width="6.6640625" style="82" customWidth="1"/>
    <col min="10479" max="10479" width="2.6640625" style="82" customWidth="1"/>
    <col min="10480" max="10480" width="13.6640625" style="82" customWidth="1"/>
    <col min="10481" max="10481" width="1.33203125" style="82" customWidth="1"/>
    <col min="10482" max="10482" width="13.6640625" style="82" customWidth="1"/>
    <col min="10483" max="10483" width="1.33203125" style="82" customWidth="1"/>
    <col min="10484" max="10484" width="13.6640625" style="82" customWidth="1"/>
    <col min="10485" max="10485" width="1.33203125" style="82" customWidth="1"/>
    <col min="10486" max="10486" width="13.6640625" style="82" customWidth="1"/>
    <col min="10487" max="10487" width="0.33203125" style="82" customWidth="1"/>
    <col min="10488" max="10728" width="10.6640625" style="82"/>
    <col min="10729" max="10729" width="8.44140625" style="82" customWidth="1"/>
    <col min="10730" max="10731" width="9.6640625" style="82" customWidth="1"/>
    <col min="10732" max="10732" width="18.33203125" style="82" customWidth="1"/>
    <col min="10733" max="10733" width="6" style="82" customWidth="1"/>
    <col min="10734" max="10734" width="6.6640625" style="82" customWidth="1"/>
    <col min="10735" max="10735" width="2.6640625" style="82" customWidth="1"/>
    <col min="10736" max="10736" width="13.6640625" style="82" customWidth="1"/>
    <col min="10737" max="10737" width="1.33203125" style="82" customWidth="1"/>
    <col min="10738" max="10738" width="13.6640625" style="82" customWidth="1"/>
    <col min="10739" max="10739" width="1.33203125" style="82" customWidth="1"/>
    <col min="10740" max="10740" width="13.6640625" style="82" customWidth="1"/>
    <col min="10741" max="10741" width="1.33203125" style="82" customWidth="1"/>
    <col min="10742" max="10742" width="13.6640625" style="82" customWidth="1"/>
    <col min="10743" max="10743" width="0.33203125" style="82" customWidth="1"/>
    <col min="10744" max="10984" width="10.6640625" style="82"/>
    <col min="10985" max="10985" width="8.44140625" style="82" customWidth="1"/>
    <col min="10986" max="10987" width="9.6640625" style="82" customWidth="1"/>
    <col min="10988" max="10988" width="18.33203125" style="82" customWidth="1"/>
    <col min="10989" max="10989" width="6" style="82" customWidth="1"/>
    <col min="10990" max="10990" width="6.6640625" style="82" customWidth="1"/>
    <col min="10991" max="10991" width="2.6640625" style="82" customWidth="1"/>
    <col min="10992" max="10992" width="13.6640625" style="82" customWidth="1"/>
    <col min="10993" max="10993" width="1.33203125" style="82" customWidth="1"/>
    <col min="10994" max="10994" width="13.6640625" style="82" customWidth="1"/>
    <col min="10995" max="10995" width="1.33203125" style="82" customWidth="1"/>
    <col min="10996" max="10996" width="13.6640625" style="82" customWidth="1"/>
    <col min="10997" max="10997" width="1.33203125" style="82" customWidth="1"/>
    <col min="10998" max="10998" width="13.6640625" style="82" customWidth="1"/>
    <col min="10999" max="10999" width="0.33203125" style="82" customWidth="1"/>
    <col min="11000" max="11240" width="10.6640625" style="82"/>
    <col min="11241" max="11241" width="8.44140625" style="82" customWidth="1"/>
    <col min="11242" max="11243" width="9.6640625" style="82" customWidth="1"/>
    <col min="11244" max="11244" width="18.33203125" style="82" customWidth="1"/>
    <col min="11245" max="11245" width="6" style="82" customWidth="1"/>
    <col min="11246" max="11246" width="6.6640625" style="82" customWidth="1"/>
    <col min="11247" max="11247" width="2.6640625" style="82" customWidth="1"/>
    <col min="11248" max="11248" width="13.6640625" style="82" customWidth="1"/>
    <col min="11249" max="11249" width="1.33203125" style="82" customWidth="1"/>
    <col min="11250" max="11250" width="13.6640625" style="82" customWidth="1"/>
    <col min="11251" max="11251" width="1.33203125" style="82" customWidth="1"/>
    <col min="11252" max="11252" width="13.6640625" style="82" customWidth="1"/>
    <col min="11253" max="11253" width="1.33203125" style="82" customWidth="1"/>
    <col min="11254" max="11254" width="13.6640625" style="82" customWidth="1"/>
    <col min="11255" max="11255" width="0.33203125" style="82" customWidth="1"/>
    <col min="11256" max="11496" width="10.6640625" style="82"/>
    <col min="11497" max="11497" width="8.44140625" style="82" customWidth="1"/>
    <col min="11498" max="11499" width="9.6640625" style="82" customWidth="1"/>
    <col min="11500" max="11500" width="18.33203125" style="82" customWidth="1"/>
    <col min="11501" max="11501" width="6" style="82" customWidth="1"/>
    <col min="11502" max="11502" width="6.6640625" style="82" customWidth="1"/>
    <col min="11503" max="11503" width="2.6640625" style="82" customWidth="1"/>
    <col min="11504" max="11504" width="13.6640625" style="82" customWidth="1"/>
    <col min="11505" max="11505" width="1.33203125" style="82" customWidth="1"/>
    <col min="11506" max="11506" width="13.6640625" style="82" customWidth="1"/>
    <col min="11507" max="11507" width="1.33203125" style="82" customWidth="1"/>
    <col min="11508" max="11508" width="13.6640625" style="82" customWidth="1"/>
    <col min="11509" max="11509" width="1.33203125" style="82" customWidth="1"/>
    <col min="11510" max="11510" width="13.6640625" style="82" customWidth="1"/>
    <col min="11511" max="11511" width="0.33203125" style="82" customWidth="1"/>
    <col min="11512" max="11752" width="10.6640625" style="82"/>
    <col min="11753" max="11753" width="8.44140625" style="82" customWidth="1"/>
    <col min="11754" max="11755" width="9.6640625" style="82" customWidth="1"/>
    <col min="11756" max="11756" width="18.33203125" style="82" customWidth="1"/>
    <col min="11757" max="11757" width="6" style="82" customWidth="1"/>
    <col min="11758" max="11758" width="6.6640625" style="82" customWidth="1"/>
    <col min="11759" max="11759" width="2.6640625" style="82" customWidth="1"/>
    <col min="11760" max="11760" width="13.6640625" style="82" customWidth="1"/>
    <col min="11761" max="11761" width="1.33203125" style="82" customWidth="1"/>
    <col min="11762" max="11762" width="13.6640625" style="82" customWidth="1"/>
    <col min="11763" max="11763" width="1.33203125" style="82" customWidth="1"/>
    <col min="11764" max="11764" width="13.6640625" style="82" customWidth="1"/>
    <col min="11765" max="11765" width="1.33203125" style="82" customWidth="1"/>
    <col min="11766" max="11766" width="13.6640625" style="82" customWidth="1"/>
    <col min="11767" max="11767" width="0.33203125" style="82" customWidth="1"/>
    <col min="11768" max="12008" width="10.6640625" style="82"/>
    <col min="12009" max="12009" width="8.44140625" style="82" customWidth="1"/>
    <col min="12010" max="12011" width="9.6640625" style="82" customWidth="1"/>
    <col min="12012" max="12012" width="18.33203125" style="82" customWidth="1"/>
    <col min="12013" max="12013" width="6" style="82" customWidth="1"/>
    <col min="12014" max="12014" width="6.6640625" style="82" customWidth="1"/>
    <col min="12015" max="12015" width="2.6640625" style="82" customWidth="1"/>
    <col min="12016" max="12016" width="13.6640625" style="82" customWidth="1"/>
    <col min="12017" max="12017" width="1.33203125" style="82" customWidth="1"/>
    <col min="12018" max="12018" width="13.6640625" style="82" customWidth="1"/>
    <col min="12019" max="12019" width="1.33203125" style="82" customWidth="1"/>
    <col min="12020" max="12020" width="13.6640625" style="82" customWidth="1"/>
    <col min="12021" max="12021" width="1.33203125" style="82" customWidth="1"/>
    <col min="12022" max="12022" width="13.6640625" style="82" customWidth="1"/>
    <col min="12023" max="12023" width="0.33203125" style="82" customWidth="1"/>
    <col min="12024" max="12264" width="10.6640625" style="82"/>
    <col min="12265" max="12265" width="8.44140625" style="82" customWidth="1"/>
    <col min="12266" max="12267" width="9.6640625" style="82" customWidth="1"/>
    <col min="12268" max="12268" width="18.33203125" style="82" customWidth="1"/>
    <col min="12269" max="12269" width="6" style="82" customWidth="1"/>
    <col min="12270" max="12270" width="6.6640625" style="82" customWidth="1"/>
    <col min="12271" max="12271" width="2.6640625" style="82" customWidth="1"/>
    <col min="12272" max="12272" width="13.6640625" style="82" customWidth="1"/>
    <col min="12273" max="12273" width="1.33203125" style="82" customWidth="1"/>
    <col min="12274" max="12274" width="13.6640625" style="82" customWidth="1"/>
    <col min="12275" max="12275" width="1.33203125" style="82" customWidth="1"/>
    <col min="12276" max="12276" width="13.6640625" style="82" customWidth="1"/>
    <col min="12277" max="12277" width="1.33203125" style="82" customWidth="1"/>
    <col min="12278" max="12278" width="13.6640625" style="82" customWidth="1"/>
    <col min="12279" max="12279" width="0.33203125" style="82" customWidth="1"/>
    <col min="12280" max="12520" width="10.6640625" style="82"/>
    <col min="12521" max="12521" width="8.44140625" style="82" customWidth="1"/>
    <col min="12522" max="12523" width="9.6640625" style="82" customWidth="1"/>
    <col min="12524" max="12524" width="18.33203125" style="82" customWidth="1"/>
    <col min="12525" max="12525" width="6" style="82" customWidth="1"/>
    <col min="12526" max="12526" width="6.6640625" style="82" customWidth="1"/>
    <col min="12527" max="12527" width="2.6640625" style="82" customWidth="1"/>
    <col min="12528" max="12528" width="13.6640625" style="82" customWidth="1"/>
    <col min="12529" max="12529" width="1.33203125" style="82" customWidth="1"/>
    <col min="12530" max="12530" width="13.6640625" style="82" customWidth="1"/>
    <col min="12531" max="12531" width="1.33203125" style="82" customWidth="1"/>
    <col min="12532" max="12532" width="13.6640625" style="82" customWidth="1"/>
    <col min="12533" max="12533" width="1.33203125" style="82" customWidth="1"/>
    <col min="12534" max="12534" width="13.6640625" style="82" customWidth="1"/>
    <col min="12535" max="12535" width="0.33203125" style="82" customWidth="1"/>
    <col min="12536" max="12776" width="10.6640625" style="82"/>
    <col min="12777" max="12777" width="8.44140625" style="82" customWidth="1"/>
    <col min="12778" max="12779" width="9.6640625" style="82" customWidth="1"/>
    <col min="12780" max="12780" width="18.33203125" style="82" customWidth="1"/>
    <col min="12781" max="12781" width="6" style="82" customWidth="1"/>
    <col min="12782" max="12782" width="6.6640625" style="82" customWidth="1"/>
    <col min="12783" max="12783" width="2.6640625" style="82" customWidth="1"/>
    <col min="12784" max="12784" width="13.6640625" style="82" customWidth="1"/>
    <col min="12785" max="12785" width="1.33203125" style="82" customWidth="1"/>
    <col min="12786" max="12786" width="13.6640625" style="82" customWidth="1"/>
    <col min="12787" max="12787" width="1.33203125" style="82" customWidth="1"/>
    <col min="12788" max="12788" width="13.6640625" style="82" customWidth="1"/>
    <col min="12789" max="12789" width="1.33203125" style="82" customWidth="1"/>
    <col min="12790" max="12790" width="13.6640625" style="82" customWidth="1"/>
    <col min="12791" max="12791" width="0.33203125" style="82" customWidth="1"/>
    <col min="12792" max="13032" width="10.6640625" style="82"/>
    <col min="13033" max="13033" width="8.44140625" style="82" customWidth="1"/>
    <col min="13034" max="13035" width="9.6640625" style="82" customWidth="1"/>
    <col min="13036" max="13036" width="18.33203125" style="82" customWidth="1"/>
    <col min="13037" max="13037" width="6" style="82" customWidth="1"/>
    <col min="13038" max="13038" width="6.6640625" style="82" customWidth="1"/>
    <col min="13039" max="13039" width="2.6640625" style="82" customWidth="1"/>
    <col min="13040" max="13040" width="13.6640625" style="82" customWidth="1"/>
    <col min="13041" max="13041" width="1.33203125" style="82" customWidth="1"/>
    <col min="13042" max="13042" width="13.6640625" style="82" customWidth="1"/>
    <col min="13043" max="13043" width="1.33203125" style="82" customWidth="1"/>
    <col min="13044" max="13044" width="13.6640625" style="82" customWidth="1"/>
    <col min="13045" max="13045" width="1.33203125" style="82" customWidth="1"/>
    <col min="13046" max="13046" width="13.6640625" style="82" customWidth="1"/>
    <col min="13047" max="13047" width="0.33203125" style="82" customWidth="1"/>
    <col min="13048" max="13288" width="10.6640625" style="82"/>
    <col min="13289" max="13289" width="8.44140625" style="82" customWidth="1"/>
    <col min="13290" max="13291" width="9.6640625" style="82" customWidth="1"/>
    <col min="13292" max="13292" width="18.33203125" style="82" customWidth="1"/>
    <col min="13293" max="13293" width="6" style="82" customWidth="1"/>
    <col min="13294" max="13294" width="6.6640625" style="82" customWidth="1"/>
    <col min="13295" max="13295" width="2.6640625" style="82" customWidth="1"/>
    <col min="13296" max="13296" width="13.6640625" style="82" customWidth="1"/>
    <col min="13297" max="13297" width="1.33203125" style="82" customWidth="1"/>
    <col min="13298" max="13298" width="13.6640625" style="82" customWidth="1"/>
    <col min="13299" max="13299" width="1.33203125" style="82" customWidth="1"/>
    <col min="13300" max="13300" width="13.6640625" style="82" customWidth="1"/>
    <col min="13301" max="13301" width="1.33203125" style="82" customWidth="1"/>
    <col min="13302" max="13302" width="13.6640625" style="82" customWidth="1"/>
    <col min="13303" max="13303" width="0.33203125" style="82" customWidth="1"/>
    <col min="13304" max="13544" width="10.6640625" style="82"/>
    <col min="13545" max="13545" width="8.44140625" style="82" customWidth="1"/>
    <col min="13546" max="13547" width="9.6640625" style="82" customWidth="1"/>
    <col min="13548" max="13548" width="18.33203125" style="82" customWidth="1"/>
    <col min="13549" max="13549" width="6" style="82" customWidth="1"/>
    <col min="13550" max="13550" width="6.6640625" style="82" customWidth="1"/>
    <col min="13551" max="13551" width="2.6640625" style="82" customWidth="1"/>
    <col min="13552" max="13552" width="13.6640625" style="82" customWidth="1"/>
    <col min="13553" max="13553" width="1.33203125" style="82" customWidth="1"/>
    <col min="13554" max="13554" width="13.6640625" style="82" customWidth="1"/>
    <col min="13555" max="13555" width="1.33203125" style="82" customWidth="1"/>
    <col min="13556" max="13556" width="13.6640625" style="82" customWidth="1"/>
    <col min="13557" max="13557" width="1.33203125" style="82" customWidth="1"/>
    <col min="13558" max="13558" width="13.6640625" style="82" customWidth="1"/>
    <col min="13559" max="13559" width="0.33203125" style="82" customWidth="1"/>
    <col min="13560" max="13800" width="10.6640625" style="82"/>
    <col min="13801" max="13801" width="8.44140625" style="82" customWidth="1"/>
    <col min="13802" max="13803" width="9.6640625" style="82" customWidth="1"/>
    <col min="13804" max="13804" width="18.33203125" style="82" customWidth="1"/>
    <col min="13805" max="13805" width="6" style="82" customWidth="1"/>
    <col min="13806" max="13806" width="6.6640625" style="82" customWidth="1"/>
    <col min="13807" max="13807" width="2.6640625" style="82" customWidth="1"/>
    <col min="13808" max="13808" width="13.6640625" style="82" customWidth="1"/>
    <col min="13809" max="13809" width="1.33203125" style="82" customWidth="1"/>
    <col min="13810" max="13810" width="13.6640625" style="82" customWidth="1"/>
    <col min="13811" max="13811" width="1.33203125" style="82" customWidth="1"/>
    <col min="13812" max="13812" width="13.6640625" style="82" customWidth="1"/>
    <col min="13813" max="13813" width="1.33203125" style="82" customWidth="1"/>
    <col min="13814" max="13814" width="13.6640625" style="82" customWidth="1"/>
    <col min="13815" max="13815" width="0.33203125" style="82" customWidth="1"/>
    <col min="13816" max="14056" width="10.6640625" style="82"/>
    <col min="14057" max="14057" width="8.44140625" style="82" customWidth="1"/>
    <col min="14058" max="14059" width="9.6640625" style="82" customWidth="1"/>
    <col min="14060" max="14060" width="18.33203125" style="82" customWidth="1"/>
    <col min="14061" max="14061" width="6" style="82" customWidth="1"/>
    <col min="14062" max="14062" width="6.6640625" style="82" customWidth="1"/>
    <col min="14063" max="14063" width="2.6640625" style="82" customWidth="1"/>
    <col min="14064" max="14064" width="13.6640625" style="82" customWidth="1"/>
    <col min="14065" max="14065" width="1.33203125" style="82" customWidth="1"/>
    <col min="14066" max="14066" width="13.6640625" style="82" customWidth="1"/>
    <col min="14067" max="14067" width="1.33203125" style="82" customWidth="1"/>
    <col min="14068" max="14068" width="13.6640625" style="82" customWidth="1"/>
    <col min="14069" max="14069" width="1.33203125" style="82" customWidth="1"/>
    <col min="14070" max="14070" width="13.6640625" style="82" customWidth="1"/>
    <col min="14071" max="14071" width="0.33203125" style="82" customWidth="1"/>
    <col min="14072" max="14312" width="10.6640625" style="82"/>
    <col min="14313" max="14313" width="8.44140625" style="82" customWidth="1"/>
    <col min="14314" max="14315" width="9.6640625" style="82" customWidth="1"/>
    <col min="14316" max="14316" width="18.33203125" style="82" customWidth="1"/>
    <col min="14317" max="14317" width="6" style="82" customWidth="1"/>
    <col min="14318" max="14318" width="6.6640625" style="82" customWidth="1"/>
    <col min="14319" max="14319" width="2.6640625" style="82" customWidth="1"/>
    <col min="14320" max="14320" width="13.6640625" style="82" customWidth="1"/>
    <col min="14321" max="14321" width="1.33203125" style="82" customWidth="1"/>
    <col min="14322" max="14322" width="13.6640625" style="82" customWidth="1"/>
    <col min="14323" max="14323" width="1.33203125" style="82" customWidth="1"/>
    <col min="14324" max="14324" width="13.6640625" style="82" customWidth="1"/>
    <col min="14325" max="14325" width="1.33203125" style="82" customWidth="1"/>
    <col min="14326" max="14326" width="13.6640625" style="82" customWidth="1"/>
    <col min="14327" max="14327" width="0.33203125" style="82" customWidth="1"/>
    <col min="14328" max="14568" width="10.6640625" style="82"/>
    <col min="14569" max="14569" width="8.44140625" style="82" customWidth="1"/>
    <col min="14570" max="14571" width="9.6640625" style="82" customWidth="1"/>
    <col min="14572" max="14572" width="18.33203125" style="82" customWidth="1"/>
    <col min="14573" max="14573" width="6" style="82" customWidth="1"/>
    <col min="14574" max="14574" width="6.6640625" style="82" customWidth="1"/>
    <col min="14575" max="14575" width="2.6640625" style="82" customWidth="1"/>
    <col min="14576" max="14576" width="13.6640625" style="82" customWidth="1"/>
    <col min="14577" max="14577" width="1.33203125" style="82" customWidth="1"/>
    <col min="14578" max="14578" width="13.6640625" style="82" customWidth="1"/>
    <col min="14579" max="14579" width="1.33203125" style="82" customWidth="1"/>
    <col min="14580" max="14580" width="13.6640625" style="82" customWidth="1"/>
    <col min="14581" max="14581" width="1.33203125" style="82" customWidth="1"/>
    <col min="14582" max="14582" width="13.6640625" style="82" customWidth="1"/>
    <col min="14583" max="14583" width="0.33203125" style="82" customWidth="1"/>
    <col min="14584" max="14824" width="10.6640625" style="82"/>
    <col min="14825" max="14825" width="8.44140625" style="82" customWidth="1"/>
    <col min="14826" max="14827" width="9.6640625" style="82" customWidth="1"/>
    <col min="14828" max="14828" width="18.33203125" style="82" customWidth="1"/>
    <col min="14829" max="14829" width="6" style="82" customWidth="1"/>
    <col min="14830" max="14830" width="6.6640625" style="82" customWidth="1"/>
    <col min="14831" max="14831" width="2.6640625" style="82" customWidth="1"/>
    <col min="14832" max="14832" width="13.6640625" style="82" customWidth="1"/>
    <col min="14833" max="14833" width="1.33203125" style="82" customWidth="1"/>
    <col min="14834" max="14834" width="13.6640625" style="82" customWidth="1"/>
    <col min="14835" max="14835" width="1.33203125" style="82" customWidth="1"/>
    <col min="14836" max="14836" width="13.6640625" style="82" customWidth="1"/>
    <col min="14837" max="14837" width="1.33203125" style="82" customWidth="1"/>
    <col min="14838" max="14838" width="13.6640625" style="82" customWidth="1"/>
    <col min="14839" max="14839" width="0.33203125" style="82" customWidth="1"/>
    <col min="14840" max="15080" width="10.6640625" style="82"/>
    <col min="15081" max="15081" width="8.44140625" style="82" customWidth="1"/>
    <col min="15082" max="15083" width="9.6640625" style="82" customWidth="1"/>
    <col min="15084" max="15084" width="18.33203125" style="82" customWidth="1"/>
    <col min="15085" max="15085" width="6" style="82" customWidth="1"/>
    <col min="15086" max="15086" width="6.6640625" style="82" customWidth="1"/>
    <col min="15087" max="15087" width="2.6640625" style="82" customWidth="1"/>
    <col min="15088" max="15088" width="13.6640625" style="82" customWidth="1"/>
    <col min="15089" max="15089" width="1.33203125" style="82" customWidth="1"/>
    <col min="15090" max="15090" width="13.6640625" style="82" customWidth="1"/>
    <col min="15091" max="15091" width="1.33203125" style="82" customWidth="1"/>
    <col min="15092" max="15092" width="13.6640625" style="82" customWidth="1"/>
    <col min="15093" max="15093" width="1.33203125" style="82" customWidth="1"/>
    <col min="15094" max="15094" width="13.6640625" style="82" customWidth="1"/>
    <col min="15095" max="15095" width="0.33203125" style="82" customWidth="1"/>
    <col min="15096" max="16384" width="10.6640625" style="82"/>
  </cols>
  <sheetData>
    <row r="1" spans="1:12" ht="19.5" customHeight="1">
      <c r="A1" s="79" t="str">
        <f>'BS 2-4'!A1</f>
        <v>บริษัท ไอแอนด์ไอ กรุ๊ป จำกัด (มหาชน)</v>
      </c>
      <c r="B1" s="79"/>
      <c r="C1" s="80"/>
      <c r="D1" s="80"/>
      <c r="E1" s="80"/>
      <c r="G1" s="80"/>
      <c r="H1" s="80"/>
      <c r="I1" s="80"/>
      <c r="K1" s="80"/>
    </row>
    <row r="2" spans="1:12" ht="19.5" customHeight="1">
      <c r="A2" s="83" t="s">
        <v>106</v>
      </c>
      <c r="B2" s="83"/>
      <c r="K2" s="82"/>
    </row>
    <row r="3" spans="1:12" ht="19.5" customHeight="1">
      <c r="A3" s="84" t="str">
        <f>'PL 6 (6M)'!A3</f>
        <v>สำหรับงวดหกเดือนสิ้นสุดวันที่ 30 มิถุนายน พ.ศ. 2563</v>
      </c>
      <c r="B3" s="84"/>
      <c r="C3" s="85"/>
      <c r="D3" s="85"/>
      <c r="E3" s="85"/>
      <c r="F3" s="86"/>
      <c r="G3" s="85"/>
      <c r="H3" s="85"/>
      <c r="I3" s="85"/>
      <c r="J3" s="86"/>
      <c r="K3" s="85"/>
      <c r="L3" s="86"/>
    </row>
    <row r="4" spans="1:12" s="88" customFormat="1" ht="19.5" customHeight="1">
      <c r="A4" s="87"/>
      <c r="B4" s="87"/>
      <c r="D4" s="89"/>
      <c r="E4" s="89"/>
      <c r="F4" s="81"/>
      <c r="G4" s="90"/>
      <c r="H4" s="90"/>
      <c r="I4" s="90"/>
      <c r="J4" s="91"/>
      <c r="K4" s="90"/>
      <c r="L4" s="91"/>
    </row>
    <row r="5" spans="1:12" s="88" customFormat="1" ht="19.5" customHeight="1">
      <c r="A5" s="87"/>
      <c r="B5" s="87"/>
      <c r="D5" s="92"/>
      <c r="E5" s="92"/>
      <c r="F5" s="224" t="s">
        <v>54</v>
      </c>
      <c r="G5" s="224"/>
      <c r="H5" s="224"/>
      <c r="I5" s="93"/>
      <c r="J5" s="224" t="s">
        <v>55</v>
      </c>
      <c r="K5" s="224"/>
      <c r="L5" s="224"/>
    </row>
    <row r="6" spans="1:12" s="88" customFormat="1" ht="19.5" customHeight="1">
      <c r="A6" s="87"/>
      <c r="B6" s="87"/>
      <c r="D6" s="92"/>
      <c r="E6" s="92"/>
      <c r="F6" s="92"/>
      <c r="G6" s="92"/>
      <c r="H6" s="94" t="s">
        <v>83</v>
      </c>
      <c r="I6" s="93"/>
      <c r="J6" s="92"/>
      <c r="K6" s="92"/>
      <c r="L6" s="92"/>
    </row>
    <row r="7" spans="1:12" s="88" customFormat="1" ht="19.5" customHeight="1">
      <c r="A7" s="87"/>
      <c r="B7" s="87"/>
      <c r="E7" s="93"/>
      <c r="F7" s="94" t="s">
        <v>111</v>
      </c>
      <c r="G7" s="95"/>
      <c r="H7" s="94" t="s">
        <v>56</v>
      </c>
      <c r="I7" s="95"/>
      <c r="J7" s="94" t="s">
        <v>111</v>
      </c>
      <c r="K7" s="95"/>
      <c r="L7" s="94" t="s">
        <v>56</v>
      </c>
    </row>
    <row r="8" spans="1:12" s="88" customFormat="1" ht="19.5" customHeight="1">
      <c r="A8" s="87"/>
      <c r="B8" s="87"/>
      <c r="D8" s="96" t="s">
        <v>1</v>
      </c>
      <c r="E8" s="93"/>
      <c r="F8" s="97" t="s">
        <v>66</v>
      </c>
      <c r="G8" s="92"/>
      <c r="H8" s="97" t="s">
        <v>66</v>
      </c>
      <c r="I8" s="92"/>
      <c r="J8" s="97" t="s">
        <v>66</v>
      </c>
      <c r="K8" s="98"/>
      <c r="L8" s="97" t="s">
        <v>66</v>
      </c>
    </row>
    <row r="9" spans="1:12" s="88" customFormat="1" ht="6" customHeight="1">
      <c r="A9" s="87"/>
      <c r="B9" s="87"/>
      <c r="D9" s="99"/>
      <c r="E9" s="100"/>
      <c r="F9" s="101"/>
      <c r="G9" s="102"/>
      <c r="H9" s="94"/>
      <c r="I9" s="102"/>
      <c r="J9" s="101"/>
      <c r="L9" s="94"/>
    </row>
    <row r="10" spans="1:12" s="88" customFormat="1" ht="19.5" customHeight="1">
      <c r="A10" s="103" t="s">
        <v>26</v>
      </c>
      <c r="B10" s="103"/>
      <c r="D10" s="104"/>
      <c r="E10" s="104"/>
      <c r="F10" s="105"/>
      <c r="G10" s="106"/>
      <c r="H10" s="81"/>
      <c r="I10" s="106"/>
      <c r="J10" s="107"/>
      <c r="L10" s="81"/>
    </row>
    <row r="11" spans="1:12" s="88" customFormat="1" ht="19.5" customHeight="1">
      <c r="A11" s="87" t="s">
        <v>169</v>
      </c>
      <c r="B11" s="87"/>
      <c r="D11" s="108"/>
      <c r="E11" s="89"/>
      <c r="F11" s="109">
        <v>26002653</v>
      </c>
      <c r="G11" s="110"/>
      <c r="H11" s="81">
        <v>11663858</v>
      </c>
      <c r="I11" s="110"/>
      <c r="J11" s="109">
        <v>11741176</v>
      </c>
      <c r="K11" s="111"/>
      <c r="L11" s="81">
        <v>16756893</v>
      </c>
    </row>
    <row r="12" spans="1:12" s="88" customFormat="1" ht="19.5" customHeight="1">
      <c r="A12" s="87" t="s">
        <v>50</v>
      </c>
      <c r="B12" s="87"/>
      <c r="D12" s="89"/>
      <c r="E12" s="89"/>
      <c r="F12" s="109"/>
      <c r="G12" s="90"/>
      <c r="H12" s="81"/>
      <c r="I12" s="90"/>
      <c r="J12" s="109"/>
      <c r="K12" s="90"/>
      <c r="L12" s="81"/>
    </row>
    <row r="13" spans="1:12" s="88" customFormat="1" ht="19.5" customHeight="1">
      <c r="B13" s="87" t="s">
        <v>80</v>
      </c>
      <c r="C13" s="87"/>
      <c r="D13" s="112" t="s">
        <v>173</v>
      </c>
      <c r="E13" s="89"/>
      <c r="F13" s="109">
        <v>973119</v>
      </c>
      <c r="G13" s="90"/>
      <c r="H13" s="81">
        <v>1269076</v>
      </c>
      <c r="I13" s="90"/>
      <c r="J13" s="113">
        <v>427718</v>
      </c>
      <c r="K13" s="90"/>
      <c r="L13" s="81">
        <v>70170</v>
      </c>
    </row>
    <row r="14" spans="1:12" s="88" customFormat="1" ht="19.5" customHeight="1">
      <c r="B14" s="87" t="s">
        <v>36</v>
      </c>
      <c r="C14" s="87"/>
      <c r="D14" s="89"/>
      <c r="E14" s="89"/>
      <c r="F14" s="109">
        <v>23031</v>
      </c>
      <c r="G14" s="90"/>
      <c r="H14" s="81">
        <v>159027</v>
      </c>
      <c r="I14" s="90"/>
      <c r="J14" s="109">
        <v>23031</v>
      </c>
      <c r="K14" s="90"/>
      <c r="L14" s="81">
        <v>159027</v>
      </c>
    </row>
    <row r="15" spans="1:12" s="88" customFormat="1" ht="19.5" customHeight="1">
      <c r="B15" s="87" t="s">
        <v>152</v>
      </c>
      <c r="C15" s="87"/>
      <c r="D15" s="89"/>
      <c r="E15" s="89"/>
      <c r="F15" s="109">
        <v>-42867</v>
      </c>
      <c r="G15" s="90"/>
      <c r="H15" s="81">
        <v>-38754</v>
      </c>
      <c r="I15" s="90"/>
      <c r="J15" s="109">
        <v>-115992</v>
      </c>
      <c r="K15" s="90"/>
      <c r="L15" s="81">
        <v>-17678</v>
      </c>
    </row>
    <row r="16" spans="1:12" s="88" customFormat="1" ht="19.5" customHeight="1">
      <c r="B16" s="31" t="s">
        <v>157</v>
      </c>
      <c r="C16" s="87"/>
      <c r="D16" s="114"/>
      <c r="E16" s="89"/>
      <c r="F16" s="109">
        <v>0</v>
      </c>
      <c r="G16" s="90"/>
      <c r="H16" s="81">
        <v>0</v>
      </c>
      <c r="I16" s="90"/>
      <c r="J16" s="113">
        <v>0</v>
      </c>
      <c r="K16" s="90"/>
      <c r="L16" s="81">
        <v>-8999730</v>
      </c>
    </row>
    <row r="17" spans="1:12" s="88" customFormat="1" ht="19.5" customHeight="1">
      <c r="B17" s="87" t="s">
        <v>64</v>
      </c>
      <c r="C17" s="87"/>
      <c r="D17" s="115"/>
      <c r="E17" s="89"/>
      <c r="F17" s="109">
        <v>2095904</v>
      </c>
      <c r="G17" s="90"/>
      <c r="H17" s="81">
        <v>2891975</v>
      </c>
      <c r="I17" s="90"/>
      <c r="J17" s="113">
        <v>1019564</v>
      </c>
      <c r="K17" s="90"/>
      <c r="L17" s="81">
        <v>698428</v>
      </c>
    </row>
    <row r="18" spans="1:12" s="88" customFormat="1" ht="19.5" customHeight="1">
      <c r="B18" s="87" t="s">
        <v>189</v>
      </c>
      <c r="C18" s="87"/>
      <c r="D18" s="115"/>
      <c r="E18" s="89"/>
      <c r="F18" s="116">
        <v>-472098</v>
      </c>
      <c r="G18" s="117"/>
      <c r="H18" s="86">
        <v>20005</v>
      </c>
      <c r="I18" s="117"/>
      <c r="J18" s="116">
        <v>-472098</v>
      </c>
      <c r="K18" s="117"/>
      <c r="L18" s="86">
        <v>20005</v>
      </c>
    </row>
    <row r="19" spans="1:12" s="88" customFormat="1" ht="6" customHeight="1">
      <c r="A19" s="87"/>
      <c r="B19" s="87"/>
      <c r="D19" s="89"/>
      <c r="E19" s="89"/>
      <c r="F19" s="113"/>
      <c r="G19" s="117"/>
      <c r="H19" s="91"/>
      <c r="I19" s="117"/>
      <c r="J19" s="113"/>
      <c r="K19" s="117"/>
      <c r="L19" s="91"/>
    </row>
    <row r="20" spans="1:12" s="88" customFormat="1" ht="19.5" customHeight="1">
      <c r="A20" s="87" t="s">
        <v>145</v>
      </c>
      <c r="B20" s="87"/>
      <c r="D20" s="89"/>
      <c r="E20" s="89"/>
      <c r="F20" s="109"/>
      <c r="G20" s="90"/>
      <c r="H20" s="81"/>
      <c r="I20" s="90"/>
      <c r="J20" s="109"/>
      <c r="K20" s="90"/>
      <c r="L20" s="81"/>
    </row>
    <row r="21" spans="1:12" s="88" customFormat="1" ht="19.5" customHeight="1">
      <c r="A21" s="87"/>
      <c r="B21" s="87" t="s">
        <v>146</v>
      </c>
      <c r="D21" s="89"/>
      <c r="E21" s="89"/>
      <c r="F21" s="109">
        <f>SUM(F11:F18)</f>
        <v>28579742</v>
      </c>
      <c r="G21" s="90"/>
      <c r="H21" s="81">
        <f>SUM(H11:H18)</f>
        <v>15965187</v>
      </c>
      <c r="I21" s="90"/>
      <c r="J21" s="109">
        <f>SUM(J11:J18)</f>
        <v>12623399</v>
      </c>
      <c r="K21" s="90"/>
      <c r="L21" s="81">
        <f>SUM(L11:L18)</f>
        <v>8687115</v>
      </c>
    </row>
    <row r="22" spans="1:12" s="88" customFormat="1" ht="19.5" customHeight="1">
      <c r="A22" s="87" t="s">
        <v>172</v>
      </c>
      <c r="B22" s="87"/>
      <c r="D22" s="89"/>
      <c r="E22" s="89"/>
      <c r="F22" s="109"/>
      <c r="G22" s="90"/>
      <c r="H22" s="81"/>
      <c r="I22" s="90"/>
      <c r="J22" s="109"/>
      <c r="K22" s="90"/>
      <c r="L22" s="81"/>
    </row>
    <row r="23" spans="1:12" s="88" customFormat="1" ht="19.5" customHeight="1">
      <c r="A23" s="87"/>
      <c r="B23" s="118" t="s">
        <v>65</v>
      </c>
      <c r="D23" s="89"/>
      <c r="E23" s="89"/>
      <c r="F23" s="113">
        <v>39255113</v>
      </c>
      <c r="G23" s="90"/>
      <c r="H23" s="81">
        <v>6280735</v>
      </c>
      <c r="I23" s="90"/>
      <c r="J23" s="113">
        <v>8106531</v>
      </c>
      <c r="K23" s="90"/>
      <c r="L23" s="81">
        <v>-1311926</v>
      </c>
    </row>
    <row r="24" spans="1:12" s="88" customFormat="1" ht="19.5" customHeight="1">
      <c r="A24" s="87"/>
      <c r="B24" s="118" t="s">
        <v>153</v>
      </c>
      <c r="D24" s="89"/>
      <c r="E24" s="89"/>
      <c r="F24" s="113">
        <v>-7219177</v>
      </c>
      <c r="G24" s="90"/>
      <c r="H24" s="81">
        <v>-7989697</v>
      </c>
      <c r="I24" s="90"/>
      <c r="J24" s="113">
        <v>-6641177</v>
      </c>
      <c r="K24" s="90"/>
      <c r="L24" s="81">
        <v>1049167</v>
      </c>
    </row>
    <row r="25" spans="1:12" s="88" customFormat="1" ht="19.5" customHeight="1">
      <c r="A25" s="87"/>
      <c r="B25" s="118" t="s">
        <v>154</v>
      </c>
      <c r="D25" s="89"/>
      <c r="E25" s="89"/>
      <c r="F25" s="113"/>
      <c r="G25" s="90"/>
      <c r="H25" s="81"/>
      <c r="I25" s="90"/>
      <c r="J25" s="113"/>
      <c r="K25" s="90"/>
      <c r="L25" s="81"/>
    </row>
    <row r="26" spans="1:12" s="88" customFormat="1" ht="19.5" customHeight="1">
      <c r="A26" s="87"/>
      <c r="B26" s="118"/>
      <c r="C26" s="88" t="s">
        <v>155</v>
      </c>
      <c r="D26" s="89"/>
      <c r="E26" s="89"/>
      <c r="F26" s="113">
        <v>-59336791</v>
      </c>
      <c r="G26" s="90"/>
      <c r="H26" s="81">
        <v>-26987509</v>
      </c>
      <c r="I26" s="90"/>
      <c r="J26" s="113">
        <v>-66074271</v>
      </c>
      <c r="K26" s="90"/>
      <c r="L26" s="81">
        <v>-25086817</v>
      </c>
    </row>
    <row r="27" spans="1:12" s="88" customFormat="1" ht="19.5" customHeight="1">
      <c r="A27" s="87"/>
      <c r="B27" s="118" t="s">
        <v>5</v>
      </c>
      <c r="D27" s="89"/>
      <c r="E27" s="89"/>
      <c r="F27" s="113">
        <v>-4201431</v>
      </c>
      <c r="G27" s="90"/>
      <c r="H27" s="81">
        <v>-5882655</v>
      </c>
      <c r="I27" s="90"/>
      <c r="J27" s="113">
        <v>-5459700</v>
      </c>
      <c r="K27" s="90"/>
      <c r="L27" s="81">
        <v>-13949223</v>
      </c>
    </row>
    <row r="28" spans="1:12" s="88" customFormat="1" ht="19.5" customHeight="1">
      <c r="A28" s="87"/>
      <c r="B28" s="118" t="s">
        <v>8</v>
      </c>
      <c r="D28" s="89"/>
      <c r="E28" s="89"/>
      <c r="F28" s="113">
        <v>3573576</v>
      </c>
      <c r="G28" s="90"/>
      <c r="H28" s="81">
        <v>4075721</v>
      </c>
      <c r="I28" s="90"/>
      <c r="J28" s="113">
        <v>-98440</v>
      </c>
      <c r="K28" s="90"/>
      <c r="L28" s="81">
        <v>10375050</v>
      </c>
    </row>
    <row r="29" spans="1:12" s="88" customFormat="1" ht="19.5" customHeight="1">
      <c r="A29" s="87"/>
      <c r="B29" s="118" t="s">
        <v>12</v>
      </c>
      <c r="D29" s="89"/>
      <c r="E29" s="89"/>
      <c r="F29" s="113">
        <v>-19280915</v>
      </c>
      <c r="G29" s="90"/>
      <c r="H29" s="81">
        <v>-10896</v>
      </c>
      <c r="I29" s="90"/>
      <c r="J29" s="113">
        <v>15089824</v>
      </c>
      <c r="K29" s="90"/>
      <c r="L29" s="81">
        <v>-2622685</v>
      </c>
    </row>
    <row r="30" spans="1:12" s="88" customFormat="1" ht="19.5" customHeight="1">
      <c r="A30" s="87"/>
      <c r="B30" s="118" t="s">
        <v>68</v>
      </c>
      <c r="D30" s="89"/>
      <c r="E30" s="89"/>
      <c r="F30" s="113">
        <v>72269416</v>
      </c>
      <c r="G30" s="90"/>
      <c r="H30" s="81">
        <v>33110582</v>
      </c>
      <c r="I30" s="90"/>
      <c r="J30" s="113">
        <v>68032802</v>
      </c>
      <c r="K30" s="90"/>
      <c r="L30" s="81">
        <v>33694056</v>
      </c>
    </row>
    <row r="31" spans="1:12" s="88" customFormat="1" ht="19.5" customHeight="1">
      <c r="A31" s="87"/>
      <c r="B31" s="118" t="s">
        <v>13</v>
      </c>
      <c r="D31" s="89"/>
      <c r="E31" s="89"/>
      <c r="F31" s="113">
        <v>-6344258</v>
      </c>
      <c r="G31" s="117"/>
      <c r="H31" s="91">
        <v>-1818172</v>
      </c>
      <c r="I31" s="117"/>
      <c r="J31" s="113">
        <v>-3044872</v>
      </c>
      <c r="K31" s="117"/>
      <c r="L31" s="91">
        <v>-1257871</v>
      </c>
    </row>
    <row r="32" spans="1:12" s="88" customFormat="1" ht="19.5" customHeight="1">
      <c r="A32" s="87"/>
      <c r="B32" s="118" t="s">
        <v>33</v>
      </c>
      <c r="D32" s="89"/>
      <c r="E32" s="89"/>
      <c r="F32" s="116">
        <v>0</v>
      </c>
      <c r="G32" s="90"/>
      <c r="H32" s="86">
        <v>-7480</v>
      </c>
      <c r="I32" s="90"/>
      <c r="J32" s="116">
        <v>0</v>
      </c>
      <c r="K32" s="117"/>
      <c r="L32" s="86">
        <v>0</v>
      </c>
    </row>
    <row r="33" spans="1:12" s="88" customFormat="1" ht="8.1" customHeight="1">
      <c r="A33" s="87"/>
      <c r="B33" s="87"/>
      <c r="D33" s="89"/>
      <c r="E33" s="89"/>
      <c r="F33" s="113"/>
      <c r="G33" s="117"/>
      <c r="H33" s="91"/>
      <c r="I33" s="117"/>
      <c r="J33" s="113"/>
      <c r="K33" s="117"/>
      <c r="L33" s="91"/>
    </row>
    <row r="34" spans="1:12" s="88" customFormat="1" ht="19.5" customHeight="1">
      <c r="A34" s="87" t="s">
        <v>102</v>
      </c>
      <c r="B34" s="87"/>
      <c r="D34" s="89"/>
      <c r="E34" s="89"/>
      <c r="F34" s="109">
        <f>SUM(F20:F33)</f>
        <v>47295275</v>
      </c>
      <c r="G34" s="90"/>
      <c r="H34" s="81">
        <f>SUM(H20:H33)</f>
        <v>16735816</v>
      </c>
      <c r="I34" s="90"/>
      <c r="J34" s="109">
        <f>SUM(J20:J33)</f>
        <v>22534096</v>
      </c>
      <c r="K34" s="117"/>
      <c r="L34" s="81">
        <f>SUM(L20:L33)</f>
        <v>9576866</v>
      </c>
    </row>
    <row r="35" spans="1:12" s="88" customFormat="1" ht="19.5" customHeight="1">
      <c r="A35" s="87"/>
      <c r="B35" s="87" t="s">
        <v>156</v>
      </c>
      <c r="D35" s="89"/>
      <c r="E35" s="89"/>
      <c r="F35" s="109">
        <v>48655</v>
      </c>
      <c r="G35" s="90"/>
      <c r="H35" s="81">
        <v>33105</v>
      </c>
      <c r="I35" s="90"/>
      <c r="J35" s="109">
        <v>78163</v>
      </c>
      <c r="K35" s="117"/>
      <c r="L35" s="81">
        <v>14803</v>
      </c>
    </row>
    <row r="36" spans="1:12" s="88" customFormat="1" ht="19.5" customHeight="1">
      <c r="B36" s="87" t="s">
        <v>72</v>
      </c>
      <c r="D36" s="89"/>
      <c r="E36" s="89"/>
      <c r="F36" s="116">
        <v>-5105306</v>
      </c>
      <c r="G36" s="117"/>
      <c r="H36" s="86">
        <v>-4219845</v>
      </c>
      <c r="I36" s="117"/>
      <c r="J36" s="116">
        <v>-2619450</v>
      </c>
      <c r="K36" s="117"/>
      <c r="L36" s="86">
        <v>-1760976</v>
      </c>
    </row>
    <row r="37" spans="1:12" s="88" customFormat="1" ht="6" customHeight="1">
      <c r="A37" s="87"/>
      <c r="B37" s="87"/>
      <c r="D37" s="89"/>
      <c r="E37" s="89"/>
      <c r="F37" s="113"/>
      <c r="G37" s="117"/>
      <c r="H37" s="91"/>
      <c r="I37" s="117"/>
      <c r="J37" s="113"/>
      <c r="K37" s="117"/>
      <c r="L37" s="91"/>
    </row>
    <row r="38" spans="1:12" s="88" customFormat="1" ht="19.5" customHeight="1">
      <c r="A38" s="103" t="s">
        <v>103</v>
      </c>
      <c r="B38" s="103"/>
      <c r="D38" s="89"/>
      <c r="E38" s="89"/>
      <c r="F38" s="116">
        <f>SUM(F34:F37)</f>
        <v>42238624</v>
      </c>
      <c r="G38" s="90"/>
      <c r="H38" s="86">
        <f>SUM(H34:H37)</f>
        <v>12549076</v>
      </c>
      <c r="I38" s="90"/>
      <c r="J38" s="116">
        <f>SUM(J34:J37)</f>
        <v>19992809</v>
      </c>
      <c r="K38" s="117"/>
      <c r="L38" s="86">
        <f>SUM(L34:L37)</f>
        <v>7830693</v>
      </c>
    </row>
    <row r="39" spans="1:12" s="88" customFormat="1" ht="10.5" customHeight="1">
      <c r="A39" s="103"/>
      <c r="B39" s="103"/>
      <c r="D39" s="89"/>
      <c r="E39" s="89"/>
      <c r="F39" s="113"/>
      <c r="G39" s="90"/>
      <c r="H39" s="91"/>
      <c r="I39" s="90"/>
      <c r="J39" s="113"/>
      <c r="K39" s="117"/>
      <c r="L39" s="91"/>
    </row>
    <row r="40" spans="1:12" s="88" customFormat="1" ht="19.5" customHeight="1">
      <c r="A40" s="103" t="s">
        <v>27</v>
      </c>
      <c r="B40" s="103"/>
      <c r="F40" s="109"/>
      <c r="G40" s="106"/>
      <c r="H40" s="81"/>
      <c r="I40" s="106"/>
      <c r="J40" s="109"/>
      <c r="L40" s="81"/>
    </row>
    <row r="41" spans="1:12" s="88" customFormat="1" ht="19.5" customHeight="1">
      <c r="A41" s="87" t="s">
        <v>86</v>
      </c>
      <c r="B41" s="87"/>
      <c r="D41" s="119"/>
      <c r="F41" s="113">
        <v>0</v>
      </c>
      <c r="G41" s="120"/>
      <c r="H41" s="91">
        <v>8541997</v>
      </c>
      <c r="I41" s="120"/>
      <c r="J41" s="113">
        <v>0</v>
      </c>
      <c r="K41" s="121"/>
      <c r="L41" s="91">
        <v>300</v>
      </c>
    </row>
    <row r="42" spans="1:12" s="88" customFormat="1" ht="19.5" customHeight="1">
      <c r="A42" s="87" t="s">
        <v>157</v>
      </c>
      <c r="B42" s="87"/>
      <c r="D42" s="119" t="s">
        <v>179</v>
      </c>
      <c r="F42" s="113">
        <v>0</v>
      </c>
      <c r="G42" s="120"/>
      <c r="H42" s="91">
        <v>0</v>
      </c>
      <c r="I42" s="120"/>
      <c r="J42" s="113">
        <v>22999310</v>
      </c>
      <c r="K42" s="121"/>
      <c r="L42" s="91">
        <v>0</v>
      </c>
    </row>
    <row r="43" spans="1:12" s="88" customFormat="1" ht="19.5" customHeight="1">
      <c r="A43" s="87" t="s">
        <v>181</v>
      </c>
      <c r="B43" s="87"/>
      <c r="D43" s="219">
        <v>22.3</v>
      </c>
      <c r="F43" s="113">
        <v>0</v>
      </c>
      <c r="G43" s="120"/>
      <c r="H43" s="91">
        <v>0</v>
      </c>
      <c r="I43" s="120"/>
      <c r="J43" s="113">
        <v>11000000</v>
      </c>
      <c r="K43" s="121"/>
      <c r="L43" s="91">
        <v>0</v>
      </c>
    </row>
    <row r="44" spans="1:12" s="88" customFormat="1" ht="19.5" customHeight="1">
      <c r="A44" s="87" t="s">
        <v>182</v>
      </c>
      <c r="B44" s="87"/>
      <c r="D44" s="219">
        <v>22.3</v>
      </c>
      <c r="F44" s="113">
        <v>0</v>
      </c>
      <c r="G44" s="120"/>
      <c r="H44" s="91">
        <v>0</v>
      </c>
      <c r="I44" s="120"/>
      <c r="J44" s="113">
        <v>-12500000</v>
      </c>
      <c r="K44" s="121"/>
      <c r="L44" s="91">
        <v>0</v>
      </c>
    </row>
    <row r="45" spans="1:12" s="88" customFormat="1" ht="19.5" customHeight="1">
      <c r="A45" s="87" t="s">
        <v>174</v>
      </c>
      <c r="B45" s="87"/>
      <c r="D45" s="122">
        <v>14</v>
      </c>
      <c r="F45" s="116">
        <v>-427473</v>
      </c>
      <c r="G45" s="120"/>
      <c r="H45" s="86">
        <v>-42717</v>
      </c>
      <c r="I45" s="120"/>
      <c r="J45" s="116">
        <v>-427473</v>
      </c>
      <c r="K45" s="121"/>
      <c r="L45" s="86">
        <v>-42717</v>
      </c>
    </row>
    <row r="46" spans="1:12" s="88" customFormat="1" ht="6" customHeight="1">
      <c r="A46" s="87"/>
      <c r="B46" s="87"/>
      <c r="D46" s="115"/>
      <c r="E46" s="89"/>
      <c r="F46" s="113"/>
      <c r="G46" s="117"/>
      <c r="H46" s="91"/>
      <c r="I46" s="117"/>
      <c r="J46" s="113"/>
      <c r="K46" s="117"/>
      <c r="L46" s="91"/>
    </row>
    <row r="47" spans="1:12" s="88" customFormat="1" ht="19.5" customHeight="1">
      <c r="A47" s="103" t="s">
        <v>183</v>
      </c>
      <c r="B47" s="103"/>
      <c r="D47" s="115"/>
      <c r="E47" s="123"/>
      <c r="F47" s="116">
        <f>SUM(F41:F45)</f>
        <v>-427473</v>
      </c>
      <c r="G47" s="121"/>
      <c r="H47" s="86">
        <f>SUM(H41:H45)</f>
        <v>8499280</v>
      </c>
      <c r="I47" s="121"/>
      <c r="J47" s="116">
        <f>SUM(J41:J45)</f>
        <v>21071837</v>
      </c>
      <c r="K47" s="121"/>
      <c r="L47" s="86">
        <f>SUM(L41:L45)</f>
        <v>-42417</v>
      </c>
    </row>
    <row r="48" spans="1:12" s="88" customFormat="1" ht="19.5" customHeight="1">
      <c r="A48" s="103"/>
      <c r="B48" s="103"/>
      <c r="D48" s="89"/>
      <c r="E48" s="89"/>
      <c r="F48" s="91"/>
      <c r="G48" s="90"/>
      <c r="H48" s="90"/>
      <c r="I48" s="90"/>
      <c r="J48" s="91"/>
      <c r="K48" s="117"/>
      <c r="L48" s="91"/>
    </row>
    <row r="49" spans="1:12" s="88" customFormat="1" ht="21.9" customHeight="1">
      <c r="A49" s="85" t="s">
        <v>60</v>
      </c>
      <c r="B49" s="85"/>
      <c r="C49" s="124"/>
      <c r="D49" s="124"/>
      <c r="E49" s="124"/>
      <c r="F49" s="86"/>
      <c r="G49" s="125"/>
      <c r="H49" s="125"/>
      <c r="I49" s="125"/>
      <c r="J49" s="86"/>
      <c r="K49" s="124"/>
      <c r="L49" s="86"/>
    </row>
    <row r="50" spans="1:12" ht="19.5" customHeight="1">
      <c r="A50" s="98" t="str">
        <f>'CF 9-10'!A1</f>
        <v>บริษัท ไอแอนด์ไอ กรุ๊ป จำกัด (มหาชน)</v>
      </c>
      <c r="B50" s="98"/>
      <c r="K50" s="82"/>
    </row>
    <row r="51" spans="1:12" ht="19.5" customHeight="1">
      <c r="A51" s="83" t="s">
        <v>106</v>
      </c>
      <c r="B51" s="83"/>
      <c r="K51" s="82"/>
    </row>
    <row r="52" spans="1:12" ht="19.5" customHeight="1">
      <c r="A52" s="84" t="str">
        <f>A3</f>
        <v>สำหรับงวดหกเดือนสิ้นสุดวันที่ 30 มิถุนายน พ.ศ. 2563</v>
      </c>
      <c r="B52" s="126"/>
      <c r="C52" s="85"/>
      <c r="D52" s="85"/>
      <c r="E52" s="85"/>
      <c r="F52" s="86"/>
      <c r="G52" s="85"/>
      <c r="H52" s="85"/>
      <c r="I52" s="85"/>
      <c r="J52" s="86"/>
      <c r="K52" s="85"/>
      <c r="L52" s="86"/>
    </row>
    <row r="53" spans="1:12" s="88" customFormat="1" ht="19.5" customHeight="1">
      <c r="A53" s="87"/>
      <c r="B53" s="87"/>
      <c r="F53" s="91"/>
      <c r="G53" s="120"/>
      <c r="H53" s="120"/>
      <c r="I53" s="120"/>
      <c r="J53" s="91"/>
      <c r="K53" s="121"/>
      <c r="L53" s="91"/>
    </row>
    <row r="54" spans="1:12" s="88" customFormat="1" ht="19.5" customHeight="1">
      <c r="A54" s="87"/>
      <c r="B54" s="87"/>
      <c r="D54" s="92"/>
      <c r="E54" s="92"/>
      <c r="F54" s="224" t="s">
        <v>54</v>
      </c>
      <c r="G54" s="224"/>
      <c r="H54" s="224"/>
      <c r="I54" s="93"/>
      <c r="J54" s="224" t="s">
        <v>55</v>
      </c>
      <c r="K54" s="224"/>
      <c r="L54" s="224"/>
    </row>
    <row r="55" spans="1:12" s="88" customFormat="1" ht="19.5" customHeight="1">
      <c r="A55" s="87"/>
      <c r="B55" s="87"/>
      <c r="D55" s="92"/>
      <c r="E55" s="92"/>
      <c r="F55" s="92"/>
      <c r="G55" s="92"/>
      <c r="H55" s="94" t="s">
        <v>83</v>
      </c>
      <c r="I55" s="93"/>
      <c r="J55" s="92"/>
      <c r="K55" s="92"/>
      <c r="L55" s="92"/>
    </row>
    <row r="56" spans="1:12" s="88" customFormat="1" ht="19.5" customHeight="1">
      <c r="A56" s="87"/>
      <c r="B56" s="87"/>
      <c r="E56" s="93"/>
      <c r="F56" s="94" t="s">
        <v>111</v>
      </c>
      <c r="G56" s="95"/>
      <c r="H56" s="94" t="s">
        <v>56</v>
      </c>
      <c r="I56" s="95"/>
      <c r="J56" s="94" t="s">
        <v>111</v>
      </c>
      <c r="K56" s="95"/>
      <c r="L56" s="94" t="s">
        <v>56</v>
      </c>
    </row>
    <row r="57" spans="1:12" s="88" customFormat="1" ht="19.5" customHeight="1">
      <c r="A57" s="87"/>
      <c r="B57" s="87"/>
      <c r="D57" s="96" t="s">
        <v>1</v>
      </c>
      <c r="E57" s="93"/>
      <c r="F57" s="97" t="s">
        <v>66</v>
      </c>
      <c r="G57" s="92"/>
      <c r="H57" s="97" t="s">
        <v>66</v>
      </c>
      <c r="I57" s="92"/>
      <c r="J57" s="97" t="s">
        <v>66</v>
      </c>
      <c r="K57" s="98"/>
      <c r="L57" s="97" t="s">
        <v>66</v>
      </c>
    </row>
    <row r="58" spans="1:12" s="88" customFormat="1" ht="8.1" customHeight="1">
      <c r="A58" s="87"/>
      <c r="B58" s="87"/>
      <c r="E58" s="123"/>
      <c r="F58" s="109"/>
      <c r="G58" s="121"/>
      <c r="H58" s="81"/>
      <c r="I58" s="121"/>
      <c r="J58" s="109"/>
      <c r="K58" s="121"/>
      <c r="L58" s="81"/>
    </row>
    <row r="59" spans="1:12" s="88" customFormat="1" ht="19.5" customHeight="1">
      <c r="A59" s="103" t="s">
        <v>28</v>
      </c>
      <c r="B59" s="103"/>
      <c r="D59" s="115"/>
      <c r="E59" s="123"/>
      <c r="F59" s="109"/>
      <c r="G59" s="121"/>
      <c r="H59" s="81"/>
      <c r="I59" s="121"/>
      <c r="J59" s="109"/>
      <c r="K59" s="121"/>
      <c r="L59" s="81"/>
    </row>
    <row r="60" spans="1:12" s="88" customFormat="1" ht="19.5" customHeight="1">
      <c r="A60" s="87" t="s">
        <v>186</v>
      </c>
      <c r="B60" s="87"/>
      <c r="D60" s="115"/>
      <c r="E60" s="123"/>
      <c r="F60" s="113">
        <v>0</v>
      </c>
      <c r="G60" s="121"/>
      <c r="H60" s="81">
        <v>14000000</v>
      </c>
      <c r="I60" s="121"/>
      <c r="J60" s="113">
        <v>0</v>
      </c>
      <c r="K60" s="121"/>
      <c r="L60" s="81">
        <v>14000000</v>
      </c>
    </row>
    <row r="61" spans="1:12" s="88" customFormat="1" ht="19.5" customHeight="1">
      <c r="A61" s="87" t="s">
        <v>185</v>
      </c>
      <c r="B61" s="87"/>
      <c r="D61" s="115"/>
      <c r="E61" s="123"/>
      <c r="F61" s="113">
        <v>0</v>
      </c>
      <c r="G61" s="121"/>
      <c r="H61" s="81">
        <v>-26000000</v>
      </c>
      <c r="I61" s="121"/>
      <c r="J61" s="113">
        <v>0</v>
      </c>
      <c r="K61" s="121"/>
      <c r="L61" s="81">
        <v>-26000000</v>
      </c>
    </row>
    <row r="62" spans="1:12" s="88" customFormat="1" ht="19.5" customHeight="1">
      <c r="A62" s="87" t="s">
        <v>184</v>
      </c>
      <c r="B62" s="87"/>
      <c r="D62" s="115"/>
      <c r="E62" s="123"/>
      <c r="F62" s="113">
        <v>0</v>
      </c>
      <c r="G62" s="121"/>
      <c r="H62" s="81">
        <v>3922000</v>
      </c>
      <c r="I62" s="121"/>
      <c r="J62" s="113">
        <v>0</v>
      </c>
      <c r="K62" s="121"/>
      <c r="L62" s="81">
        <v>3922000</v>
      </c>
    </row>
    <row r="63" spans="1:12" s="88" customFormat="1" ht="19.5" customHeight="1">
      <c r="A63" s="87" t="s">
        <v>158</v>
      </c>
      <c r="B63" s="87"/>
      <c r="D63" s="115"/>
      <c r="E63" s="123"/>
      <c r="F63" s="113">
        <v>-274125</v>
      </c>
      <c r="G63" s="121"/>
      <c r="H63" s="204">
        <v>0</v>
      </c>
      <c r="I63" s="121"/>
      <c r="J63" s="113">
        <v>-274125</v>
      </c>
      <c r="K63" s="121"/>
      <c r="L63" s="81">
        <v>0</v>
      </c>
    </row>
    <row r="64" spans="1:12" s="88" customFormat="1" ht="19.5" customHeight="1">
      <c r="A64" s="87" t="s">
        <v>159</v>
      </c>
      <c r="B64" s="87"/>
      <c r="D64" s="115">
        <v>20</v>
      </c>
      <c r="E64" s="123"/>
      <c r="F64" s="113">
        <v>-33000000</v>
      </c>
      <c r="G64" s="121"/>
      <c r="H64" s="204">
        <v>0</v>
      </c>
      <c r="I64" s="121"/>
      <c r="J64" s="113">
        <v>-33000000</v>
      </c>
      <c r="K64" s="121"/>
      <c r="L64" s="81">
        <v>0</v>
      </c>
    </row>
    <row r="65" spans="1:12" s="88" customFormat="1" ht="19.5" customHeight="1">
      <c r="A65" s="87" t="s">
        <v>160</v>
      </c>
      <c r="B65" s="87"/>
      <c r="D65" s="115"/>
      <c r="E65" s="123"/>
      <c r="F65" s="113"/>
      <c r="G65" s="121"/>
      <c r="H65" s="204"/>
      <c r="I65" s="121"/>
      <c r="J65" s="113"/>
      <c r="K65" s="121"/>
      <c r="L65" s="81"/>
    </row>
    <row r="66" spans="1:12" s="88" customFormat="1" ht="19.5" customHeight="1">
      <c r="A66" s="87"/>
      <c r="B66" s="87" t="s">
        <v>161</v>
      </c>
      <c r="D66" s="115"/>
      <c r="E66" s="123"/>
      <c r="F66" s="113">
        <v>-690</v>
      </c>
      <c r="G66" s="121"/>
      <c r="H66" s="204">
        <v>0</v>
      </c>
      <c r="I66" s="121"/>
      <c r="J66" s="113">
        <v>0</v>
      </c>
      <c r="K66" s="121"/>
      <c r="L66" s="81">
        <v>0</v>
      </c>
    </row>
    <row r="67" spans="1:12" s="88" customFormat="1" ht="19.5" customHeight="1">
      <c r="A67" s="87" t="s">
        <v>73</v>
      </c>
      <c r="B67" s="87"/>
      <c r="D67" s="115"/>
      <c r="E67" s="123"/>
      <c r="F67" s="116">
        <v>-23032</v>
      </c>
      <c r="G67" s="121"/>
      <c r="H67" s="86">
        <v>-169568</v>
      </c>
      <c r="I67" s="121"/>
      <c r="J67" s="116">
        <v>-23032</v>
      </c>
      <c r="K67" s="121"/>
      <c r="L67" s="86">
        <v>-169568</v>
      </c>
    </row>
    <row r="68" spans="1:12" s="88" customFormat="1" ht="8.1" customHeight="1">
      <c r="A68" s="87"/>
      <c r="B68" s="87"/>
      <c r="D68" s="115"/>
      <c r="E68" s="89"/>
      <c r="F68" s="113"/>
      <c r="G68" s="117"/>
      <c r="H68" s="91"/>
      <c r="I68" s="117"/>
      <c r="J68" s="113"/>
      <c r="K68" s="117"/>
      <c r="L68" s="91"/>
    </row>
    <row r="69" spans="1:12" s="88" customFormat="1" ht="19.5" customHeight="1">
      <c r="A69" s="103" t="s">
        <v>109</v>
      </c>
      <c r="B69" s="103"/>
      <c r="D69" s="115"/>
      <c r="E69" s="89"/>
      <c r="F69" s="116">
        <f>SUM(F60:F67)</f>
        <v>-33297847</v>
      </c>
      <c r="G69" s="121"/>
      <c r="H69" s="86">
        <f>SUM(H60:H67)</f>
        <v>-8247568</v>
      </c>
      <c r="I69" s="121"/>
      <c r="J69" s="116">
        <f>SUM(J60:J67)</f>
        <v>-33297157</v>
      </c>
      <c r="K69" s="121"/>
      <c r="L69" s="86">
        <f>SUM(L60:L67)</f>
        <v>-8247568</v>
      </c>
    </row>
    <row r="70" spans="1:12" s="88" customFormat="1" ht="19.5" customHeight="1">
      <c r="A70" s="87"/>
      <c r="B70" s="87"/>
      <c r="D70" s="115"/>
      <c r="E70" s="89"/>
      <c r="F70" s="113"/>
      <c r="G70" s="117"/>
      <c r="H70" s="91"/>
      <c r="I70" s="117"/>
      <c r="J70" s="113"/>
      <c r="K70" s="117"/>
      <c r="L70" s="91"/>
    </row>
    <row r="71" spans="1:12" s="88" customFormat="1" ht="19.5" customHeight="1">
      <c r="A71" s="103" t="s">
        <v>187</v>
      </c>
      <c r="B71" s="87"/>
      <c r="D71" s="115"/>
      <c r="E71" s="123"/>
      <c r="F71" s="113">
        <f>F69+F47+F38</f>
        <v>8513304</v>
      </c>
      <c r="G71" s="121"/>
      <c r="H71" s="91">
        <f>SUM(H38,H47,H69)</f>
        <v>12800788</v>
      </c>
      <c r="I71" s="121"/>
      <c r="J71" s="113">
        <f>J69+J47+J38</f>
        <v>7767489</v>
      </c>
      <c r="K71" s="121"/>
      <c r="L71" s="91">
        <f>SUM(L38,L47,L69)</f>
        <v>-459292</v>
      </c>
    </row>
    <row r="72" spans="1:12" s="88" customFormat="1" ht="19.5" customHeight="1">
      <c r="A72" s="87" t="s">
        <v>34</v>
      </c>
      <c r="B72" s="87"/>
      <c r="D72" s="115"/>
      <c r="E72" s="123"/>
      <c r="F72" s="116">
        <v>34692894</v>
      </c>
      <c r="G72" s="121"/>
      <c r="H72" s="86">
        <v>7562712</v>
      </c>
      <c r="I72" s="121"/>
      <c r="J72" s="116">
        <v>8836346</v>
      </c>
      <c r="K72" s="121"/>
      <c r="L72" s="86">
        <v>7562712</v>
      </c>
    </row>
    <row r="73" spans="1:12" s="88" customFormat="1" ht="8.1" customHeight="1">
      <c r="A73" s="87"/>
      <c r="B73" s="87"/>
      <c r="D73" s="115"/>
      <c r="E73" s="89"/>
      <c r="F73" s="113"/>
      <c r="G73" s="117"/>
      <c r="H73" s="91"/>
      <c r="I73" s="117"/>
      <c r="J73" s="113"/>
      <c r="K73" s="117"/>
      <c r="L73" s="91"/>
    </row>
    <row r="74" spans="1:12" s="88" customFormat="1" ht="19.5" customHeight="1" thickBot="1">
      <c r="A74" s="103" t="s">
        <v>35</v>
      </c>
      <c r="B74" s="103"/>
      <c r="D74" s="115"/>
      <c r="E74" s="123"/>
      <c r="F74" s="127">
        <f>SUM(F71:F73)</f>
        <v>43206198</v>
      </c>
      <c r="G74" s="121"/>
      <c r="H74" s="128">
        <f>SUM(H71:H73)</f>
        <v>20363500</v>
      </c>
      <c r="I74" s="121"/>
      <c r="J74" s="127">
        <f>SUM(J71:J73)</f>
        <v>16603835</v>
      </c>
      <c r="K74" s="121"/>
      <c r="L74" s="128">
        <f>SUM(L71:L73)</f>
        <v>7103420</v>
      </c>
    </row>
    <row r="75" spans="1:12" s="88" customFormat="1" ht="19.5" customHeight="1" thickTop="1">
      <c r="A75" s="103"/>
      <c r="B75" s="103"/>
      <c r="D75" s="115"/>
      <c r="E75" s="123"/>
      <c r="F75" s="129"/>
      <c r="G75" s="130"/>
      <c r="H75" s="91"/>
      <c r="I75" s="130"/>
      <c r="J75" s="129"/>
      <c r="K75" s="121"/>
      <c r="L75" s="91"/>
    </row>
    <row r="76" spans="1:12" s="88" customFormat="1" ht="19.5" customHeight="1">
      <c r="A76" s="131" t="s">
        <v>149</v>
      </c>
      <c r="B76" s="103"/>
      <c r="D76" s="115"/>
      <c r="E76" s="123"/>
      <c r="F76" s="113"/>
      <c r="G76" s="91"/>
      <c r="H76" s="91"/>
      <c r="I76" s="91"/>
      <c r="J76" s="113"/>
      <c r="K76" s="121"/>
      <c r="L76" s="91"/>
    </row>
    <row r="77" spans="1:12" s="88" customFormat="1" ht="8.1" customHeight="1">
      <c r="A77" s="131"/>
      <c r="B77" s="103"/>
      <c r="D77" s="115"/>
      <c r="E77" s="123"/>
      <c r="F77" s="113"/>
      <c r="G77" s="91"/>
      <c r="H77" s="91"/>
      <c r="I77" s="91"/>
      <c r="J77" s="113"/>
      <c r="K77" s="121"/>
      <c r="L77" s="91"/>
    </row>
    <row r="78" spans="1:12" s="88" customFormat="1" ht="19.5" customHeight="1">
      <c r="A78" s="132" t="s">
        <v>188</v>
      </c>
      <c r="B78" s="103"/>
      <c r="D78" s="115"/>
      <c r="E78" s="123"/>
      <c r="F78" s="113"/>
      <c r="G78" s="91"/>
      <c r="H78" s="91"/>
      <c r="I78" s="91"/>
      <c r="J78" s="113"/>
      <c r="K78" s="121"/>
      <c r="L78" s="91"/>
    </row>
    <row r="79" spans="1:12" s="88" customFormat="1" ht="8.1" customHeight="1">
      <c r="A79" s="103"/>
      <c r="B79" s="103"/>
      <c r="D79" s="115"/>
      <c r="E79" s="123"/>
      <c r="F79" s="113"/>
      <c r="G79" s="91"/>
      <c r="H79" s="91"/>
      <c r="I79" s="91"/>
      <c r="J79" s="113"/>
      <c r="K79" s="121"/>
      <c r="L79" s="91"/>
    </row>
    <row r="80" spans="1:12" s="88" customFormat="1" ht="19.5" customHeight="1">
      <c r="A80" s="103"/>
      <c r="B80" s="87" t="s">
        <v>101</v>
      </c>
      <c r="D80" s="115"/>
      <c r="E80" s="123"/>
      <c r="F80" s="113">
        <v>0</v>
      </c>
      <c r="G80" s="91"/>
      <c r="H80" s="91">
        <v>0</v>
      </c>
      <c r="I80" s="91"/>
      <c r="J80" s="113">
        <v>0</v>
      </c>
      <c r="K80" s="121"/>
      <c r="L80" s="91">
        <v>249925</v>
      </c>
    </row>
    <row r="81" spans="1:12" s="88" customFormat="1" ht="19.5" customHeight="1">
      <c r="A81" s="103"/>
      <c r="B81" s="87" t="s">
        <v>90</v>
      </c>
      <c r="D81" s="115"/>
      <c r="E81" s="123"/>
      <c r="F81" s="113">
        <v>0</v>
      </c>
      <c r="G81" s="91"/>
      <c r="H81" s="91">
        <v>14800000</v>
      </c>
      <c r="I81" s="91"/>
      <c r="J81" s="113">
        <v>0</v>
      </c>
      <c r="K81" s="121"/>
      <c r="L81" s="91">
        <v>14800000</v>
      </c>
    </row>
    <row r="82" spans="1:12" s="88" customFormat="1" ht="19.5" customHeight="1">
      <c r="A82" s="103"/>
      <c r="B82" s="87" t="s">
        <v>108</v>
      </c>
      <c r="D82" s="115"/>
      <c r="E82" s="123"/>
      <c r="F82" s="113">
        <v>0</v>
      </c>
      <c r="G82" s="91"/>
      <c r="H82" s="91">
        <v>270</v>
      </c>
      <c r="I82" s="91"/>
      <c r="J82" s="113">
        <v>0</v>
      </c>
      <c r="K82" s="121"/>
      <c r="L82" s="91">
        <v>0</v>
      </c>
    </row>
    <row r="83" spans="1:12" s="88" customFormat="1" ht="19.5" customHeight="1">
      <c r="A83" s="103"/>
      <c r="B83" s="87" t="s">
        <v>95</v>
      </c>
      <c r="D83" s="115"/>
      <c r="E83" s="123"/>
      <c r="F83" s="113">
        <v>0</v>
      </c>
      <c r="G83" s="91"/>
      <c r="H83" s="91">
        <v>75</v>
      </c>
      <c r="I83" s="91"/>
      <c r="J83" s="113">
        <v>0</v>
      </c>
      <c r="K83" s="121"/>
      <c r="L83" s="91">
        <v>0</v>
      </c>
    </row>
    <row r="84" spans="1:12" s="88" customFormat="1" ht="19.5" customHeight="1">
      <c r="A84" s="103"/>
      <c r="B84" s="87" t="s">
        <v>162</v>
      </c>
      <c r="D84" s="115"/>
      <c r="E84" s="123"/>
      <c r="F84" s="113"/>
      <c r="G84" s="91"/>
      <c r="H84" s="91"/>
      <c r="I84" s="91"/>
      <c r="J84" s="113"/>
      <c r="K84" s="121"/>
      <c r="L84" s="91"/>
    </row>
    <row r="85" spans="1:12" s="88" customFormat="1" ht="19.5" customHeight="1">
      <c r="A85" s="103"/>
      <c r="B85" s="87"/>
      <c r="C85" s="88" t="s">
        <v>163</v>
      </c>
      <c r="D85" s="115"/>
      <c r="E85" s="123"/>
      <c r="F85" s="113">
        <v>1351772</v>
      </c>
      <c r="G85" s="91"/>
      <c r="H85" s="91">
        <v>0</v>
      </c>
      <c r="I85" s="91"/>
      <c r="J85" s="113">
        <v>1351772</v>
      </c>
      <c r="K85" s="121"/>
      <c r="L85" s="91">
        <v>0</v>
      </c>
    </row>
    <row r="86" spans="1:12" s="88" customFormat="1" ht="19.5" customHeight="1">
      <c r="A86" s="103"/>
      <c r="B86" s="87"/>
      <c r="D86" s="115"/>
      <c r="E86" s="123"/>
      <c r="F86" s="91"/>
      <c r="G86" s="91"/>
      <c r="H86" s="91"/>
      <c r="I86" s="91"/>
      <c r="J86" s="91"/>
      <c r="K86" s="121"/>
      <c r="L86" s="91"/>
    </row>
    <row r="87" spans="1:12" s="88" customFormat="1" ht="19.5" customHeight="1">
      <c r="A87" s="103"/>
      <c r="B87" s="87"/>
      <c r="D87" s="115"/>
      <c r="E87" s="123"/>
      <c r="F87" s="91"/>
      <c r="G87" s="91"/>
      <c r="H87" s="91"/>
      <c r="I87" s="91"/>
      <c r="J87" s="91"/>
      <c r="K87" s="121"/>
      <c r="L87" s="91"/>
    </row>
    <row r="88" spans="1:12" s="88" customFormat="1" ht="19.5" customHeight="1">
      <c r="A88" s="103"/>
      <c r="B88" s="87"/>
      <c r="D88" s="115"/>
      <c r="E88" s="123"/>
      <c r="F88" s="91"/>
      <c r="G88" s="91"/>
      <c r="H88" s="91"/>
      <c r="I88" s="91"/>
      <c r="J88" s="91"/>
      <c r="K88" s="121"/>
      <c r="L88" s="91"/>
    </row>
    <row r="89" spans="1:12" s="88" customFormat="1" ht="19.5" customHeight="1">
      <c r="A89" s="103"/>
      <c r="B89" s="87"/>
      <c r="D89" s="115"/>
      <c r="E89" s="123"/>
      <c r="F89" s="91"/>
      <c r="G89" s="91"/>
      <c r="H89" s="91"/>
      <c r="I89" s="91"/>
      <c r="J89" s="91"/>
      <c r="K89" s="121"/>
      <c r="L89" s="91"/>
    </row>
    <row r="90" spans="1:12" s="88" customFormat="1" ht="19.5" customHeight="1">
      <c r="A90" s="103"/>
      <c r="B90" s="87"/>
      <c r="D90" s="115"/>
      <c r="E90" s="123"/>
      <c r="F90" s="91"/>
      <c r="G90" s="91"/>
      <c r="H90" s="91"/>
      <c r="I90" s="91"/>
      <c r="J90" s="91"/>
      <c r="K90" s="121"/>
      <c r="L90" s="91"/>
    </row>
    <row r="91" spans="1:12" s="88" customFormat="1" ht="19.5" customHeight="1">
      <c r="A91" s="103"/>
      <c r="B91" s="87"/>
      <c r="D91" s="115"/>
      <c r="E91" s="123"/>
      <c r="F91" s="91"/>
      <c r="G91" s="91"/>
      <c r="H91" s="91"/>
      <c r="I91" s="91"/>
      <c r="J91" s="91"/>
      <c r="K91" s="121"/>
      <c r="L91" s="91"/>
    </row>
    <row r="92" spans="1:12" s="88" customFormat="1" ht="19.5" customHeight="1">
      <c r="A92" s="103"/>
      <c r="B92" s="87"/>
      <c r="D92" s="115"/>
      <c r="E92" s="123"/>
      <c r="F92" s="91"/>
      <c r="G92" s="91"/>
      <c r="H92" s="91"/>
      <c r="I92" s="91"/>
      <c r="J92" s="91"/>
      <c r="K92" s="121"/>
      <c r="L92" s="91"/>
    </row>
    <row r="93" spans="1:12" s="88" customFormat="1" ht="19.5" customHeight="1">
      <c r="A93" s="103"/>
      <c r="B93" s="87"/>
      <c r="D93" s="115"/>
      <c r="E93" s="123"/>
      <c r="F93" s="91"/>
      <c r="G93" s="91"/>
      <c r="H93" s="91"/>
      <c r="I93" s="91"/>
      <c r="J93" s="91"/>
      <c r="K93" s="121"/>
      <c r="L93" s="91"/>
    </row>
    <row r="94" spans="1:12" s="88" customFormat="1" ht="19.5" customHeight="1">
      <c r="A94" s="103"/>
      <c r="B94" s="87"/>
      <c r="D94" s="115"/>
      <c r="E94" s="123"/>
      <c r="F94" s="91"/>
      <c r="G94" s="91"/>
      <c r="H94" s="91"/>
      <c r="I94" s="91"/>
      <c r="J94" s="91"/>
      <c r="K94" s="121"/>
      <c r="L94" s="91"/>
    </row>
    <row r="95" spans="1:12" s="88" customFormat="1" ht="23.25" customHeight="1">
      <c r="A95" s="103"/>
      <c r="B95" s="87"/>
      <c r="D95" s="115"/>
      <c r="E95" s="123"/>
      <c r="F95" s="91"/>
      <c r="G95" s="91"/>
      <c r="H95" s="91"/>
      <c r="I95" s="91"/>
      <c r="J95" s="91"/>
      <c r="K95" s="121"/>
      <c r="L95" s="91"/>
    </row>
    <row r="96" spans="1:12" s="88" customFormat="1" ht="18" customHeight="1">
      <c r="A96" s="103"/>
      <c r="B96" s="87"/>
      <c r="D96" s="115"/>
      <c r="E96" s="123"/>
      <c r="F96" s="91"/>
      <c r="G96" s="91"/>
      <c r="H96" s="91"/>
      <c r="I96" s="91"/>
      <c r="J96" s="91"/>
      <c r="K96" s="121"/>
      <c r="L96" s="91"/>
    </row>
    <row r="97" spans="1:12" s="88" customFormat="1" ht="21.9" customHeight="1">
      <c r="A97" s="124" t="str">
        <f>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7" s="124"/>
      <c r="C97" s="85"/>
      <c r="D97" s="85"/>
      <c r="E97" s="85"/>
      <c r="F97" s="86"/>
      <c r="G97" s="85"/>
      <c r="H97" s="85"/>
      <c r="I97" s="85"/>
      <c r="J97" s="86"/>
      <c r="K97" s="85"/>
      <c r="L97" s="86"/>
    </row>
  </sheetData>
  <mergeCells count="4">
    <mergeCell ref="J5:L5"/>
    <mergeCell ref="J54:L54"/>
    <mergeCell ref="F5:H5"/>
    <mergeCell ref="F54:H54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</vt:lpstr>
      <vt:lpstr>PL 5 (3M)</vt:lpstr>
      <vt:lpstr>PL 6 (6M)</vt:lpstr>
      <vt:lpstr>CE 7</vt:lpstr>
      <vt:lpstr>CE 8</vt:lpstr>
      <vt:lpstr>CF 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Sunisa Lertchanapisi</dc:creator>
  <cp:lastModifiedBy>Admin</cp:lastModifiedBy>
  <cp:lastPrinted>2020-08-14T08:29:16Z</cp:lastPrinted>
  <dcterms:created xsi:type="dcterms:W3CDTF">2018-03-29T09:13:27Z</dcterms:created>
  <dcterms:modified xsi:type="dcterms:W3CDTF">2020-08-14T09:52:26Z</dcterms:modified>
</cp:coreProperties>
</file>