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I&amp;I Consulting\PWC\Signed FS\"/>
    </mc:Choice>
  </mc:AlternateContent>
  <xr:revisionPtr revIDLastSave="0" documentId="8_{9BCEF035-1DE0-4E06-8689-61B0DE3520F1}" xr6:coauthVersionLast="45" xr6:coauthVersionMax="45" xr10:uidLastSave="{00000000-0000-0000-0000-000000000000}"/>
  <bookViews>
    <workbookView xWindow="-108" yWindow="-108" windowWidth="23256" windowHeight="12576" tabRatio="800" activeTab="5" xr2:uid="{00000000-000D-0000-FFFF-FFFF00000000}"/>
  </bookViews>
  <sheets>
    <sheet name="BS 2-4" sheetId="8" r:id="rId1"/>
    <sheet name="PL 5 (3M)" sheetId="6" r:id="rId2"/>
    <sheet name="PL 6 (6M)" sheetId="2" r:id="rId3"/>
    <sheet name="CE 7" sheetId="10" r:id="rId4"/>
    <sheet name="CE 8" sheetId="12" r:id="rId5"/>
    <sheet name="CF 9-10" sheetId="5" r:id="rId6"/>
  </sheets>
  <definedNames>
    <definedName name="_xlnm.Print_Area" localSheetId="3">'CE 7'!$A$1:$P$42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4" i="2" l="1"/>
  <c r="F74" i="5" l="1"/>
  <c r="H55" i="6" l="1"/>
  <c r="J55" i="6" l="1"/>
  <c r="L31" i="6"/>
  <c r="J31" i="6"/>
  <c r="H31" i="6"/>
  <c r="F31" i="6"/>
  <c r="F25" i="8"/>
  <c r="L28" i="10" l="1"/>
  <c r="P28" i="10" s="1"/>
  <c r="L27" i="10"/>
  <c r="P27" i="10" s="1"/>
  <c r="L88" i="5" l="1"/>
  <c r="L74" i="5"/>
  <c r="H22" i="5"/>
  <c r="H34" i="5" s="1"/>
  <c r="H38" i="5" s="1"/>
  <c r="H88" i="5"/>
  <c r="H74" i="5"/>
  <c r="L30" i="12"/>
  <c r="L29" i="12"/>
  <c r="A3" i="12"/>
  <c r="L31" i="12"/>
  <c r="L28" i="12"/>
  <c r="H26" i="12"/>
  <c r="H33" i="12" s="1"/>
  <c r="F26" i="12"/>
  <c r="F33" i="12" s="1"/>
  <c r="D26" i="12"/>
  <c r="D33" i="12" s="1"/>
  <c r="L24" i="12"/>
  <c r="L23" i="12"/>
  <c r="L19" i="12"/>
  <c r="L18" i="12"/>
  <c r="L17" i="12"/>
  <c r="J15" i="12"/>
  <c r="J21" i="12" s="1"/>
  <c r="H15" i="12"/>
  <c r="H21" i="12" s="1"/>
  <c r="F15" i="12"/>
  <c r="F21" i="12" s="1"/>
  <c r="D15" i="12"/>
  <c r="D21" i="12" s="1"/>
  <c r="L13" i="12"/>
  <c r="L12" i="12"/>
  <c r="H91" i="5" l="1"/>
  <c r="H96" i="5" s="1"/>
  <c r="L15" i="12"/>
  <c r="L21" i="12" s="1"/>
  <c r="L26" i="12"/>
  <c r="L33" i="12" s="1"/>
  <c r="J26" i="12"/>
  <c r="J33" i="12" s="1"/>
  <c r="A3" i="10" l="1"/>
  <c r="J23" i="10"/>
  <c r="P38" i="10"/>
  <c r="P37" i="10"/>
  <c r="P35" i="10"/>
  <c r="P34" i="10"/>
  <c r="P33" i="10"/>
  <c r="L38" i="10"/>
  <c r="L37" i="10"/>
  <c r="L36" i="10"/>
  <c r="P36" i="10" s="1"/>
  <c r="L35" i="10"/>
  <c r="L34" i="10"/>
  <c r="L33" i="10"/>
  <c r="L32" i="10"/>
  <c r="P32" i="10" s="1"/>
  <c r="L30" i="10"/>
  <c r="P30" i="10" s="1"/>
  <c r="P40" i="10" l="1"/>
  <c r="L13" i="10"/>
  <c r="P13" i="10" s="1"/>
  <c r="L14" i="10"/>
  <c r="P14" i="10" s="1"/>
  <c r="D16" i="10"/>
  <c r="F16" i="10"/>
  <c r="F19" i="10" s="1"/>
  <c r="F25" i="10" s="1"/>
  <c r="H16" i="10"/>
  <c r="J16" i="10"/>
  <c r="J19" i="10" s="1"/>
  <c r="J25" i="10" s="1"/>
  <c r="N16" i="10"/>
  <c r="N19" i="10" s="1"/>
  <c r="N25" i="10" s="1"/>
  <c r="L17" i="10"/>
  <c r="P17" i="10" s="1"/>
  <c r="D19" i="10"/>
  <c r="D25" i="10" s="1"/>
  <c r="H19" i="10"/>
  <c r="H25" i="10" s="1"/>
  <c r="L21" i="10"/>
  <c r="P21" i="10" s="1"/>
  <c r="L22" i="10"/>
  <c r="P22" i="10" s="1"/>
  <c r="L23" i="10"/>
  <c r="P23" i="10" s="1"/>
  <c r="D40" i="10"/>
  <c r="F40" i="10"/>
  <c r="J40" i="10"/>
  <c r="L40" i="10"/>
  <c r="N40" i="10"/>
  <c r="H40" i="10"/>
  <c r="L55" i="2"/>
  <c r="L49" i="2"/>
  <c r="L31" i="2"/>
  <c r="L20" i="2"/>
  <c r="H55" i="2"/>
  <c r="H49" i="2"/>
  <c r="H31" i="2"/>
  <c r="H20" i="2"/>
  <c r="A1" i="2"/>
  <c r="A1" i="5" s="1"/>
  <c r="A1" i="6"/>
  <c r="H33" i="2" l="1"/>
  <c r="H36" i="2" s="1"/>
  <c r="H39" i="2" s="1"/>
  <c r="H43" i="2" s="1"/>
  <c r="L33" i="2"/>
  <c r="L36" i="2" s="1"/>
  <c r="L22" i="5" s="1"/>
  <c r="L34" i="5" s="1"/>
  <c r="L38" i="5" s="1"/>
  <c r="L91" i="5" s="1"/>
  <c r="L96" i="5" s="1"/>
  <c r="P16" i="10"/>
  <c r="P19" i="10" s="1"/>
  <c r="P25" i="10" s="1"/>
  <c r="L16" i="10"/>
  <c r="L19" i="10" s="1"/>
  <c r="L25" i="10" s="1"/>
  <c r="L39" i="2" l="1"/>
  <c r="L43" i="2" s="1"/>
  <c r="L126" i="8"/>
  <c r="L129" i="8" s="1"/>
  <c r="J126" i="8"/>
  <c r="J129" i="8" s="1"/>
  <c r="H126" i="8"/>
  <c r="H129" i="8" s="1"/>
  <c r="F126" i="8"/>
  <c r="F129" i="8" s="1"/>
  <c r="A99" i="8"/>
  <c r="A97" i="8"/>
  <c r="L79" i="8"/>
  <c r="J79" i="8"/>
  <c r="H79" i="8"/>
  <c r="F79" i="8"/>
  <c r="L71" i="8"/>
  <c r="J71" i="8"/>
  <c r="H71" i="8"/>
  <c r="F71" i="8"/>
  <c r="A51" i="8"/>
  <c r="A49" i="8"/>
  <c r="L37" i="8"/>
  <c r="J37" i="8"/>
  <c r="H37" i="8"/>
  <c r="F37" i="8"/>
  <c r="L25" i="8"/>
  <c r="J25" i="8"/>
  <c r="H25" i="8"/>
  <c r="H39" i="8" s="1"/>
  <c r="L81" i="8" l="1"/>
  <c r="H81" i="8"/>
  <c r="L39" i="8"/>
  <c r="H131" i="8"/>
  <c r="J81" i="8"/>
  <c r="J131" i="8" s="1"/>
  <c r="F81" i="8"/>
  <c r="F131" i="8" s="1"/>
  <c r="F39" i="8"/>
  <c r="J39" i="8"/>
  <c r="L131" i="8"/>
  <c r="L55" i="6" l="1"/>
  <c r="L49" i="6"/>
  <c r="L20" i="6"/>
  <c r="H49" i="6"/>
  <c r="H20" i="6"/>
  <c r="H33" i="6" l="1"/>
  <c r="H36" i="6" s="1"/>
  <c r="H39" i="6" s="1"/>
  <c r="H43" i="6" s="1"/>
  <c r="L33" i="6"/>
  <c r="L36" i="6" s="1"/>
  <c r="L39" i="6" s="1"/>
  <c r="L43" i="6" s="1"/>
  <c r="F88" i="5"/>
  <c r="J88" i="5"/>
  <c r="F49" i="2" l="1"/>
  <c r="F55" i="2"/>
  <c r="F31" i="2" l="1"/>
  <c r="F55" i="6" l="1"/>
  <c r="F49" i="6"/>
  <c r="J55" i="2"/>
  <c r="J49" i="2"/>
  <c r="A3" i="5" l="1"/>
  <c r="A57" i="5" s="1"/>
  <c r="J20" i="6"/>
  <c r="F20" i="6"/>
  <c r="F33" i="6" s="1"/>
  <c r="J74" i="5"/>
  <c r="A55" i="5"/>
  <c r="J31" i="2"/>
  <c r="J20" i="2"/>
  <c r="F20" i="2"/>
  <c r="F33" i="2" s="1"/>
  <c r="F36" i="2" s="1"/>
  <c r="F22" i="5" l="1"/>
  <c r="F34" i="5" s="1"/>
  <c r="F39" i="2"/>
  <c r="F43" i="2" s="1"/>
  <c r="J33" i="2"/>
  <c r="J36" i="2" s="1"/>
  <c r="J33" i="6"/>
  <c r="J22" i="5" l="1"/>
  <c r="J39" i="2"/>
  <c r="J43" i="2" s="1"/>
  <c r="F38" i="5"/>
  <c r="F91" i="5" s="1"/>
  <c r="F36" i="6"/>
  <c r="F39" i="6" s="1"/>
  <c r="F43" i="6" s="1"/>
  <c r="J36" i="6"/>
  <c r="J39" i="6" s="1"/>
  <c r="J43" i="6" s="1"/>
  <c r="J49" i="6"/>
  <c r="J34" i="5" l="1"/>
  <c r="J38" i="5" s="1"/>
  <c r="J91" i="5" s="1"/>
  <c r="J96" i="5" s="1"/>
  <c r="F96" i="5"/>
</calcChain>
</file>

<file path=xl/sharedStrings.xml><?xml version="1.0" encoding="utf-8"?>
<sst xmlns="http://schemas.openxmlformats.org/spreadsheetml/2006/main" count="388" uniqueCount="185">
  <si>
    <t>Baht</t>
  </si>
  <si>
    <t>Trade and other receivables</t>
  </si>
  <si>
    <t>Other current assets</t>
  </si>
  <si>
    <t>Other non-current assets</t>
  </si>
  <si>
    <t>Notes</t>
  </si>
  <si>
    <t>Other current liabilities</t>
  </si>
  <si>
    <t>Employee benefit obligations</t>
  </si>
  <si>
    <t>Unappropriated</t>
  </si>
  <si>
    <t>Non-controlling interests</t>
  </si>
  <si>
    <t>Other income</t>
  </si>
  <si>
    <t>Expenses</t>
  </si>
  <si>
    <t>Selling expenses</t>
  </si>
  <si>
    <t>Administrative expenses</t>
  </si>
  <si>
    <t>Finance costs</t>
  </si>
  <si>
    <t>Statement of Changes in Equity</t>
  </si>
  <si>
    <t>Issued</t>
  </si>
  <si>
    <t xml:space="preserve"> and paid-up</t>
  </si>
  <si>
    <t>Appropriated -</t>
  </si>
  <si>
    <t>Total owners</t>
  </si>
  <si>
    <t>Non-controlling</t>
  </si>
  <si>
    <t>share capital</t>
  </si>
  <si>
    <t>legal reserve</t>
  </si>
  <si>
    <t>of the parent</t>
  </si>
  <si>
    <t>interests</t>
  </si>
  <si>
    <t>Total comprehensive income for the period</t>
  </si>
  <si>
    <t>Retained earnings</t>
  </si>
  <si>
    <t>Cash flows from operating activities</t>
  </si>
  <si>
    <t>Adjustments for:</t>
  </si>
  <si>
    <t>Cash flows from investing activities</t>
  </si>
  <si>
    <t>Changes in working capital</t>
  </si>
  <si>
    <t>Trade and other payable</t>
  </si>
  <si>
    <t>Cash flow from financing activities</t>
  </si>
  <si>
    <t>Deferred income</t>
  </si>
  <si>
    <t>Cost of rendering of services</t>
  </si>
  <si>
    <t>Revenue from rendering of services</t>
  </si>
  <si>
    <t>Cash flows before changes in working capital</t>
  </si>
  <si>
    <t>Corporate income tax paid</t>
  </si>
  <si>
    <t>Other comprehensive income, net of tax</t>
  </si>
  <si>
    <t xml:space="preserve">
financial information</t>
  </si>
  <si>
    <t xml:space="preserve">Consolidated </t>
  </si>
  <si>
    <t xml:space="preserve">Separate </t>
  </si>
  <si>
    <t>financial information</t>
  </si>
  <si>
    <t xml:space="preserve">Proceeds from short-term borrowings from </t>
  </si>
  <si>
    <t>Payments for short-term borrowings from</t>
  </si>
  <si>
    <t>financial institutions</t>
  </si>
  <si>
    <t>Increase in share capital</t>
  </si>
  <si>
    <t>The accompanying condensed notes to the interim financial information are an integral part of this interim financial information.</t>
  </si>
  <si>
    <t xml:space="preserve">Changes in equity for the period </t>
  </si>
  <si>
    <t>Consolidated</t>
  </si>
  <si>
    <t>Separate</t>
  </si>
  <si>
    <t>Acquisition of a subsidiary</t>
  </si>
  <si>
    <t>Total expenses</t>
  </si>
  <si>
    <t>Dividend payable</t>
  </si>
  <si>
    <t xml:space="preserve">Owners of the parent </t>
  </si>
  <si>
    <t>Legal reserve</t>
  </si>
  <si>
    <t>Share subscription receivable</t>
  </si>
  <si>
    <t>Profit for the period</t>
  </si>
  <si>
    <t>Profit attributable to:</t>
  </si>
  <si>
    <t>Basic earnings per share</t>
  </si>
  <si>
    <t>Cash generated from operations</t>
  </si>
  <si>
    <t>Statement of Comprehensive Income (Unaudited)</t>
  </si>
  <si>
    <t>Statement of Cash Flows (Unaudited)</t>
  </si>
  <si>
    <t>related parties</t>
  </si>
  <si>
    <t>Interests paid</t>
  </si>
  <si>
    <t>and cash equivalents</t>
  </si>
  <si>
    <t>Net increase (decrease) in cash</t>
  </si>
  <si>
    <t>Incorporation of a subsidiary</t>
  </si>
  <si>
    <t>Net cash used in financing activities</t>
  </si>
  <si>
    <t>Revenues</t>
  </si>
  <si>
    <t>Total revenues</t>
  </si>
  <si>
    <t>Dividend</t>
  </si>
  <si>
    <t>Dividend payable from a subsidiary</t>
  </si>
  <si>
    <t>Depreciation and amortisation</t>
  </si>
  <si>
    <t>Dividend paid from a subsidiary</t>
  </si>
  <si>
    <t>Total comprehensive income attributable to:</t>
  </si>
  <si>
    <t>Net cash generated from operating activities</t>
  </si>
  <si>
    <t>investing activities</t>
  </si>
  <si>
    <t>Net cash generated from (used in)</t>
  </si>
  <si>
    <t>of the period</t>
  </si>
  <si>
    <t>Cash and cash equivalents at the beginning</t>
  </si>
  <si>
    <t xml:space="preserve">Cash and cash equivalents at the end </t>
  </si>
  <si>
    <t>For the three-month period ended 30 June 2020</t>
  </si>
  <si>
    <r>
      <t>I&amp;I Group Public Company Limited</t>
    </r>
    <r>
      <rPr>
        <b/>
        <sz val="9"/>
        <color rgb="FF0070C0"/>
        <rFont val="Arial"/>
        <family val="2"/>
      </rPr>
      <t xml:space="preserve"> </t>
    </r>
  </si>
  <si>
    <t>Statement of Financial Position</t>
  </si>
  <si>
    <t>Unaudited</t>
  </si>
  <si>
    <t>Restated</t>
  </si>
  <si>
    <t>Audited</t>
  </si>
  <si>
    <t>31 December</t>
  </si>
  <si>
    <t>2020</t>
  </si>
  <si>
    <t>2019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</si>
  <si>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</si>
  <si>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</si>
  <si>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</si>
  <si>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</si>
  <si>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</si>
  <si>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</si>
  <si>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Short-term loans to related parties</t>
  </si>
  <si>
    <t>-</t>
  </si>
  <si>
    <t>Dividend receivable</t>
  </si>
  <si>
    <t xml:space="preserve">Total current assets </t>
  </si>
  <si>
    <t xml:space="preserve">Non-current assets </t>
  </si>
  <si>
    <t>Investment in subsidiaries</t>
  </si>
  <si>
    <t>Equipment, net</t>
  </si>
  <si>
    <t>Right-of-use assets, net</t>
  </si>
  <si>
    <t>Intangible assets, net</t>
  </si>
  <si>
    <t>Goodwill</t>
  </si>
  <si>
    <t>Deferred tax assets, net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</si>
  <si>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</si>
  <si>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</si>
  <si>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</si>
  <si>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</si>
  <si>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</si>
  <si>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</si>
  <si>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Current portion of deferred income</t>
  </si>
  <si>
    <t>Current portion of lease liabilities, net</t>
  </si>
  <si>
    <t>Corporate income tax payable</t>
  </si>
  <si>
    <t>Total current liabilities</t>
  </si>
  <si>
    <t>Non-current liabilities</t>
  </si>
  <si>
    <t>Lease liabilities, net</t>
  </si>
  <si>
    <t>Total non-current liabilities</t>
  </si>
  <si>
    <t>Total liabilities</t>
  </si>
  <si>
    <t>Note</t>
  </si>
  <si>
    <t xml:space="preserve">Liabilities and equity </t>
  </si>
  <si>
    <t>Equity</t>
  </si>
  <si>
    <t>Share capital</t>
  </si>
  <si>
    <t>Authorised share capital</t>
  </si>
  <si>
    <t>Ordinary shares, 100,000,000 shares</t>
  </si>
  <si>
    <t xml:space="preserve">   at par value of Baht 0.50 each</t>
  </si>
  <si>
    <t>Issued and paid-up share capital</t>
  </si>
  <si>
    <t>Ordinary shares, 75,000,000 shares</t>
  </si>
  <si>
    <t xml:space="preserve">   paid up at Baht 0.50 each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</si>
  <si>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</si>
  <si>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</si>
  <si>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</si>
  <si>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</si>
  <si>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</si>
  <si>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As at 30 June 2020</t>
  </si>
  <si>
    <t>30 June</t>
  </si>
  <si>
    <t xml:space="preserve">Impact from adoption of new financial reporting standards </t>
  </si>
  <si>
    <t>Dividends</t>
  </si>
  <si>
    <t>Restatement of financial statements</t>
  </si>
  <si>
    <t>paid-up capital</t>
  </si>
  <si>
    <t>Premium on</t>
  </si>
  <si>
    <t>Attributable to owners of the parent</t>
  </si>
  <si>
    <t>Consolidated financial information (Unaudited)</t>
  </si>
  <si>
    <t>Separate financial information (Unaudited)</t>
  </si>
  <si>
    <r>
      <t>Statement of Changes in Equity</t>
    </r>
    <r>
      <rPr>
        <sz val="9"/>
        <rFont val="Arial"/>
        <family val="2"/>
      </rPr>
      <t xml:space="preserve"> </t>
    </r>
  </si>
  <si>
    <t>For the six-month period ended 30 June 2020</t>
  </si>
  <si>
    <t>Impact from adoption of new financial reporting standards</t>
  </si>
  <si>
    <t>Supplemental cash flow information</t>
  </si>
  <si>
    <t>Net gain on exchange rate</t>
  </si>
  <si>
    <t>Interest received</t>
  </si>
  <si>
    <t>Cash receipt from interest income</t>
  </si>
  <si>
    <t>Proceeds from acquisition of a subsidiary</t>
  </si>
  <si>
    <t>Dividend received from a subsidiary</t>
  </si>
  <si>
    <t>Proceeds from short-term loans to related parties</t>
  </si>
  <si>
    <t>Payments for short-term loans to related parties</t>
  </si>
  <si>
    <t>Payments for lease liabilities</t>
  </si>
  <si>
    <t>Dividends paid to non-controlling interests</t>
  </si>
  <si>
    <t>Dividends paid to shareholders</t>
  </si>
  <si>
    <t>Revenue from sales of rights to use software license</t>
  </si>
  <si>
    <t>Cost of sales of rights to use software license</t>
  </si>
  <si>
    <t>Income tax</t>
  </si>
  <si>
    <t>Profit before income tax</t>
  </si>
  <si>
    <t>Earnings per share</t>
  </si>
  <si>
    <t>Additional right-of-use assets which have not been</t>
  </si>
  <si>
    <t>paid under lease agreements</t>
  </si>
  <si>
    <t>14,15,16</t>
  </si>
  <si>
    <t>Revenue from subscription and license support</t>
  </si>
  <si>
    <t>Cost of subscription and license support</t>
  </si>
  <si>
    <t>Profit before finance costs and income tax</t>
  </si>
  <si>
    <t>Balance as at 31 December 2019</t>
  </si>
  <si>
    <t>Balance as at 31 December 2019 - as restated</t>
  </si>
  <si>
    <t>Opening balance as at 1 January 2020</t>
  </si>
  <si>
    <t>Closing balance as at 30 June 2020</t>
  </si>
  <si>
    <t>Balance as at 31 December 2018</t>
  </si>
  <si>
    <t>Retained earning</t>
  </si>
  <si>
    <t>Closing balance as at 30 June 2019</t>
  </si>
  <si>
    <t xml:space="preserve">Profit before income tax </t>
  </si>
  <si>
    <t>Dividend income from a subsidiary</t>
  </si>
  <si>
    <t>Payments for purchase of equipment</t>
  </si>
  <si>
    <t>Non-cash transactions as at 30 June are as follows:</t>
  </si>
  <si>
    <t xml:space="preserve">I&amp;I Group Public Company Limited </t>
  </si>
  <si>
    <t>Opening balance as at 1 January 2019</t>
  </si>
  <si>
    <t>Unrealised loss (gain)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</si>
</sst>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\ ;\(#,##0\);&quot;-&quot;\ ;@"/>
    <numFmt numFmtId="168" formatCode="#,##0.000;\(#,##0.000\);&quot;-&quot;;@"/>
    <numFmt numFmtId="169" formatCode="#,##0;\(#,##0\);&quot;-&quot;\ ;@"/>
    <numFmt numFmtId="170" formatCode="#,##0;\(#,##0\)"/>
    <numFmt numFmtId="171" formatCode="_(* #,##0_);_(* \(#,##0\);_(* &quot;-&quot;??_);_(@_)"/>
    <numFmt numFmtId="172" formatCode="#,##0.00000;\-#,##0.00000"/>
    <numFmt numFmtId="173" formatCode="#,##0;\(#,##0\);\-"/>
    <numFmt numFmtId="174" formatCode="#,##0.00;\(#,##0.00\);&quot;-&quot;;@"/>
    <numFmt numFmtId="175" formatCode="_(* #,##0.0_);_(* \(#,##0.0\);_(* &quot;-&quot;??_);_(@_)"/>
    <numFmt numFmtId="176" formatCode="#,##0.0;\-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8.5"/>
      <name val="Arial"/>
      <family val="2"/>
    </font>
    <font>
      <sz val="9"/>
      <color rgb="FFFF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</cellStyleXfs>
  <cellXfs count="274">
    <xf numFmtId="0" fontId="0" fillId="0" borderId="0" xfId="0"/>
    <xf numFmtId="0" fontId="7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165" fontId="8" fillId="0" borderId="0" xfId="6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horizontal="right" vertical="center"/>
    </xf>
    <xf numFmtId="173" fontId="8" fillId="0" borderId="6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65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171" fontId="7" fillId="0" borderId="0" xfId="1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71" fontId="7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37" fontId="8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171" fontId="7" fillId="0" borderId="0" xfId="1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/>
    </xf>
    <xf numFmtId="171" fontId="7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173" fontId="8" fillId="0" borderId="0" xfId="1" applyNumberFormat="1" applyFont="1" applyFill="1" applyBorder="1" applyAlignment="1">
      <alignment horizontal="right" vertical="center"/>
    </xf>
    <xf numFmtId="173" fontId="8" fillId="0" borderId="0" xfId="2" applyNumberFormat="1" applyFont="1" applyFill="1" applyBorder="1" applyAlignment="1">
      <alignment horizontal="center" vertical="center"/>
    </xf>
    <xf numFmtId="173" fontId="8" fillId="0" borderId="0" xfId="1" quotePrefix="1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73" fontId="8" fillId="0" borderId="0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173" fontId="8" fillId="0" borderId="1" xfId="1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73" fontId="8" fillId="2" borderId="0" xfId="1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2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0" borderId="0" xfId="1" applyNumberFormat="1" applyFont="1" applyFill="1" applyAlignment="1">
      <alignment horizontal="right"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73" fontId="7" fillId="0" borderId="0" xfId="2" quotePrefix="1" applyNumberFormat="1" applyFont="1" applyFill="1" applyBorder="1" applyAlignment="1">
      <alignment horizontal="right" vertical="center"/>
    </xf>
    <xf numFmtId="173" fontId="7" fillId="0" borderId="0" xfId="1" quotePrefix="1" applyNumberFormat="1" applyFont="1" applyFill="1" applyBorder="1" applyAlignment="1">
      <alignment horizontal="right" vertical="center"/>
    </xf>
    <xf numFmtId="176" fontId="7" fillId="0" borderId="0" xfId="2" applyNumberFormat="1" applyFont="1" applyFill="1" applyAlignment="1">
      <alignment horizontal="center" vertical="center"/>
    </xf>
    <xf numFmtId="173" fontId="7" fillId="2" borderId="1" xfId="1" quotePrefix="1" applyNumberFormat="1" applyFont="1" applyFill="1" applyBorder="1" applyAlignment="1">
      <alignment horizontal="right" vertical="center"/>
    </xf>
    <xf numFmtId="173" fontId="7" fillId="0" borderId="1" xfId="1" quotePrefix="1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73" fontId="7" fillId="0" borderId="0" xfId="3" applyNumberFormat="1" applyFont="1" applyFill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173" fontId="7" fillId="0" borderId="0" xfId="3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Border="1" applyAlignment="1">
      <alignment horizontal="right" vertical="center"/>
    </xf>
    <xf numFmtId="171" fontId="7" fillId="0" borderId="0" xfId="2" applyNumberFormat="1" applyFont="1" applyFill="1" applyAlignment="1">
      <alignment horizontal="right" vertical="center"/>
    </xf>
    <xf numFmtId="171" fontId="7" fillId="0" borderId="0" xfId="2" applyNumberFormat="1" applyFont="1" applyFill="1" applyAlignment="1">
      <alignment vertical="center"/>
    </xf>
    <xf numFmtId="0" fontId="15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171" fontId="7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71" fontId="7" fillId="0" borderId="0" xfId="1" applyNumberFormat="1" applyFont="1" applyFill="1" applyAlignment="1">
      <alignment horizontal="right" vertical="center"/>
    </xf>
    <xf numFmtId="37" fontId="11" fillId="0" borderId="0" xfId="2" applyNumberFormat="1" applyFont="1" applyFill="1" applyAlignment="1">
      <alignment horizontal="center" vertical="center"/>
    </xf>
    <xf numFmtId="173" fontId="7" fillId="0" borderId="0" xfId="3" applyNumberFormat="1" applyFont="1" applyFill="1" applyBorder="1" applyAlignment="1">
      <alignment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8" fillId="0" borderId="0" xfId="2" applyNumberFormat="1" applyFont="1" applyFill="1" applyBorder="1" applyAlignment="1">
      <alignment horizontal="right" vertical="center"/>
    </xf>
    <xf numFmtId="173" fontId="7" fillId="2" borderId="0" xfId="1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37" fontId="7" fillId="0" borderId="0" xfId="3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165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vertical="center"/>
    </xf>
    <xf numFmtId="165" fontId="7" fillId="0" borderId="1" xfId="6" applyNumberFormat="1" applyFont="1" applyBorder="1" applyAlignment="1">
      <alignment vertical="center"/>
    </xf>
    <xf numFmtId="165" fontId="7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73" fontId="7" fillId="0" borderId="0" xfId="6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173" fontId="7" fillId="0" borderId="2" xfId="6" applyNumberFormat="1" applyFont="1" applyBorder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170" fontId="8" fillId="0" borderId="0" xfId="9" applyNumberFormat="1" applyFont="1" applyAlignment="1">
      <alignment vertical="center"/>
    </xf>
    <xf numFmtId="173" fontId="7" fillId="0" borderId="0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73" fontId="7" fillId="2" borderId="2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Alignment="1">
      <alignment horizontal="right" vertical="center"/>
    </xf>
    <xf numFmtId="173" fontId="7" fillId="2" borderId="1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Border="1" applyAlignment="1">
      <alignment horizontal="right" vertical="center"/>
    </xf>
    <xf numFmtId="173" fontId="7" fillId="2" borderId="0" xfId="6" applyNumberFormat="1" applyFont="1" applyFill="1" applyAlignment="1">
      <alignment vertical="center"/>
    </xf>
    <xf numFmtId="173" fontId="8" fillId="0" borderId="6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8" fillId="0" borderId="6" xfId="0" applyNumberFormat="1" applyFont="1" applyBorder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0" fontId="7" fillId="0" borderId="0" xfId="6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37" fontId="8" fillId="0" borderId="1" xfId="6" applyNumberFormat="1" applyFont="1" applyBorder="1" applyAlignment="1">
      <alignment vertical="center"/>
    </xf>
    <xf numFmtId="165" fontId="7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left" vertical="center"/>
    </xf>
    <xf numFmtId="165" fontId="7" fillId="0" borderId="0" xfId="6" applyNumberFormat="1" applyFont="1" applyFill="1" applyAlignment="1">
      <alignment vertical="center"/>
    </xf>
    <xf numFmtId="165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173" fontId="7" fillId="0" borderId="0" xfId="6" applyNumberFormat="1" applyFont="1" applyFill="1" applyBorder="1" applyAlignment="1">
      <alignment horizontal="right" vertical="center"/>
    </xf>
    <xf numFmtId="173" fontId="7" fillId="0" borderId="0" xfId="6" applyNumberFormat="1" applyFont="1" applyFill="1" applyAlignment="1">
      <alignment horizontal="right" vertical="center"/>
    </xf>
    <xf numFmtId="173" fontId="7" fillId="0" borderId="2" xfId="6" applyNumberFormat="1" applyFont="1" applyFill="1" applyBorder="1" applyAlignment="1">
      <alignment horizontal="right" vertical="center"/>
    </xf>
    <xf numFmtId="173" fontId="7" fillId="0" borderId="1" xfId="6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vertical="center"/>
    </xf>
    <xf numFmtId="173" fontId="7" fillId="0" borderId="0" xfId="6" applyNumberFormat="1" applyFont="1" applyFill="1" applyAlignment="1">
      <alignment vertical="center"/>
    </xf>
    <xf numFmtId="173" fontId="8" fillId="2" borderId="0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Border="1" applyAlignment="1">
      <alignment horizontal="right" vertical="center"/>
    </xf>
    <xf numFmtId="173" fontId="8" fillId="0" borderId="1" xfId="6" applyNumberFormat="1" applyFont="1" applyFill="1" applyBorder="1" applyAlignment="1">
      <alignment horizontal="right" vertical="center"/>
    </xf>
    <xf numFmtId="170" fontId="8" fillId="0" borderId="5" xfId="6" applyNumberFormat="1" applyFont="1" applyFill="1" applyBorder="1" applyAlignment="1">
      <alignment horizontal="center" vertical="center"/>
    </xf>
    <xf numFmtId="165" fontId="14" fillId="0" borderId="0" xfId="6" applyNumberFormat="1" applyFont="1" applyFill="1" applyAlignment="1">
      <alignment horizontal="right" vertical="center"/>
    </xf>
    <xf numFmtId="165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0" fontId="8" fillId="0" borderId="1" xfId="6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left" vertical="center"/>
    </xf>
    <xf numFmtId="37" fontId="8" fillId="0" borderId="0" xfId="6" applyNumberFormat="1" applyFont="1" applyFill="1" applyAlignment="1">
      <alignment horizontal="left" vertical="center"/>
    </xf>
    <xf numFmtId="165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37" fontId="8" fillId="0" borderId="1" xfId="6" applyNumberFormat="1" applyFont="1" applyFill="1" applyBorder="1" applyAlignment="1">
      <alignment horizontal="left" vertical="center"/>
    </xf>
    <xf numFmtId="169" fontId="7" fillId="0" borderId="1" xfId="6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169" fontId="7" fillId="0" borderId="0" xfId="6" applyNumberFormat="1" applyFont="1" applyFill="1" applyBorder="1" applyAlignment="1">
      <alignment horizontal="right" vertical="center"/>
    </xf>
    <xf numFmtId="37" fontId="16" fillId="0" borderId="0" xfId="6" applyNumberFormat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0" fontId="8" fillId="0" borderId="1" xfId="6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169" fontId="8" fillId="2" borderId="0" xfId="2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6" applyNumberFormat="1" applyFont="1" applyFill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69" fontId="7" fillId="2" borderId="0" xfId="6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horizontal="center" vertical="center"/>
    </xf>
    <xf numFmtId="169" fontId="7" fillId="2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center" vertical="center"/>
    </xf>
    <xf numFmtId="49" fontId="7" fillId="0" borderId="0" xfId="6" applyNumberFormat="1" applyFont="1" applyFill="1" applyBorder="1" applyAlignment="1">
      <alignment horizontal="center" vertical="center"/>
    </xf>
    <xf numFmtId="175" fontId="7" fillId="0" borderId="0" xfId="6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center" vertical="center"/>
    </xf>
    <xf numFmtId="169" fontId="7" fillId="2" borderId="1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left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Alignment="1">
      <alignment horizontal="center" vertical="center"/>
    </xf>
    <xf numFmtId="37" fontId="7" fillId="0" borderId="0" xfId="6" quotePrefix="1" applyNumberFormat="1" applyFont="1" applyFill="1" applyAlignment="1">
      <alignment horizontal="center" vertical="center"/>
    </xf>
    <xf numFmtId="37" fontId="7" fillId="0" borderId="0" xfId="6" applyNumberFormat="1" applyFont="1" applyFill="1" applyAlignment="1">
      <alignment horizontal="center" vertical="center"/>
    </xf>
    <xf numFmtId="0" fontId="7" fillId="0" borderId="0" xfId="6" quotePrefix="1" applyNumberFormat="1" applyFont="1" applyFill="1" applyAlignment="1">
      <alignment vertical="center"/>
    </xf>
    <xf numFmtId="0" fontId="12" fillId="0" borderId="0" xfId="7" applyFont="1" applyFill="1"/>
    <xf numFmtId="43" fontId="12" fillId="0" borderId="0" xfId="1" applyFont="1" applyFill="1"/>
    <xf numFmtId="169" fontId="7" fillId="2" borderId="2" xfId="6" applyNumberFormat="1" applyFont="1" applyFill="1" applyBorder="1" applyAlignment="1">
      <alignment horizontal="right" vertical="center"/>
    </xf>
    <xf numFmtId="169" fontId="7" fillId="0" borderId="2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vertical="center"/>
    </xf>
    <xf numFmtId="171" fontId="7" fillId="2" borderId="0" xfId="1" applyNumberFormat="1" applyFont="1" applyFill="1" applyAlignment="1">
      <alignment horizontal="right" vertical="center"/>
    </xf>
    <xf numFmtId="171" fontId="7" fillId="2" borderId="1" xfId="1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0" fontId="7" fillId="0" borderId="0" xfId="6" applyNumberFormat="1" applyFont="1" applyFill="1" applyAlignment="1">
      <alignment vertical="center" wrapText="1"/>
    </xf>
    <xf numFmtId="176" fontId="7" fillId="0" borderId="0" xfId="6" quotePrefix="1" applyNumberFormat="1" applyFont="1" applyFill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1" fontId="8" fillId="0" borderId="0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8" fillId="0" borderId="0" xfId="2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7" fontId="8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horizontal="center" vertical="center"/>
    </xf>
    <xf numFmtId="167" fontId="7" fillId="0" borderId="0" xfId="2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165" fontId="7" fillId="0" borderId="0" xfId="2" applyNumberFormat="1" applyFont="1" applyFill="1" applyBorder="1" applyAlignment="1">
      <alignment horizontal="center" vertical="center"/>
    </xf>
    <xf numFmtId="167" fontId="7" fillId="0" borderId="0" xfId="2" applyNumberFormat="1" applyFont="1" applyFill="1" applyBorder="1" applyAlignment="1">
      <alignment horizontal="center" vertical="center"/>
    </xf>
    <xf numFmtId="37" fontId="8" fillId="0" borderId="0" xfId="2" applyNumberFormat="1" applyFont="1" applyFill="1" applyAlignment="1">
      <alignment vertical="center"/>
    </xf>
    <xf numFmtId="165" fontId="8" fillId="2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7" fontId="7" fillId="0" borderId="0" xfId="2" applyNumberFormat="1" applyFont="1" applyFill="1" applyAlignment="1">
      <alignment horizontal="right" vertical="center"/>
    </xf>
    <xf numFmtId="37" fontId="8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165" fontId="7" fillId="2" borderId="2" xfId="2" applyNumberFormat="1" applyFont="1" applyFill="1" applyBorder="1" applyAlignment="1">
      <alignment horizontal="right" vertical="center"/>
    </xf>
    <xf numFmtId="165" fontId="7" fillId="0" borderId="2" xfId="2" applyNumberFormat="1" applyFont="1" applyFill="1" applyBorder="1" applyAlignment="1">
      <alignment horizontal="right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Alignment="1">
      <alignment horizontal="center" vertical="center"/>
    </xf>
    <xf numFmtId="165" fontId="17" fillId="2" borderId="0" xfId="2" applyNumberFormat="1" applyFont="1" applyFill="1" applyBorder="1" applyAlignment="1">
      <alignment horizontal="right" vertical="center"/>
    </xf>
    <xf numFmtId="167" fontId="17" fillId="0" borderId="0" xfId="2" applyNumberFormat="1" applyFont="1" applyFill="1" applyBorder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18" fillId="0" borderId="0" xfId="2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74" fontId="7" fillId="2" borderId="2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37" fontId="7" fillId="0" borderId="0" xfId="2" quotePrefix="1" applyNumberFormat="1" applyFont="1" applyFill="1" applyAlignment="1">
      <alignment horizontal="center" vertical="center"/>
    </xf>
    <xf numFmtId="165" fontId="16" fillId="2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>
      <alignment horizontal="center" vertical="center"/>
    </xf>
    <xf numFmtId="171" fontId="12" fillId="0" borderId="1" xfId="0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71" fontId="8" fillId="0" borderId="0" xfId="2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3" xfId="6" applyFont="1" applyBorder="1" applyAlignment="1">
      <alignment horizontal="right" vertical="center"/>
    </xf>
    <xf numFmtId="173" fontId="8" fillId="0" borderId="6" xfId="0" applyNumberFormat="1" applyFont="1" applyBorder="1" applyAlignment="1">
      <alignment horizontal="center" vertical="center"/>
    </xf>
    <xf numFmtId="173" fontId="8" fillId="0" borderId="7" xfId="0" applyNumberFormat="1" applyFont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165" fontId="8" fillId="0" borderId="4" xfId="6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center" wrapText="1"/>
    </xf>
    <xf numFmtId="166" fontId="8" fillId="0" borderId="0" xfId="2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5" xr:uid="{00000000-0005-0000-0000-000001000000}"/>
    <cellStyle name="Comma 3" xfId="8" xr:uid="{00000000-0005-0000-0000-000002000000}"/>
    <cellStyle name="Comma_OHTL - E updat" xfId="4" xr:uid="{00000000-0005-0000-0000-000003000000}"/>
    <cellStyle name="Normal" xfId="0" builtinId="0"/>
    <cellStyle name="Normal 2" xfId="2" xr:uid="{00000000-0005-0000-0000-000005000000}"/>
    <cellStyle name="Normal 3" xfId="6" xr:uid="{00000000-0005-0000-0000-000006000000}"/>
    <cellStyle name="Normal 47" xfId="7" xr:uid="{00000000-0005-0000-0000-000007000000}"/>
    <cellStyle name="Normal_L'Oreal 2550" xfId="9" xr:uid="{00000000-0005-0000-0000-000008000000}"/>
    <cellStyle name="Normal_OHTL - E updat" xfId="3" xr:uid="{00000000-0005-0000-0000-000009000000}"/>
  </cellStyles>
  <dxfs count="0"/>
  <tableStyles count="0" defaultTableStyle="TableStyleMedium2" defaultPivotStyle="PivotStyleLight16"/>
  <colors>
    <mruColors>
      <color rgb="FFFAFAFA"/>
      <color rgb="FFFFFF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81A6-4203-4EF2-B399-7701CB711E48}">
  <sheetPr>
    <tabColor rgb="FFFFC000"/>
  </sheetPr>
  <dimension ref="A1:L144"/>
  <sheetViews>
    <sheetView zoomScale="110" zoomScaleNormal="110" zoomScaleSheetLayoutView="100" zoomScalePageLayoutView="88" workbookViewId="0">
      <selection activeCell="C8" sqref="C8"/>
    </sheetView>
  </sheetViews>
  <sheetFormatPr defaultColWidth="10.6640625" defaultRowHeight="16.5" customHeight="1"/>
  <cols>
    <col min="1" max="2" width="1.6640625" style="30" customWidth="1"/>
    <col min="3" max="3" width="31.44140625" style="30" customWidth="1"/>
    <col min="4" max="4" width="5.6640625" style="30" customWidth="1"/>
    <col min="5" max="5" width="0.5546875" style="30" customWidth="1"/>
    <col min="6" max="6" width="11.6640625" style="79" customWidth="1"/>
    <col min="7" max="7" width="0.5546875" style="80" customWidth="1"/>
    <col min="8" max="8" width="11.6640625" style="79" customWidth="1"/>
    <col min="9" max="9" width="0.5546875" style="76" customWidth="1"/>
    <col min="10" max="10" width="11.6640625" style="79" customWidth="1"/>
    <col min="11" max="11" width="0.5546875" style="76" customWidth="1"/>
    <col min="12" max="12" width="11.6640625" style="79" customWidth="1"/>
    <col min="13" max="159" width="10.6640625" style="30"/>
    <col min="160" max="161" width="1.6640625" style="30" customWidth="1"/>
    <col min="162" max="162" width="25.44140625" style="30" customWidth="1"/>
    <col min="163" max="163" width="7" style="30" bestFit="1" customWidth="1"/>
    <col min="164" max="164" width="1" style="30" customWidth="1"/>
    <col min="165" max="165" width="14.6640625" style="30" customWidth="1"/>
    <col min="166" max="166" width="0.5546875" style="30" customWidth="1"/>
    <col min="167" max="167" width="14.6640625" style="30" customWidth="1"/>
    <col min="168" max="168" width="0.5546875" style="30" customWidth="1"/>
    <col min="169" max="169" width="14.6640625" style="30" customWidth="1"/>
    <col min="170" max="170" width="0.5546875" style="30" customWidth="1"/>
    <col min="171" max="171" width="14.6640625" style="30" customWidth="1"/>
    <col min="172" max="415" width="10.6640625" style="30"/>
    <col min="416" max="417" width="1.6640625" style="30" customWidth="1"/>
    <col min="418" max="418" width="25.44140625" style="30" customWidth="1"/>
    <col min="419" max="419" width="7" style="30" bestFit="1" customWidth="1"/>
    <col min="420" max="420" width="1" style="30" customWidth="1"/>
    <col min="421" max="421" width="14.6640625" style="30" customWidth="1"/>
    <col min="422" max="422" width="0.5546875" style="30" customWidth="1"/>
    <col min="423" max="423" width="14.6640625" style="30" customWidth="1"/>
    <col min="424" max="424" width="0.5546875" style="30" customWidth="1"/>
    <col min="425" max="425" width="14.6640625" style="30" customWidth="1"/>
    <col min="426" max="426" width="0.5546875" style="30" customWidth="1"/>
    <col min="427" max="427" width="14.6640625" style="30" customWidth="1"/>
    <col min="428" max="671" width="10.6640625" style="30"/>
    <col min="672" max="673" width="1.6640625" style="30" customWidth="1"/>
    <col min="674" max="674" width="25.44140625" style="30" customWidth="1"/>
    <col min="675" max="675" width="7" style="30" bestFit="1" customWidth="1"/>
    <col min="676" max="676" width="1" style="30" customWidth="1"/>
    <col min="677" max="677" width="14.6640625" style="30" customWidth="1"/>
    <col min="678" max="678" width="0.5546875" style="30" customWidth="1"/>
    <col min="679" max="679" width="14.6640625" style="30" customWidth="1"/>
    <col min="680" max="680" width="0.5546875" style="30" customWidth="1"/>
    <col min="681" max="681" width="14.6640625" style="30" customWidth="1"/>
    <col min="682" max="682" width="0.5546875" style="30" customWidth="1"/>
    <col min="683" max="683" width="14.6640625" style="30" customWidth="1"/>
    <col min="684" max="927" width="10.6640625" style="30"/>
    <col min="928" max="929" width="1.6640625" style="30" customWidth="1"/>
    <col min="930" max="930" width="25.44140625" style="30" customWidth="1"/>
    <col min="931" max="931" width="7" style="30" bestFit="1" customWidth="1"/>
    <col min="932" max="932" width="1" style="30" customWidth="1"/>
    <col min="933" max="933" width="14.6640625" style="30" customWidth="1"/>
    <col min="934" max="934" width="0.5546875" style="30" customWidth="1"/>
    <col min="935" max="935" width="14.6640625" style="30" customWidth="1"/>
    <col min="936" max="936" width="0.5546875" style="30" customWidth="1"/>
    <col min="937" max="937" width="14.6640625" style="30" customWidth="1"/>
    <col min="938" max="938" width="0.5546875" style="30" customWidth="1"/>
    <col min="939" max="939" width="14.6640625" style="30" customWidth="1"/>
    <col min="940" max="1183" width="10.6640625" style="30"/>
    <col min="1184" max="1185" width="1.6640625" style="30" customWidth="1"/>
    <col min="1186" max="1186" width="25.44140625" style="30" customWidth="1"/>
    <col min="1187" max="1187" width="7" style="30" bestFit="1" customWidth="1"/>
    <col min="1188" max="1188" width="1" style="30" customWidth="1"/>
    <col min="1189" max="1189" width="14.6640625" style="30" customWidth="1"/>
    <col min="1190" max="1190" width="0.5546875" style="30" customWidth="1"/>
    <col min="1191" max="1191" width="14.6640625" style="30" customWidth="1"/>
    <col min="1192" max="1192" width="0.5546875" style="30" customWidth="1"/>
    <col min="1193" max="1193" width="14.6640625" style="30" customWidth="1"/>
    <col min="1194" max="1194" width="0.5546875" style="30" customWidth="1"/>
    <col min="1195" max="1195" width="14.6640625" style="30" customWidth="1"/>
    <col min="1196" max="1439" width="10.6640625" style="30"/>
    <col min="1440" max="1441" width="1.6640625" style="30" customWidth="1"/>
    <col min="1442" max="1442" width="25.44140625" style="30" customWidth="1"/>
    <col min="1443" max="1443" width="7" style="30" bestFit="1" customWidth="1"/>
    <col min="1444" max="1444" width="1" style="30" customWidth="1"/>
    <col min="1445" max="1445" width="14.6640625" style="30" customWidth="1"/>
    <col min="1446" max="1446" width="0.5546875" style="30" customWidth="1"/>
    <col min="1447" max="1447" width="14.6640625" style="30" customWidth="1"/>
    <col min="1448" max="1448" width="0.5546875" style="30" customWidth="1"/>
    <col min="1449" max="1449" width="14.6640625" style="30" customWidth="1"/>
    <col min="1450" max="1450" width="0.5546875" style="30" customWidth="1"/>
    <col min="1451" max="1451" width="14.6640625" style="30" customWidth="1"/>
    <col min="1452" max="1695" width="10.6640625" style="30"/>
    <col min="1696" max="1697" width="1.6640625" style="30" customWidth="1"/>
    <col min="1698" max="1698" width="25.44140625" style="30" customWidth="1"/>
    <col min="1699" max="1699" width="7" style="30" bestFit="1" customWidth="1"/>
    <col min="1700" max="1700" width="1" style="30" customWidth="1"/>
    <col min="1701" max="1701" width="14.6640625" style="30" customWidth="1"/>
    <col min="1702" max="1702" width="0.5546875" style="30" customWidth="1"/>
    <col min="1703" max="1703" width="14.6640625" style="30" customWidth="1"/>
    <col min="1704" max="1704" width="0.5546875" style="30" customWidth="1"/>
    <col min="1705" max="1705" width="14.6640625" style="30" customWidth="1"/>
    <col min="1706" max="1706" width="0.5546875" style="30" customWidth="1"/>
    <col min="1707" max="1707" width="14.6640625" style="30" customWidth="1"/>
    <col min="1708" max="1951" width="10.6640625" style="30"/>
    <col min="1952" max="1953" width="1.6640625" style="30" customWidth="1"/>
    <col min="1954" max="1954" width="25.44140625" style="30" customWidth="1"/>
    <col min="1955" max="1955" width="7" style="30" bestFit="1" customWidth="1"/>
    <col min="1956" max="1956" width="1" style="30" customWidth="1"/>
    <col min="1957" max="1957" width="14.6640625" style="30" customWidth="1"/>
    <col min="1958" max="1958" width="0.5546875" style="30" customWidth="1"/>
    <col min="1959" max="1959" width="14.6640625" style="30" customWidth="1"/>
    <col min="1960" max="1960" width="0.5546875" style="30" customWidth="1"/>
    <col min="1961" max="1961" width="14.6640625" style="30" customWidth="1"/>
    <col min="1962" max="1962" width="0.5546875" style="30" customWidth="1"/>
    <col min="1963" max="1963" width="14.6640625" style="30" customWidth="1"/>
    <col min="1964" max="2207" width="10.6640625" style="30"/>
    <col min="2208" max="2209" width="1.6640625" style="30" customWidth="1"/>
    <col min="2210" max="2210" width="25.44140625" style="30" customWidth="1"/>
    <col min="2211" max="2211" width="7" style="30" bestFit="1" customWidth="1"/>
    <col min="2212" max="2212" width="1" style="30" customWidth="1"/>
    <col min="2213" max="2213" width="14.6640625" style="30" customWidth="1"/>
    <col min="2214" max="2214" width="0.5546875" style="30" customWidth="1"/>
    <col min="2215" max="2215" width="14.6640625" style="30" customWidth="1"/>
    <col min="2216" max="2216" width="0.5546875" style="30" customWidth="1"/>
    <col min="2217" max="2217" width="14.6640625" style="30" customWidth="1"/>
    <col min="2218" max="2218" width="0.5546875" style="30" customWidth="1"/>
    <col min="2219" max="2219" width="14.6640625" style="30" customWidth="1"/>
    <col min="2220" max="2463" width="10.6640625" style="30"/>
    <col min="2464" max="2465" width="1.6640625" style="30" customWidth="1"/>
    <col min="2466" max="2466" width="25.44140625" style="30" customWidth="1"/>
    <col min="2467" max="2467" width="7" style="30" bestFit="1" customWidth="1"/>
    <col min="2468" max="2468" width="1" style="30" customWidth="1"/>
    <col min="2469" max="2469" width="14.6640625" style="30" customWidth="1"/>
    <col min="2470" max="2470" width="0.5546875" style="30" customWidth="1"/>
    <col min="2471" max="2471" width="14.6640625" style="30" customWidth="1"/>
    <col min="2472" max="2472" width="0.5546875" style="30" customWidth="1"/>
    <col min="2473" max="2473" width="14.6640625" style="30" customWidth="1"/>
    <col min="2474" max="2474" width="0.5546875" style="30" customWidth="1"/>
    <col min="2475" max="2475" width="14.6640625" style="30" customWidth="1"/>
    <col min="2476" max="2719" width="10.6640625" style="30"/>
    <col min="2720" max="2721" width="1.6640625" style="30" customWidth="1"/>
    <col min="2722" max="2722" width="25.44140625" style="30" customWidth="1"/>
    <col min="2723" max="2723" width="7" style="30" bestFit="1" customWidth="1"/>
    <col min="2724" max="2724" width="1" style="30" customWidth="1"/>
    <col min="2725" max="2725" width="14.6640625" style="30" customWidth="1"/>
    <col min="2726" max="2726" width="0.5546875" style="30" customWidth="1"/>
    <col min="2727" max="2727" width="14.6640625" style="30" customWidth="1"/>
    <col min="2728" max="2728" width="0.5546875" style="30" customWidth="1"/>
    <col min="2729" max="2729" width="14.6640625" style="30" customWidth="1"/>
    <col min="2730" max="2730" width="0.5546875" style="30" customWidth="1"/>
    <col min="2731" max="2731" width="14.6640625" style="30" customWidth="1"/>
    <col min="2732" max="2975" width="10.6640625" style="30"/>
    <col min="2976" max="2977" width="1.6640625" style="30" customWidth="1"/>
    <col min="2978" max="2978" width="25.44140625" style="30" customWidth="1"/>
    <col min="2979" max="2979" width="7" style="30" bestFit="1" customWidth="1"/>
    <col min="2980" max="2980" width="1" style="30" customWidth="1"/>
    <col min="2981" max="2981" width="14.6640625" style="30" customWidth="1"/>
    <col min="2982" max="2982" width="0.5546875" style="30" customWidth="1"/>
    <col min="2983" max="2983" width="14.6640625" style="30" customWidth="1"/>
    <col min="2984" max="2984" width="0.5546875" style="30" customWidth="1"/>
    <col min="2985" max="2985" width="14.6640625" style="30" customWidth="1"/>
    <col min="2986" max="2986" width="0.5546875" style="30" customWidth="1"/>
    <col min="2987" max="2987" width="14.6640625" style="30" customWidth="1"/>
    <col min="2988" max="3231" width="10.6640625" style="30"/>
    <col min="3232" max="3233" width="1.6640625" style="30" customWidth="1"/>
    <col min="3234" max="3234" width="25.44140625" style="30" customWidth="1"/>
    <col min="3235" max="3235" width="7" style="30" bestFit="1" customWidth="1"/>
    <col min="3236" max="3236" width="1" style="30" customWidth="1"/>
    <col min="3237" max="3237" width="14.6640625" style="30" customWidth="1"/>
    <col min="3238" max="3238" width="0.5546875" style="30" customWidth="1"/>
    <col min="3239" max="3239" width="14.6640625" style="30" customWidth="1"/>
    <col min="3240" max="3240" width="0.5546875" style="30" customWidth="1"/>
    <col min="3241" max="3241" width="14.6640625" style="30" customWidth="1"/>
    <col min="3242" max="3242" width="0.5546875" style="30" customWidth="1"/>
    <col min="3243" max="3243" width="14.6640625" style="30" customWidth="1"/>
    <col min="3244" max="3487" width="10.6640625" style="30"/>
    <col min="3488" max="3489" width="1.6640625" style="30" customWidth="1"/>
    <col min="3490" max="3490" width="25.44140625" style="30" customWidth="1"/>
    <col min="3491" max="3491" width="7" style="30" bestFit="1" customWidth="1"/>
    <col min="3492" max="3492" width="1" style="30" customWidth="1"/>
    <col min="3493" max="3493" width="14.6640625" style="30" customWidth="1"/>
    <col min="3494" max="3494" width="0.5546875" style="30" customWidth="1"/>
    <col min="3495" max="3495" width="14.6640625" style="30" customWidth="1"/>
    <col min="3496" max="3496" width="0.5546875" style="30" customWidth="1"/>
    <col min="3497" max="3497" width="14.6640625" style="30" customWidth="1"/>
    <col min="3498" max="3498" width="0.5546875" style="30" customWidth="1"/>
    <col min="3499" max="3499" width="14.6640625" style="30" customWidth="1"/>
    <col min="3500" max="3743" width="10.6640625" style="30"/>
    <col min="3744" max="3745" width="1.6640625" style="30" customWidth="1"/>
    <col min="3746" max="3746" width="25.44140625" style="30" customWidth="1"/>
    <col min="3747" max="3747" width="7" style="30" bestFit="1" customWidth="1"/>
    <col min="3748" max="3748" width="1" style="30" customWidth="1"/>
    <col min="3749" max="3749" width="14.6640625" style="30" customWidth="1"/>
    <col min="3750" max="3750" width="0.5546875" style="30" customWidth="1"/>
    <col min="3751" max="3751" width="14.6640625" style="30" customWidth="1"/>
    <col min="3752" max="3752" width="0.5546875" style="30" customWidth="1"/>
    <col min="3753" max="3753" width="14.6640625" style="30" customWidth="1"/>
    <col min="3754" max="3754" width="0.5546875" style="30" customWidth="1"/>
    <col min="3755" max="3755" width="14.6640625" style="30" customWidth="1"/>
    <col min="3756" max="3999" width="10.6640625" style="30"/>
    <col min="4000" max="4001" width="1.6640625" style="30" customWidth="1"/>
    <col min="4002" max="4002" width="25.44140625" style="30" customWidth="1"/>
    <col min="4003" max="4003" width="7" style="30" bestFit="1" customWidth="1"/>
    <col min="4004" max="4004" width="1" style="30" customWidth="1"/>
    <col min="4005" max="4005" width="14.6640625" style="30" customWidth="1"/>
    <col min="4006" max="4006" width="0.5546875" style="30" customWidth="1"/>
    <col min="4007" max="4007" width="14.6640625" style="30" customWidth="1"/>
    <col min="4008" max="4008" width="0.5546875" style="30" customWidth="1"/>
    <col min="4009" max="4009" width="14.6640625" style="30" customWidth="1"/>
    <col min="4010" max="4010" width="0.5546875" style="30" customWidth="1"/>
    <col min="4011" max="4011" width="14.6640625" style="30" customWidth="1"/>
    <col min="4012" max="4255" width="10.6640625" style="30"/>
    <col min="4256" max="4257" width="1.6640625" style="30" customWidth="1"/>
    <col min="4258" max="4258" width="25.44140625" style="30" customWidth="1"/>
    <col min="4259" max="4259" width="7" style="30" bestFit="1" customWidth="1"/>
    <col min="4260" max="4260" width="1" style="30" customWidth="1"/>
    <col min="4261" max="4261" width="14.6640625" style="30" customWidth="1"/>
    <col min="4262" max="4262" width="0.5546875" style="30" customWidth="1"/>
    <col min="4263" max="4263" width="14.6640625" style="30" customWidth="1"/>
    <col min="4264" max="4264" width="0.5546875" style="30" customWidth="1"/>
    <col min="4265" max="4265" width="14.6640625" style="30" customWidth="1"/>
    <col min="4266" max="4266" width="0.5546875" style="30" customWidth="1"/>
    <col min="4267" max="4267" width="14.6640625" style="30" customWidth="1"/>
    <col min="4268" max="4511" width="10.6640625" style="30"/>
    <col min="4512" max="4513" width="1.6640625" style="30" customWidth="1"/>
    <col min="4514" max="4514" width="25.44140625" style="30" customWidth="1"/>
    <col min="4515" max="4515" width="7" style="30" bestFit="1" customWidth="1"/>
    <col min="4516" max="4516" width="1" style="30" customWidth="1"/>
    <col min="4517" max="4517" width="14.6640625" style="30" customWidth="1"/>
    <col min="4518" max="4518" width="0.5546875" style="30" customWidth="1"/>
    <col min="4519" max="4519" width="14.6640625" style="30" customWidth="1"/>
    <col min="4520" max="4520" width="0.5546875" style="30" customWidth="1"/>
    <col min="4521" max="4521" width="14.6640625" style="30" customWidth="1"/>
    <col min="4522" max="4522" width="0.5546875" style="30" customWidth="1"/>
    <col min="4523" max="4523" width="14.6640625" style="30" customWidth="1"/>
    <col min="4524" max="4767" width="10.6640625" style="30"/>
    <col min="4768" max="4769" width="1.6640625" style="30" customWidth="1"/>
    <col min="4770" max="4770" width="25.44140625" style="30" customWidth="1"/>
    <col min="4771" max="4771" width="7" style="30" bestFit="1" customWidth="1"/>
    <col min="4772" max="4772" width="1" style="30" customWidth="1"/>
    <col min="4773" max="4773" width="14.6640625" style="30" customWidth="1"/>
    <col min="4774" max="4774" width="0.5546875" style="30" customWidth="1"/>
    <col min="4775" max="4775" width="14.6640625" style="30" customWidth="1"/>
    <col min="4776" max="4776" width="0.5546875" style="30" customWidth="1"/>
    <col min="4777" max="4777" width="14.6640625" style="30" customWidth="1"/>
    <col min="4778" max="4778" width="0.5546875" style="30" customWidth="1"/>
    <col min="4779" max="4779" width="14.6640625" style="30" customWidth="1"/>
    <col min="4780" max="5023" width="10.6640625" style="30"/>
    <col min="5024" max="5025" width="1.6640625" style="30" customWidth="1"/>
    <col min="5026" max="5026" width="25.44140625" style="30" customWidth="1"/>
    <col min="5027" max="5027" width="7" style="30" bestFit="1" customWidth="1"/>
    <col min="5028" max="5028" width="1" style="30" customWidth="1"/>
    <col min="5029" max="5029" width="14.6640625" style="30" customWidth="1"/>
    <col min="5030" max="5030" width="0.5546875" style="30" customWidth="1"/>
    <col min="5031" max="5031" width="14.6640625" style="30" customWidth="1"/>
    <col min="5032" max="5032" width="0.5546875" style="30" customWidth="1"/>
    <col min="5033" max="5033" width="14.6640625" style="30" customWidth="1"/>
    <col min="5034" max="5034" width="0.5546875" style="30" customWidth="1"/>
    <col min="5035" max="5035" width="14.6640625" style="30" customWidth="1"/>
    <col min="5036" max="5279" width="10.6640625" style="30"/>
    <col min="5280" max="5281" width="1.6640625" style="30" customWidth="1"/>
    <col min="5282" max="5282" width="25.44140625" style="30" customWidth="1"/>
    <col min="5283" max="5283" width="7" style="30" bestFit="1" customWidth="1"/>
    <col min="5284" max="5284" width="1" style="30" customWidth="1"/>
    <col min="5285" max="5285" width="14.6640625" style="30" customWidth="1"/>
    <col min="5286" max="5286" width="0.5546875" style="30" customWidth="1"/>
    <col min="5287" max="5287" width="14.6640625" style="30" customWidth="1"/>
    <col min="5288" max="5288" width="0.5546875" style="30" customWidth="1"/>
    <col min="5289" max="5289" width="14.6640625" style="30" customWidth="1"/>
    <col min="5290" max="5290" width="0.5546875" style="30" customWidth="1"/>
    <col min="5291" max="5291" width="14.6640625" style="30" customWidth="1"/>
    <col min="5292" max="5535" width="10.6640625" style="30"/>
    <col min="5536" max="5537" width="1.6640625" style="30" customWidth="1"/>
    <col min="5538" max="5538" width="25.44140625" style="30" customWidth="1"/>
    <col min="5539" max="5539" width="7" style="30" bestFit="1" customWidth="1"/>
    <col min="5540" max="5540" width="1" style="30" customWidth="1"/>
    <col min="5541" max="5541" width="14.6640625" style="30" customWidth="1"/>
    <col min="5542" max="5542" width="0.5546875" style="30" customWidth="1"/>
    <col min="5543" max="5543" width="14.6640625" style="30" customWidth="1"/>
    <col min="5544" max="5544" width="0.5546875" style="30" customWidth="1"/>
    <col min="5545" max="5545" width="14.6640625" style="30" customWidth="1"/>
    <col min="5546" max="5546" width="0.5546875" style="30" customWidth="1"/>
    <col min="5547" max="5547" width="14.6640625" style="30" customWidth="1"/>
    <col min="5548" max="5791" width="10.6640625" style="30"/>
    <col min="5792" max="5793" width="1.6640625" style="30" customWidth="1"/>
    <col min="5794" max="5794" width="25.44140625" style="30" customWidth="1"/>
    <col min="5795" max="5795" width="7" style="30" bestFit="1" customWidth="1"/>
    <col min="5796" max="5796" width="1" style="30" customWidth="1"/>
    <col min="5797" max="5797" width="14.6640625" style="30" customWidth="1"/>
    <col min="5798" max="5798" width="0.5546875" style="30" customWidth="1"/>
    <col min="5799" max="5799" width="14.6640625" style="30" customWidth="1"/>
    <col min="5800" max="5800" width="0.5546875" style="30" customWidth="1"/>
    <col min="5801" max="5801" width="14.6640625" style="30" customWidth="1"/>
    <col min="5802" max="5802" width="0.5546875" style="30" customWidth="1"/>
    <col min="5803" max="5803" width="14.6640625" style="30" customWidth="1"/>
    <col min="5804" max="6047" width="10.6640625" style="30"/>
    <col min="6048" max="6049" width="1.6640625" style="30" customWidth="1"/>
    <col min="6050" max="6050" width="25.44140625" style="30" customWidth="1"/>
    <col min="6051" max="6051" width="7" style="30" bestFit="1" customWidth="1"/>
    <col min="6052" max="6052" width="1" style="30" customWidth="1"/>
    <col min="6053" max="6053" width="14.6640625" style="30" customWidth="1"/>
    <col min="6054" max="6054" width="0.5546875" style="30" customWidth="1"/>
    <col min="6055" max="6055" width="14.6640625" style="30" customWidth="1"/>
    <col min="6056" max="6056" width="0.5546875" style="30" customWidth="1"/>
    <col min="6057" max="6057" width="14.6640625" style="30" customWidth="1"/>
    <col min="6058" max="6058" width="0.5546875" style="30" customWidth="1"/>
    <col min="6059" max="6059" width="14.6640625" style="30" customWidth="1"/>
    <col min="6060" max="6303" width="10.6640625" style="30"/>
    <col min="6304" max="6305" width="1.6640625" style="30" customWidth="1"/>
    <col min="6306" max="6306" width="25.44140625" style="30" customWidth="1"/>
    <col min="6307" max="6307" width="7" style="30" bestFit="1" customWidth="1"/>
    <col min="6308" max="6308" width="1" style="30" customWidth="1"/>
    <col min="6309" max="6309" width="14.6640625" style="30" customWidth="1"/>
    <col min="6310" max="6310" width="0.5546875" style="30" customWidth="1"/>
    <col min="6311" max="6311" width="14.6640625" style="30" customWidth="1"/>
    <col min="6312" max="6312" width="0.5546875" style="30" customWidth="1"/>
    <col min="6313" max="6313" width="14.6640625" style="30" customWidth="1"/>
    <col min="6314" max="6314" width="0.5546875" style="30" customWidth="1"/>
    <col min="6315" max="6315" width="14.6640625" style="30" customWidth="1"/>
    <col min="6316" max="6559" width="10.6640625" style="30"/>
    <col min="6560" max="6561" width="1.6640625" style="30" customWidth="1"/>
    <col min="6562" max="6562" width="25.44140625" style="30" customWidth="1"/>
    <col min="6563" max="6563" width="7" style="30" bestFit="1" customWidth="1"/>
    <col min="6564" max="6564" width="1" style="30" customWidth="1"/>
    <col min="6565" max="6565" width="14.6640625" style="30" customWidth="1"/>
    <col min="6566" max="6566" width="0.5546875" style="30" customWidth="1"/>
    <col min="6567" max="6567" width="14.6640625" style="30" customWidth="1"/>
    <col min="6568" max="6568" width="0.5546875" style="30" customWidth="1"/>
    <col min="6569" max="6569" width="14.6640625" style="30" customWidth="1"/>
    <col min="6570" max="6570" width="0.5546875" style="30" customWidth="1"/>
    <col min="6571" max="6571" width="14.6640625" style="30" customWidth="1"/>
    <col min="6572" max="6815" width="10.6640625" style="30"/>
    <col min="6816" max="6817" width="1.6640625" style="30" customWidth="1"/>
    <col min="6818" max="6818" width="25.44140625" style="30" customWidth="1"/>
    <col min="6819" max="6819" width="7" style="30" bestFit="1" customWidth="1"/>
    <col min="6820" max="6820" width="1" style="30" customWidth="1"/>
    <col min="6821" max="6821" width="14.6640625" style="30" customWidth="1"/>
    <col min="6822" max="6822" width="0.5546875" style="30" customWidth="1"/>
    <col min="6823" max="6823" width="14.6640625" style="30" customWidth="1"/>
    <col min="6824" max="6824" width="0.5546875" style="30" customWidth="1"/>
    <col min="6825" max="6825" width="14.6640625" style="30" customWidth="1"/>
    <col min="6826" max="6826" width="0.5546875" style="30" customWidth="1"/>
    <col min="6827" max="6827" width="14.6640625" style="30" customWidth="1"/>
    <col min="6828" max="7071" width="10.6640625" style="30"/>
    <col min="7072" max="7073" width="1.6640625" style="30" customWidth="1"/>
    <col min="7074" max="7074" width="25.44140625" style="30" customWidth="1"/>
    <col min="7075" max="7075" width="7" style="30" bestFit="1" customWidth="1"/>
    <col min="7076" max="7076" width="1" style="30" customWidth="1"/>
    <col min="7077" max="7077" width="14.6640625" style="30" customWidth="1"/>
    <col min="7078" max="7078" width="0.5546875" style="30" customWidth="1"/>
    <col min="7079" max="7079" width="14.6640625" style="30" customWidth="1"/>
    <col min="7080" max="7080" width="0.5546875" style="30" customWidth="1"/>
    <col min="7081" max="7081" width="14.6640625" style="30" customWidth="1"/>
    <col min="7082" max="7082" width="0.5546875" style="30" customWidth="1"/>
    <col min="7083" max="7083" width="14.6640625" style="30" customWidth="1"/>
    <col min="7084" max="7327" width="10.6640625" style="30"/>
    <col min="7328" max="7329" width="1.6640625" style="30" customWidth="1"/>
    <col min="7330" max="7330" width="25.44140625" style="30" customWidth="1"/>
    <col min="7331" max="7331" width="7" style="30" bestFit="1" customWidth="1"/>
    <col min="7332" max="7332" width="1" style="30" customWidth="1"/>
    <col min="7333" max="7333" width="14.6640625" style="30" customWidth="1"/>
    <col min="7334" max="7334" width="0.5546875" style="30" customWidth="1"/>
    <col min="7335" max="7335" width="14.6640625" style="30" customWidth="1"/>
    <col min="7336" max="7336" width="0.5546875" style="30" customWidth="1"/>
    <col min="7337" max="7337" width="14.6640625" style="30" customWidth="1"/>
    <col min="7338" max="7338" width="0.5546875" style="30" customWidth="1"/>
    <col min="7339" max="7339" width="14.6640625" style="30" customWidth="1"/>
    <col min="7340" max="7583" width="10.6640625" style="30"/>
    <col min="7584" max="7585" width="1.6640625" style="30" customWidth="1"/>
    <col min="7586" max="7586" width="25.44140625" style="30" customWidth="1"/>
    <col min="7587" max="7587" width="7" style="30" bestFit="1" customWidth="1"/>
    <col min="7588" max="7588" width="1" style="30" customWidth="1"/>
    <col min="7589" max="7589" width="14.6640625" style="30" customWidth="1"/>
    <col min="7590" max="7590" width="0.5546875" style="30" customWidth="1"/>
    <col min="7591" max="7591" width="14.6640625" style="30" customWidth="1"/>
    <col min="7592" max="7592" width="0.5546875" style="30" customWidth="1"/>
    <col min="7593" max="7593" width="14.6640625" style="30" customWidth="1"/>
    <col min="7594" max="7594" width="0.5546875" style="30" customWidth="1"/>
    <col min="7595" max="7595" width="14.6640625" style="30" customWidth="1"/>
    <col min="7596" max="7839" width="10.6640625" style="30"/>
    <col min="7840" max="7841" width="1.6640625" style="30" customWidth="1"/>
    <col min="7842" max="7842" width="25.44140625" style="30" customWidth="1"/>
    <col min="7843" max="7843" width="7" style="30" bestFit="1" customWidth="1"/>
    <col min="7844" max="7844" width="1" style="30" customWidth="1"/>
    <col min="7845" max="7845" width="14.6640625" style="30" customWidth="1"/>
    <col min="7846" max="7846" width="0.5546875" style="30" customWidth="1"/>
    <col min="7847" max="7847" width="14.6640625" style="30" customWidth="1"/>
    <col min="7848" max="7848" width="0.5546875" style="30" customWidth="1"/>
    <col min="7849" max="7849" width="14.6640625" style="30" customWidth="1"/>
    <col min="7850" max="7850" width="0.5546875" style="30" customWidth="1"/>
    <col min="7851" max="7851" width="14.6640625" style="30" customWidth="1"/>
    <col min="7852" max="8095" width="10.6640625" style="30"/>
    <col min="8096" max="8097" width="1.6640625" style="30" customWidth="1"/>
    <col min="8098" max="8098" width="25.44140625" style="30" customWidth="1"/>
    <col min="8099" max="8099" width="7" style="30" bestFit="1" customWidth="1"/>
    <col min="8100" max="8100" width="1" style="30" customWidth="1"/>
    <col min="8101" max="8101" width="14.6640625" style="30" customWidth="1"/>
    <col min="8102" max="8102" width="0.5546875" style="30" customWidth="1"/>
    <col min="8103" max="8103" width="14.6640625" style="30" customWidth="1"/>
    <col min="8104" max="8104" width="0.5546875" style="30" customWidth="1"/>
    <col min="8105" max="8105" width="14.6640625" style="30" customWidth="1"/>
    <col min="8106" max="8106" width="0.5546875" style="30" customWidth="1"/>
    <col min="8107" max="8107" width="14.6640625" style="30" customWidth="1"/>
    <col min="8108" max="8351" width="10.6640625" style="30"/>
    <col min="8352" max="8353" width="1.6640625" style="30" customWidth="1"/>
    <col min="8354" max="8354" width="25.44140625" style="30" customWidth="1"/>
    <col min="8355" max="8355" width="7" style="30" bestFit="1" customWidth="1"/>
    <col min="8356" max="8356" width="1" style="30" customWidth="1"/>
    <col min="8357" max="8357" width="14.6640625" style="30" customWidth="1"/>
    <col min="8358" max="8358" width="0.5546875" style="30" customWidth="1"/>
    <col min="8359" max="8359" width="14.6640625" style="30" customWidth="1"/>
    <col min="8360" max="8360" width="0.5546875" style="30" customWidth="1"/>
    <col min="8361" max="8361" width="14.6640625" style="30" customWidth="1"/>
    <col min="8362" max="8362" width="0.5546875" style="30" customWidth="1"/>
    <col min="8363" max="8363" width="14.6640625" style="30" customWidth="1"/>
    <col min="8364" max="8607" width="10.6640625" style="30"/>
    <col min="8608" max="8609" width="1.6640625" style="30" customWidth="1"/>
    <col min="8610" max="8610" width="25.44140625" style="30" customWidth="1"/>
    <col min="8611" max="8611" width="7" style="30" bestFit="1" customWidth="1"/>
    <col min="8612" max="8612" width="1" style="30" customWidth="1"/>
    <col min="8613" max="8613" width="14.6640625" style="30" customWidth="1"/>
    <col min="8614" max="8614" width="0.5546875" style="30" customWidth="1"/>
    <col min="8615" max="8615" width="14.6640625" style="30" customWidth="1"/>
    <col min="8616" max="8616" width="0.5546875" style="30" customWidth="1"/>
    <col min="8617" max="8617" width="14.6640625" style="30" customWidth="1"/>
    <col min="8618" max="8618" width="0.5546875" style="30" customWidth="1"/>
    <col min="8619" max="8619" width="14.6640625" style="30" customWidth="1"/>
    <col min="8620" max="8863" width="10.6640625" style="30"/>
    <col min="8864" max="8865" width="1.6640625" style="30" customWidth="1"/>
    <col min="8866" max="8866" width="25.44140625" style="30" customWidth="1"/>
    <col min="8867" max="8867" width="7" style="30" bestFit="1" customWidth="1"/>
    <col min="8868" max="8868" width="1" style="30" customWidth="1"/>
    <col min="8869" max="8869" width="14.6640625" style="30" customWidth="1"/>
    <col min="8870" max="8870" width="0.5546875" style="30" customWidth="1"/>
    <col min="8871" max="8871" width="14.6640625" style="30" customWidth="1"/>
    <col min="8872" max="8872" width="0.5546875" style="30" customWidth="1"/>
    <col min="8873" max="8873" width="14.6640625" style="30" customWidth="1"/>
    <col min="8874" max="8874" width="0.5546875" style="30" customWidth="1"/>
    <col min="8875" max="8875" width="14.6640625" style="30" customWidth="1"/>
    <col min="8876" max="9119" width="10.6640625" style="30"/>
    <col min="9120" max="9121" width="1.6640625" style="30" customWidth="1"/>
    <col min="9122" max="9122" width="25.44140625" style="30" customWidth="1"/>
    <col min="9123" max="9123" width="7" style="30" bestFit="1" customWidth="1"/>
    <col min="9124" max="9124" width="1" style="30" customWidth="1"/>
    <col min="9125" max="9125" width="14.6640625" style="30" customWidth="1"/>
    <col min="9126" max="9126" width="0.5546875" style="30" customWidth="1"/>
    <col min="9127" max="9127" width="14.6640625" style="30" customWidth="1"/>
    <col min="9128" max="9128" width="0.5546875" style="30" customWidth="1"/>
    <col min="9129" max="9129" width="14.6640625" style="30" customWidth="1"/>
    <col min="9130" max="9130" width="0.5546875" style="30" customWidth="1"/>
    <col min="9131" max="9131" width="14.6640625" style="30" customWidth="1"/>
    <col min="9132" max="9375" width="10.6640625" style="30"/>
    <col min="9376" max="9377" width="1.6640625" style="30" customWidth="1"/>
    <col min="9378" max="9378" width="25.44140625" style="30" customWidth="1"/>
    <col min="9379" max="9379" width="7" style="30" bestFit="1" customWidth="1"/>
    <col min="9380" max="9380" width="1" style="30" customWidth="1"/>
    <col min="9381" max="9381" width="14.6640625" style="30" customWidth="1"/>
    <col min="9382" max="9382" width="0.5546875" style="30" customWidth="1"/>
    <col min="9383" max="9383" width="14.6640625" style="30" customWidth="1"/>
    <col min="9384" max="9384" width="0.5546875" style="30" customWidth="1"/>
    <col min="9385" max="9385" width="14.6640625" style="30" customWidth="1"/>
    <col min="9386" max="9386" width="0.5546875" style="30" customWidth="1"/>
    <col min="9387" max="9387" width="14.6640625" style="30" customWidth="1"/>
    <col min="9388" max="9631" width="10.6640625" style="30"/>
    <col min="9632" max="9633" width="1.6640625" style="30" customWidth="1"/>
    <col min="9634" max="9634" width="25.44140625" style="30" customWidth="1"/>
    <col min="9635" max="9635" width="7" style="30" bestFit="1" customWidth="1"/>
    <col min="9636" max="9636" width="1" style="30" customWidth="1"/>
    <col min="9637" max="9637" width="14.6640625" style="30" customWidth="1"/>
    <col min="9638" max="9638" width="0.5546875" style="30" customWidth="1"/>
    <col min="9639" max="9639" width="14.6640625" style="30" customWidth="1"/>
    <col min="9640" max="9640" width="0.5546875" style="30" customWidth="1"/>
    <col min="9641" max="9641" width="14.6640625" style="30" customWidth="1"/>
    <col min="9642" max="9642" width="0.5546875" style="30" customWidth="1"/>
    <col min="9643" max="9643" width="14.6640625" style="30" customWidth="1"/>
    <col min="9644" max="9887" width="10.6640625" style="30"/>
    <col min="9888" max="9889" width="1.6640625" style="30" customWidth="1"/>
    <col min="9890" max="9890" width="25.44140625" style="30" customWidth="1"/>
    <col min="9891" max="9891" width="7" style="30" bestFit="1" customWidth="1"/>
    <col min="9892" max="9892" width="1" style="30" customWidth="1"/>
    <col min="9893" max="9893" width="14.6640625" style="30" customWidth="1"/>
    <col min="9894" max="9894" width="0.5546875" style="30" customWidth="1"/>
    <col min="9895" max="9895" width="14.6640625" style="30" customWidth="1"/>
    <col min="9896" max="9896" width="0.5546875" style="30" customWidth="1"/>
    <col min="9897" max="9897" width="14.6640625" style="30" customWidth="1"/>
    <col min="9898" max="9898" width="0.5546875" style="30" customWidth="1"/>
    <col min="9899" max="9899" width="14.6640625" style="30" customWidth="1"/>
    <col min="9900" max="10143" width="10.6640625" style="30"/>
    <col min="10144" max="10145" width="1.6640625" style="30" customWidth="1"/>
    <col min="10146" max="10146" width="25.44140625" style="30" customWidth="1"/>
    <col min="10147" max="10147" width="7" style="30" bestFit="1" customWidth="1"/>
    <col min="10148" max="10148" width="1" style="30" customWidth="1"/>
    <col min="10149" max="10149" width="14.6640625" style="30" customWidth="1"/>
    <col min="10150" max="10150" width="0.5546875" style="30" customWidth="1"/>
    <col min="10151" max="10151" width="14.6640625" style="30" customWidth="1"/>
    <col min="10152" max="10152" width="0.5546875" style="30" customWidth="1"/>
    <col min="10153" max="10153" width="14.6640625" style="30" customWidth="1"/>
    <col min="10154" max="10154" width="0.5546875" style="30" customWidth="1"/>
    <col min="10155" max="10155" width="14.6640625" style="30" customWidth="1"/>
    <col min="10156" max="10399" width="10.6640625" style="30"/>
    <col min="10400" max="10401" width="1.6640625" style="30" customWidth="1"/>
    <col min="10402" max="10402" width="25.44140625" style="30" customWidth="1"/>
    <col min="10403" max="10403" width="7" style="30" bestFit="1" customWidth="1"/>
    <col min="10404" max="10404" width="1" style="30" customWidth="1"/>
    <col min="10405" max="10405" width="14.6640625" style="30" customWidth="1"/>
    <col min="10406" max="10406" width="0.5546875" style="30" customWidth="1"/>
    <col min="10407" max="10407" width="14.6640625" style="30" customWidth="1"/>
    <col min="10408" max="10408" width="0.5546875" style="30" customWidth="1"/>
    <col min="10409" max="10409" width="14.6640625" style="30" customWidth="1"/>
    <col min="10410" max="10410" width="0.5546875" style="30" customWidth="1"/>
    <col min="10411" max="10411" width="14.6640625" style="30" customWidth="1"/>
    <col min="10412" max="10655" width="10.6640625" style="30"/>
    <col min="10656" max="10657" width="1.6640625" style="30" customWidth="1"/>
    <col min="10658" max="10658" width="25.44140625" style="30" customWidth="1"/>
    <col min="10659" max="10659" width="7" style="30" bestFit="1" customWidth="1"/>
    <col min="10660" max="10660" width="1" style="30" customWidth="1"/>
    <col min="10661" max="10661" width="14.6640625" style="30" customWidth="1"/>
    <col min="10662" max="10662" width="0.5546875" style="30" customWidth="1"/>
    <col min="10663" max="10663" width="14.6640625" style="30" customWidth="1"/>
    <col min="10664" max="10664" width="0.5546875" style="30" customWidth="1"/>
    <col min="10665" max="10665" width="14.6640625" style="30" customWidth="1"/>
    <col min="10666" max="10666" width="0.5546875" style="30" customWidth="1"/>
    <col min="10667" max="10667" width="14.6640625" style="30" customWidth="1"/>
    <col min="10668" max="10911" width="10.6640625" style="30"/>
    <col min="10912" max="10913" width="1.6640625" style="30" customWidth="1"/>
    <col min="10914" max="10914" width="25.44140625" style="30" customWidth="1"/>
    <col min="10915" max="10915" width="7" style="30" bestFit="1" customWidth="1"/>
    <col min="10916" max="10916" width="1" style="30" customWidth="1"/>
    <col min="10917" max="10917" width="14.6640625" style="30" customWidth="1"/>
    <col min="10918" max="10918" width="0.5546875" style="30" customWidth="1"/>
    <col min="10919" max="10919" width="14.6640625" style="30" customWidth="1"/>
    <col min="10920" max="10920" width="0.5546875" style="30" customWidth="1"/>
    <col min="10921" max="10921" width="14.6640625" style="30" customWidth="1"/>
    <col min="10922" max="10922" width="0.5546875" style="30" customWidth="1"/>
    <col min="10923" max="10923" width="14.6640625" style="30" customWidth="1"/>
    <col min="10924" max="11167" width="10.6640625" style="30"/>
    <col min="11168" max="11169" width="1.6640625" style="30" customWidth="1"/>
    <col min="11170" max="11170" width="25.44140625" style="30" customWidth="1"/>
    <col min="11171" max="11171" width="7" style="30" bestFit="1" customWidth="1"/>
    <col min="11172" max="11172" width="1" style="30" customWidth="1"/>
    <col min="11173" max="11173" width="14.6640625" style="30" customWidth="1"/>
    <col min="11174" max="11174" width="0.5546875" style="30" customWidth="1"/>
    <col min="11175" max="11175" width="14.6640625" style="30" customWidth="1"/>
    <col min="11176" max="11176" width="0.5546875" style="30" customWidth="1"/>
    <col min="11177" max="11177" width="14.6640625" style="30" customWidth="1"/>
    <col min="11178" max="11178" width="0.5546875" style="30" customWidth="1"/>
    <col min="11179" max="11179" width="14.6640625" style="30" customWidth="1"/>
    <col min="11180" max="11423" width="10.6640625" style="30"/>
    <col min="11424" max="11425" width="1.6640625" style="30" customWidth="1"/>
    <col min="11426" max="11426" width="25.44140625" style="30" customWidth="1"/>
    <col min="11427" max="11427" width="7" style="30" bestFit="1" customWidth="1"/>
    <col min="11428" max="11428" width="1" style="30" customWidth="1"/>
    <col min="11429" max="11429" width="14.6640625" style="30" customWidth="1"/>
    <col min="11430" max="11430" width="0.5546875" style="30" customWidth="1"/>
    <col min="11431" max="11431" width="14.6640625" style="30" customWidth="1"/>
    <col min="11432" max="11432" width="0.5546875" style="30" customWidth="1"/>
    <col min="11433" max="11433" width="14.6640625" style="30" customWidth="1"/>
    <col min="11434" max="11434" width="0.5546875" style="30" customWidth="1"/>
    <col min="11435" max="11435" width="14.6640625" style="30" customWidth="1"/>
    <col min="11436" max="11679" width="10.6640625" style="30"/>
    <col min="11680" max="11681" width="1.6640625" style="30" customWidth="1"/>
    <col min="11682" max="11682" width="25.44140625" style="30" customWidth="1"/>
    <col min="11683" max="11683" width="7" style="30" bestFit="1" customWidth="1"/>
    <col min="11684" max="11684" width="1" style="30" customWidth="1"/>
    <col min="11685" max="11685" width="14.6640625" style="30" customWidth="1"/>
    <col min="11686" max="11686" width="0.5546875" style="30" customWidth="1"/>
    <col min="11687" max="11687" width="14.6640625" style="30" customWidth="1"/>
    <col min="11688" max="11688" width="0.5546875" style="30" customWidth="1"/>
    <col min="11689" max="11689" width="14.6640625" style="30" customWidth="1"/>
    <col min="11690" max="11690" width="0.5546875" style="30" customWidth="1"/>
    <col min="11691" max="11691" width="14.6640625" style="30" customWidth="1"/>
    <col min="11692" max="11935" width="10.6640625" style="30"/>
    <col min="11936" max="11937" width="1.6640625" style="30" customWidth="1"/>
    <col min="11938" max="11938" width="25.44140625" style="30" customWidth="1"/>
    <col min="11939" max="11939" width="7" style="30" bestFit="1" customWidth="1"/>
    <col min="11940" max="11940" width="1" style="30" customWidth="1"/>
    <col min="11941" max="11941" width="14.6640625" style="30" customWidth="1"/>
    <col min="11942" max="11942" width="0.5546875" style="30" customWidth="1"/>
    <col min="11943" max="11943" width="14.6640625" style="30" customWidth="1"/>
    <col min="11944" max="11944" width="0.5546875" style="30" customWidth="1"/>
    <col min="11945" max="11945" width="14.6640625" style="30" customWidth="1"/>
    <col min="11946" max="11946" width="0.5546875" style="30" customWidth="1"/>
    <col min="11947" max="11947" width="14.6640625" style="30" customWidth="1"/>
    <col min="11948" max="12191" width="10.6640625" style="30"/>
    <col min="12192" max="12193" width="1.6640625" style="30" customWidth="1"/>
    <col min="12194" max="12194" width="25.44140625" style="30" customWidth="1"/>
    <col min="12195" max="12195" width="7" style="30" bestFit="1" customWidth="1"/>
    <col min="12196" max="12196" width="1" style="30" customWidth="1"/>
    <col min="12197" max="12197" width="14.6640625" style="30" customWidth="1"/>
    <col min="12198" max="12198" width="0.5546875" style="30" customWidth="1"/>
    <col min="12199" max="12199" width="14.6640625" style="30" customWidth="1"/>
    <col min="12200" max="12200" width="0.5546875" style="30" customWidth="1"/>
    <col min="12201" max="12201" width="14.6640625" style="30" customWidth="1"/>
    <col min="12202" max="12202" width="0.5546875" style="30" customWidth="1"/>
    <col min="12203" max="12203" width="14.6640625" style="30" customWidth="1"/>
    <col min="12204" max="12447" width="10.6640625" style="30"/>
    <col min="12448" max="12449" width="1.6640625" style="30" customWidth="1"/>
    <col min="12450" max="12450" width="25.44140625" style="30" customWidth="1"/>
    <col min="12451" max="12451" width="7" style="30" bestFit="1" customWidth="1"/>
    <col min="12452" max="12452" width="1" style="30" customWidth="1"/>
    <col min="12453" max="12453" width="14.6640625" style="30" customWidth="1"/>
    <col min="12454" max="12454" width="0.5546875" style="30" customWidth="1"/>
    <col min="12455" max="12455" width="14.6640625" style="30" customWidth="1"/>
    <col min="12456" max="12456" width="0.5546875" style="30" customWidth="1"/>
    <col min="12457" max="12457" width="14.6640625" style="30" customWidth="1"/>
    <col min="12458" max="12458" width="0.5546875" style="30" customWidth="1"/>
    <col min="12459" max="12459" width="14.6640625" style="30" customWidth="1"/>
    <col min="12460" max="12703" width="10.6640625" style="30"/>
    <col min="12704" max="12705" width="1.6640625" style="30" customWidth="1"/>
    <col min="12706" max="12706" width="25.44140625" style="30" customWidth="1"/>
    <col min="12707" max="12707" width="7" style="30" bestFit="1" customWidth="1"/>
    <col min="12708" max="12708" width="1" style="30" customWidth="1"/>
    <col min="12709" max="12709" width="14.6640625" style="30" customWidth="1"/>
    <col min="12710" max="12710" width="0.5546875" style="30" customWidth="1"/>
    <col min="12711" max="12711" width="14.6640625" style="30" customWidth="1"/>
    <col min="12712" max="12712" width="0.5546875" style="30" customWidth="1"/>
    <col min="12713" max="12713" width="14.6640625" style="30" customWidth="1"/>
    <col min="12714" max="12714" width="0.5546875" style="30" customWidth="1"/>
    <col min="12715" max="12715" width="14.6640625" style="30" customWidth="1"/>
    <col min="12716" max="12959" width="10.6640625" style="30"/>
    <col min="12960" max="12961" width="1.6640625" style="30" customWidth="1"/>
    <col min="12962" max="12962" width="25.44140625" style="30" customWidth="1"/>
    <col min="12963" max="12963" width="7" style="30" bestFit="1" customWidth="1"/>
    <col min="12964" max="12964" width="1" style="30" customWidth="1"/>
    <col min="12965" max="12965" width="14.6640625" style="30" customWidth="1"/>
    <col min="12966" max="12966" width="0.5546875" style="30" customWidth="1"/>
    <col min="12967" max="12967" width="14.6640625" style="30" customWidth="1"/>
    <col min="12968" max="12968" width="0.5546875" style="30" customWidth="1"/>
    <col min="12969" max="12969" width="14.6640625" style="30" customWidth="1"/>
    <col min="12970" max="12970" width="0.5546875" style="30" customWidth="1"/>
    <col min="12971" max="12971" width="14.6640625" style="30" customWidth="1"/>
    <col min="12972" max="13215" width="10.6640625" style="30"/>
    <col min="13216" max="13217" width="1.6640625" style="30" customWidth="1"/>
    <col min="13218" max="13218" width="25.44140625" style="30" customWidth="1"/>
    <col min="13219" max="13219" width="7" style="30" bestFit="1" customWidth="1"/>
    <col min="13220" max="13220" width="1" style="30" customWidth="1"/>
    <col min="13221" max="13221" width="14.6640625" style="30" customWidth="1"/>
    <col min="13222" max="13222" width="0.5546875" style="30" customWidth="1"/>
    <col min="13223" max="13223" width="14.6640625" style="30" customWidth="1"/>
    <col min="13224" max="13224" width="0.5546875" style="30" customWidth="1"/>
    <col min="13225" max="13225" width="14.6640625" style="30" customWidth="1"/>
    <col min="13226" max="13226" width="0.5546875" style="30" customWidth="1"/>
    <col min="13227" max="13227" width="14.6640625" style="30" customWidth="1"/>
    <col min="13228" max="13471" width="10.6640625" style="30"/>
    <col min="13472" max="13473" width="1.6640625" style="30" customWidth="1"/>
    <col min="13474" max="13474" width="25.44140625" style="30" customWidth="1"/>
    <col min="13475" max="13475" width="7" style="30" bestFit="1" customWidth="1"/>
    <col min="13476" max="13476" width="1" style="30" customWidth="1"/>
    <col min="13477" max="13477" width="14.6640625" style="30" customWidth="1"/>
    <col min="13478" max="13478" width="0.5546875" style="30" customWidth="1"/>
    <col min="13479" max="13479" width="14.6640625" style="30" customWidth="1"/>
    <col min="13480" max="13480" width="0.5546875" style="30" customWidth="1"/>
    <col min="13481" max="13481" width="14.6640625" style="30" customWidth="1"/>
    <col min="13482" max="13482" width="0.5546875" style="30" customWidth="1"/>
    <col min="13483" max="13483" width="14.6640625" style="30" customWidth="1"/>
    <col min="13484" max="13727" width="10.6640625" style="30"/>
    <col min="13728" max="13729" width="1.6640625" style="30" customWidth="1"/>
    <col min="13730" max="13730" width="25.44140625" style="30" customWidth="1"/>
    <col min="13731" max="13731" width="7" style="30" bestFit="1" customWidth="1"/>
    <col min="13732" max="13732" width="1" style="30" customWidth="1"/>
    <col min="13733" max="13733" width="14.6640625" style="30" customWidth="1"/>
    <col min="13734" max="13734" width="0.5546875" style="30" customWidth="1"/>
    <col min="13735" max="13735" width="14.6640625" style="30" customWidth="1"/>
    <col min="13736" max="13736" width="0.5546875" style="30" customWidth="1"/>
    <col min="13737" max="13737" width="14.6640625" style="30" customWidth="1"/>
    <col min="13738" max="13738" width="0.5546875" style="30" customWidth="1"/>
    <col min="13739" max="13739" width="14.6640625" style="30" customWidth="1"/>
    <col min="13740" max="13983" width="10.6640625" style="30"/>
    <col min="13984" max="13985" width="1.6640625" style="30" customWidth="1"/>
    <col min="13986" max="13986" width="25.44140625" style="30" customWidth="1"/>
    <col min="13987" max="13987" width="7" style="30" bestFit="1" customWidth="1"/>
    <col min="13988" max="13988" width="1" style="30" customWidth="1"/>
    <col min="13989" max="13989" width="14.6640625" style="30" customWidth="1"/>
    <col min="13990" max="13990" width="0.5546875" style="30" customWidth="1"/>
    <col min="13991" max="13991" width="14.6640625" style="30" customWidth="1"/>
    <col min="13992" max="13992" width="0.5546875" style="30" customWidth="1"/>
    <col min="13993" max="13993" width="14.6640625" style="30" customWidth="1"/>
    <col min="13994" max="13994" width="0.5546875" style="30" customWidth="1"/>
    <col min="13995" max="13995" width="14.6640625" style="30" customWidth="1"/>
    <col min="13996" max="14239" width="10.6640625" style="30"/>
    <col min="14240" max="14241" width="1.6640625" style="30" customWidth="1"/>
    <col min="14242" max="14242" width="25.44140625" style="30" customWidth="1"/>
    <col min="14243" max="14243" width="7" style="30" bestFit="1" customWidth="1"/>
    <col min="14244" max="14244" width="1" style="30" customWidth="1"/>
    <col min="14245" max="14245" width="14.6640625" style="30" customWidth="1"/>
    <col min="14246" max="14246" width="0.5546875" style="30" customWidth="1"/>
    <col min="14247" max="14247" width="14.6640625" style="30" customWidth="1"/>
    <col min="14248" max="14248" width="0.5546875" style="30" customWidth="1"/>
    <col min="14249" max="14249" width="14.6640625" style="30" customWidth="1"/>
    <col min="14250" max="14250" width="0.5546875" style="30" customWidth="1"/>
    <col min="14251" max="14251" width="14.6640625" style="30" customWidth="1"/>
    <col min="14252" max="14495" width="10.6640625" style="30"/>
    <col min="14496" max="14497" width="1.6640625" style="30" customWidth="1"/>
    <col min="14498" max="14498" width="25.44140625" style="30" customWidth="1"/>
    <col min="14499" max="14499" width="7" style="30" bestFit="1" customWidth="1"/>
    <col min="14500" max="14500" width="1" style="30" customWidth="1"/>
    <col min="14501" max="14501" width="14.6640625" style="30" customWidth="1"/>
    <col min="14502" max="14502" width="0.5546875" style="30" customWidth="1"/>
    <col min="14503" max="14503" width="14.6640625" style="30" customWidth="1"/>
    <col min="14504" max="14504" width="0.5546875" style="30" customWidth="1"/>
    <col min="14505" max="14505" width="14.6640625" style="30" customWidth="1"/>
    <col min="14506" max="14506" width="0.5546875" style="30" customWidth="1"/>
    <col min="14507" max="14507" width="14.6640625" style="30" customWidth="1"/>
    <col min="14508" max="14751" width="10.6640625" style="30"/>
    <col min="14752" max="14753" width="1.6640625" style="30" customWidth="1"/>
    <col min="14754" max="14754" width="25.44140625" style="30" customWidth="1"/>
    <col min="14755" max="14755" width="7" style="30" bestFit="1" customWidth="1"/>
    <col min="14756" max="14756" width="1" style="30" customWidth="1"/>
    <col min="14757" max="14757" width="14.6640625" style="30" customWidth="1"/>
    <col min="14758" max="14758" width="0.5546875" style="30" customWidth="1"/>
    <col min="14759" max="14759" width="14.6640625" style="30" customWidth="1"/>
    <col min="14760" max="14760" width="0.5546875" style="30" customWidth="1"/>
    <col min="14761" max="14761" width="14.6640625" style="30" customWidth="1"/>
    <col min="14762" max="14762" width="0.5546875" style="30" customWidth="1"/>
    <col min="14763" max="14763" width="14.6640625" style="30" customWidth="1"/>
    <col min="14764" max="15007" width="10.6640625" style="30"/>
    <col min="15008" max="15009" width="1.6640625" style="30" customWidth="1"/>
    <col min="15010" max="15010" width="25.44140625" style="30" customWidth="1"/>
    <col min="15011" max="15011" width="7" style="30" bestFit="1" customWidth="1"/>
    <col min="15012" max="15012" width="1" style="30" customWidth="1"/>
    <col min="15013" max="15013" width="14.6640625" style="30" customWidth="1"/>
    <col min="15014" max="15014" width="0.5546875" style="30" customWidth="1"/>
    <col min="15015" max="15015" width="14.6640625" style="30" customWidth="1"/>
    <col min="15016" max="15016" width="0.5546875" style="30" customWidth="1"/>
    <col min="15017" max="15017" width="14.6640625" style="30" customWidth="1"/>
    <col min="15018" max="15018" width="0.5546875" style="30" customWidth="1"/>
    <col min="15019" max="15019" width="14.6640625" style="30" customWidth="1"/>
    <col min="15020" max="15263" width="10.6640625" style="30"/>
    <col min="15264" max="15265" width="1.6640625" style="30" customWidth="1"/>
    <col min="15266" max="15266" width="25.44140625" style="30" customWidth="1"/>
    <col min="15267" max="15267" width="7" style="30" bestFit="1" customWidth="1"/>
    <col min="15268" max="15268" width="1" style="30" customWidth="1"/>
    <col min="15269" max="15269" width="14.6640625" style="30" customWidth="1"/>
    <col min="15270" max="15270" width="0.5546875" style="30" customWidth="1"/>
    <col min="15271" max="15271" width="14.6640625" style="30" customWidth="1"/>
    <col min="15272" max="15272" width="0.5546875" style="30" customWidth="1"/>
    <col min="15273" max="15273" width="14.6640625" style="30" customWidth="1"/>
    <col min="15274" max="15274" width="0.5546875" style="30" customWidth="1"/>
    <col min="15275" max="15275" width="14.6640625" style="30" customWidth="1"/>
    <col min="15276" max="15519" width="10.6640625" style="30"/>
    <col min="15520" max="15521" width="1.6640625" style="30" customWidth="1"/>
    <col min="15522" max="15522" width="25.44140625" style="30" customWidth="1"/>
    <col min="15523" max="15523" width="7" style="30" bestFit="1" customWidth="1"/>
    <col min="15524" max="15524" width="1" style="30" customWidth="1"/>
    <col min="15525" max="15525" width="14.6640625" style="30" customWidth="1"/>
    <col min="15526" max="15526" width="0.5546875" style="30" customWidth="1"/>
    <col min="15527" max="15527" width="14.6640625" style="30" customWidth="1"/>
    <col min="15528" max="15528" width="0.5546875" style="30" customWidth="1"/>
    <col min="15529" max="15529" width="14.6640625" style="30" customWidth="1"/>
    <col min="15530" max="15530" width="0.5546875" style="30" customWidth="1"/>
    <col min="15531" max="15531" width="14.6640625" style="30" customWidth="1"/>
    <col min="15532" max="15775" width="10.6640625" style="30"/>
    <col min="15776" max="15777" width="1.6640625" style="30" customWidth="1"/>
    <col min="15778" max="15778" width="25.44140625" style="30" customWidth="1"/>
    <col min="15779" max="15779" width="7" style="30" bestFit="1" customWidth="1"/>
    <col min="15780" max="15780" width="1" style="30" customWidth="1"/>
    <col min="15781" max="15781" width="14.6640625" style="30" customWidth="1"/>
    <col min="15782" max="15782" width="0.5546875" style="30" customWidth="1"/>
    <col min="15783" max="15783" width="14.6640625" style="30" customWidth="1"/>
    <col min="15784" max="15784" width="0.5546875" style="30" customWidth="1"/>
    <col min="15785" max="15785" width="14.6640625" style="30" customWidth="1"/>
    <col min="15786" max="15786" width="0.5546875" style="30" customWidth="1"/>
    <col min="15787" max="15787" width="14.6640625" style="30" customWidth="1"/>
    <col min="15788" max="16031" width="10.6640625" style="30"/>
    <col min="16032" max="16033" width="1.6640625" style="30" customWidth="1"/>
    <col min="16034" max="16034" width="25.44140625" style="30" customWidth="1"/>
    <col min="16035" max="16035" width="7" style="30" bestFit="1" customWidth="1"/>
    <col min="16036" max="16036" width="1" style="30" customWidth="1"/>
    <col min="16037" max="16037" width="14.6640625" style="30" customWidth="1"/>
    <col min="16038" max="16038" width="0.5546875" style="30" customWidth="1"/>
    <col min="16039" max="16039" width="14.6640625" style="30" customWidth="1"/>
    <col min="16040" max="16040" width="0.5546875" style="30" customWidth="1"/>
    <col min="16041" max="16041" width="14.6640625" style="30" customWidth="1"/>
    <col min="16042" max="16042" width="0.5546875" style="30" customWidth="1"/>
    <col min="16043" max="16043" width="14.6640625" style="30" customWidth="1"/>
    <col min="16044" max="16384" width="10.6640625" style="30"/>
  </cols>
  <sheetData>
    <row r="1" spans="1:12" s="204" customFormat="1" ht="16.5" customHeight="1">
      <c r="A1" s="14" t="s">
        <v>82</v>
      </c>
      <c r="F1" s="15"/>
      <c r="G1" s="16"/>
      <c r="H1" s="15"/>
      <c r="I1" s="17"/>
      <c r="J1" s="15"/>
      <c r="K1" s="17"/>
      <c r="L1" s="15"/>
    </row>
    <row r="2" spans="1:12" s="204" customFormat="1" ht="16.5" customHeight="1">
      <c r="A2" s="18" t="s">
        <v>83</v>
      </c>
      <c r="D2" s="19"/>
      <c r="F2" s="15"/>
      <c r="G2" s="16"/>
      <c r="H2" s="15"/>
      <c r="I2" s="17"/>
      <c r="J2" s="15"/>
      <c r="K2" s="17"/>
      <c r="L2" s="15"/>
    </row>
    <row r="3" spans="1:12" s="204" customFormat="1" ht="16.5" customHeight="1">
      <c r="A3" s="20" t="s">
        <v>136</v>
      </c>
      <c r="B3" s="21"/>
      <c r="C3" s="21"/>
      <c r="D3" s="21"/>
      <c r="E3" s="21"/>
      <c r="F3" s="22"/>
      <c r="G3" s="23"/>
      <c r="H3" s="22"/>
      <c r="I3" s="24"/>
      <c r="J3" s="22"/>
      <c r="K3" s="24"/>
      <c r="L3" s="22"/>
    </row>
    <row r="4" spans="1:12" s="204" customFormat="1" ht="16.5" customHeight="1">
      <c r="A4" s="25"/>
      <c r="B4" s="26"/>
      <c r="C4" s="26"/>
      <c r="D4" s="26"/>
      <c r="E4" s="26"/>
      <c r="F4" s="27"/>
      <c r="G4" s="28"/>
      <c r="H4" s="27"/>
      <c r="I4" s="29"/>
      <c r="J4" s="27"/>
      <c r="K4" s="29"/>
      <c r="L4" s="27"/>
    </row>
    <row r="5" spans="1:12" s="204" customFormat="1" ht="16.5" customHeight="1">
      <c r="A5" s="25"/>
      <c r="B5" s="26"/>
      <c r="C5" s="26"/>
      <c r="D5" s="26"/>
      <c r="E5" s="26"/>
      <c r="F5" s="27"/>
      <c r="G5" s="28"/>
      <c r="H5" s="27"/>
      <c r="I5" s="29"/>
      <c r="J5" s="27"/>
      <c r="K5" s="29"/>
      <c r="L5" s="27"/>
    </row>
    <row r="6" spans="1:12" s="204" customFormat="1" ht="16.5" customHeight="1">
      <c r="A6" s="25"/>
      <c r="B6" s="26"/>
      <c r="C6" s="26"/>
      <c r="D6" s="26"/>
      <c r="E6" s="26"/>
      <c r="F6" s="261" t="s">
        <v>48</v>
      </c>
      <c r="G6" s="261"/>
      <c r="H6" s="261"/>
      <c r="I6" s="202"/>
      <c r="J6" s="262" t="s">
        <v>49</v>
      </c>
      <c r="K6" s="263"/>
      <c r="L6" s="263"/>
    </row>
    <row r="7" spans="1:12" ht="16.5" customHeight="1">
      <c r="C7" s="204"/>
      <c r="D7" s="31"/>
      <c r="E7" s="31"/>
      <c r="F7" s="258" t="s">
        <v>41</v>
      </c>
      <c r="G7" s="258"/>
      <c r="H7" s="258"/>
      <c r="I7" s="202"/>
      <c r="J7" s="259" t="s">
        <v>38</v>
      </c>
      <c r="K7" s="260"/>
      <c r="L7" s="260"/>
    </row>
    <row r="8" spans="1:12" ht="16.5" customHeight="1">
      <c r="C8" s="204"/>
      <c r="D8" s="31"/>
      <c r="E8" s="31"/>
      <c r="F8" s="32" t="s">
        <v>84</v>
      </c>
      <c r="G8" s="33"/>
      <c r="H8" s="32" t="s">
        <v>85</v>
      </c>
      <c r="I8" s="33"/>
      <c r="J8" s="32" t="s">
        <v>84</v>
      </c>
      <c r="K8" s="33"/>
      <c r="L8" s="32" t="s">
        <v>86</v>
      </c>
    </row>
    <row r="9" spans="1:12" ht="16.5" customHeight="1">
      <c r="C9" s="204"/>
      <c r="D9" s="31"/>
      <c r="E9" s="31"/>
      <c r="F9" s="34" t="s">
        <v>137</v>
      </c>
      <c r="G9" s="33"/>
      <c r="H9" s="32" t="s">
        <v>87</v>
      </c>
      <c r="I9" s="33"/>
      <c r="J9" s="34" t="s">
        <v>137</v>
      </c>
      <c r="K9" s="33"/>
      <c r="L9" s="32" t="s">
        <v>87</v>
      </c>
    </row>
    <row r="10" spans="1:12" s="35" customFormat="1" ht="16.5" customHeight="1">
      <c r="C10" s="26"/>
      <c r="D10" s="36"/>
      <c r="E10" s="36"/>
      <c r="F10" s="34" t="s">
        <v>88</v>
      </c>
      <c r="G10" s="37"/>
      <c r="H10" s="34" t="s">
        <v>89</v>
      </c>
      <c r="I10" s="37"/>
      <c r="J10" s="34" t="s">
        <v>88</v>
      </c>
      <c r="K10" s="37"/>
      <c r="L10" s="34" t="s">
        <v>89</v>
      </c>
    </row>
    <row r="11" spans="1:12" s="35" customFormat="1" ht="16.5" customHeight="1">
      <c r="C11" s="26"/>
      <c r="D11" s="38" t="s">
        <v>4</v>
      </c>
      <c r="E11" s="36"/>
      <c r="F11" s="39" t="s">
        <v>0</v>
      </c>
      <c r="G11" s="37"/>
      <c r="H11" s="39" t="s">
        <v>0</v>
      </c>
      <c r="I11" s="37"/>
      <c r="J11" s="39" t="s">
        <v>0</v>
      </c>
      <c r="K11" s="37"/>
      <c r="L11" s="39" t="s">
        <v>0</v>
      </c>
    </row>
    <row r="12" spans="1:12" ht="16.5" customHeight="1">
      <c r="C12" s="40"/>
      <c r="D12" s="41"/>
      <c r="E12" s="42"/>
      <c r="F12" s="43"/>
      <c r="G12" s="44"/>
      <c r="H12" s="32"/>
      <c r="I12" s="44"/>
      <c r="J12" s="43"/>
      <c r="K12" s="44"/>
      <c r="L12" s="32"/>
    </row>
    <row r="13" spans="1:12" ht="16.5" customHeight="1">
      <c r="A13" s="31" t="s">
        <v>90</v>
      </c>
      <c r="C13" s="204"/>
      <c r="D13" s="204"/>
      <c r="E13" s="204"/>
      <c r="F13" s="45"/>
      <c r="G13" s="46"/>
      <c r="H13" s="47"/>
      <c r="I13" s="46"/>
      <c r="J13" s="45"/>
      <c r="K13" s="46"/>
      <c r="L13" s="47"/>
    </row>
    <row r="14" spans="1:12" ht="16.5" customHeight="1">
      <c r="A14" s="31"/>
      <c r="C14" s="204"/>
      <c r="D14" s="204"/>
      <c r="E14" s="204"/>
      <c r="F14" s="45"/>
      <c r="G14" s="46"/>
      <c r="H14" s="47"/>
      <c r="I14" s="46"/>
      <c r="J14" s="45"/>
      <c r="K14" s="46"/>
      <c r="L14" s="47"/>
    </row>
    <row r="15" spans="1:12" ht="16.5" customHeight="1">
      <c r="A15" s="31" t="s">
        <v>91</v>
      </c>
      <c r="C15" s="48"/>
      <c r="D15" s="49"/>
      <c r="E15" s="49"/>
      <c r="F15" s="50"/>
      <c r="G15" s="51"/>
      <c r="H15" s="52"/>
      <c r="I15" s="51"/>
      <c r="J15" s="50"/>
      <c r="K15" s="51"/>
      <c r="L15" s="52"/>
    </row>
    <row r="16" spans="1:12" ht="16.5" customHeight="1">
      <c r="A16" s="31"/>
      <c r="C16" s="204"/>
      <c r="D16" s="204"/>
      <c r="E16" s="204"/>
      <c r="F16" s="45"/>
      <c r="G16" s="46"/>
      <c r="H16" s="47"/>
      <c r="I16" s="46"/>
      <c r="J16" s="45"/>
      <c r="K16" s="46"/>
      <c r="L16" s="47"/>
    </row>
    <row r="17" spans="1:12" ht="16.5" customHeight="1">
      <c r="A17" s="30" t="s">
        <v>92</v>
      </c>
      <c r="C17" s="48"/>
      <c r="D17" s="49"/>
      <c r="E17" s="49"/>
      <c r="F17" s="53">
        <v>43206198</v>
      </c>
      <c r="G17" s="54"/>
      <c r="H17" s="55">
        <v>34692894</v>
      </c>
      <c r="I17" s="54"/>
      <c r="J17" s="53">
        <v>16603835</v>
      </c>
      <c r="K17" s="54"/>
      <c r="L17" s="55">
        <v>8836346</v>
      </c>
    </row>
    <row r="18" spans="1:12" ht="16.5" customHeight="1">
      <c r="A18" s="30" t="s">
        <v>93</v>
      </c>
      <c r="C18" s="48"/>
      <c r="D18" s="49"/>
      <c r="E18" s="49"/>
      <c r="F18" s="53">
        <v>66447460</v>
      </c>
      <c r="G18" s="54"/>
      <c r="H18" s="55">
        <v>105708361</v>
      </c>
      <c r="I18" s="54"/>
      <c r="J18" s="53">
        <v>40787831</v>
      </c>
      <c r="K18" s="54"/>
      <c r="L18" s="55">
        <v>48856533</v>
      </c>
    </row>
    <row r="19" spans="1:12" ht="16.5" customHeight="1">
      <c r="A19" s="30" t="s">
        <v>94</v>
      </c>
      <c r="C19" s="48"/>
      <c r="D19" s="56">
        <v>11.1</v>
      </c>
      <c r="E19" s="49"/>
      <c r="F19" s="53">
        <v>29867534</v>
      </c>
      <c r="G19" s="54"/>
      <c r="H19" s="55">
        <v>22648357</v>
      </c>
      <c r="I19" s="54"/>
      <c r="J19" s="53">
        <v>16103257</v>
      </c>
      <c r="K19" s="54"/>
      <c r="L19" s="55">
        <v>9462080</v>
      </c>
    </row>
    <row r="20" spans="1:12" ht="16.5" customHeight="1">
      <c r="A20" s="30" t="s">
        <v>95</v>
      </c>
      <c r="C20" s="48"/>
      <c r="D20" s="56">
        <v>12.1</v>
      </c>
      <c r="E20" s="49"/>
      <c r="F20" s="53">
        <v>95497073</v>
      </c>
      <c r="G20" s="54"/>
      <c r="H20" s="55">
        <v>36160282</v>
      </c>
      <c r="I20" s="54"/>
      <c r="J20" s="53">
        <v>86626602</v>
      </c>
      <c r="K20" s="54"/>
      <c r="L20" s="55">
        <v>20552331</v>
      </c>
    </row>
    <row r="21" spans="1:12" ht="16.5" customHeight="1">
      <c r="A21" s="30" t="s">
        <v>96</v>
      </c>
      <c r="C21" s="48"/>
      <c r="D21" s="56">
        <v>22.3</v>
      </c>
      <c r="E21" s="49"/>
      <c r="F21" s="53">
        <v>0</v>
      </c>
      <c r="G21" s="54"/>
      <c r="H21" s="55" t="s">
        <v>97</v>
      </c>
      <c r="I21" s="54"/>
      <c r="J21" s="53">
        <v>2500000</v>
      </c>
      <c r="K21" s="54"/>
      <c r="L21" s="55">
        <v>1000000</v>
      </c>
    </row>
    <row r="22" spans="1:12" ht="16.5" customHeight="1">
      <c r="A22" s="30" t="s">
        <v>98</v>
      </c>
      <c r="C22" s="48"/>
      <c r="D22" s="56">
        <v>13.3</v>
      </c>
      <c r="E22" s="49"/>
      <c r="F22" s="53">
        <v>0</v>
      </c>
      <c r="G22" s="54"/>
      <c r="H22" s="55" t="s">
        <v>97</v>
      </c>
      <c r="I22" s="54"/>
      <c r="J22" s="53">
        <v>0</v>
      </c>
      <c r="K22" s="54"/>
      <c r="L22" s="55">
        <v>22999310</v>
      </c>
    </row>
    <row r="23" spans="1:12" ht="16.5" customHeight="1">
      <c r="A23" s="30" t="s">
        <v>2</v>
      </c>
      <c r="C23" s="48"/>
      <c r="D23" s="49"/>
      <c r="E23" s="49"/>
      <c r="F23" s="57">
        <v>5822405</v>
      </c>
      <c r="G23" s="54"/>
      <c r="H23" s="58">
        <v>1620974</v>
      </c>
      <c r="I23" s="54"/>
      <c r="J23" s="57">
        <v>5561830</v>
      </c>
      <c r="K23" s="54"/>
      <c r="L23" s="58">
        <v>102130</v>
      </c>
    </row>
    <row r="24" spans="1:12" ht="16.5" customHeight="1">
      <c r="A24" s="31"/>
      <c r="C24" s="204"/>
      <c r="D24" s="204"/>
      <c r="E24" s="204"/>
      <c r="F24" s="45"/>
      <c r="G24" s="59"/>
      <c r="H24" s="52"/>
      <c r="I24" s="46"/>
      <c r="J24" s="45"/>
      <c r="K24" s="59"/>
      <c r="L24" s="52"/>
    </row>
    <row r="25" spans="1:12" ht="16.5" customHeight="1">
      <c r="A25" s="31" t="s">
        <v>99</v>
      </c>
      <c r="C25" s="48"/>
      <c r="D25" s="49"/>
      <c r="E25" s="49"/>
      <c r="F25" s="60">
        <f>SUM(F17:F23)</f>
        <v>240840670</v>
      </c>
      <c r="G25" s="59"/>
      <c r="H25" s="61">
        <f>SUM(H17:H23)</f>
        <v>200830868</v>
      </c>
      <c r="I25" s="51"/>
      <c r="J25" s="60">
        <f>SUM(J17:J23)</f>
        <v>168183355</v>
      </c>
      <c r="K25" s="59"/>
      <c r="L25" s="61">
        <f>SUM(L17:L23)</f>
        <v>111808730</v>
      </c>
    </row>
    <row r="26" spans="1:12" ht="16.5" customHeight="1">
      <c r="C26" s="48"/>
      <c r="D26" s="49"/>
      <c r="E26" s="49"/>
      <c r="F26" s="62"/>
      <c r="G26" s="59"/>
      <c r="H26" s="52"/>
      <c r="I26" s="51"/>
      <c r="J26" s="62"/>
      <c r="K26" s="59"/>
      <c r="L26" s="52"/>
    </row>
    <row r="27" spans="1:12" ht="16.5" customHeight="1">
      <c r="A27" s="31" t="s">
        <v>100</v>
      </c>
      <c r="C27" s="48"/>
      <c r="D27" s="49"/>
      <c r="E27" s="49"/>
      <c r="F27" s="50"/>
      <c r="G27" s="59"/>
      <c r="H27" s="52"/>
      <c r="I27" s="51"/>
      <c r="J27" s="50"/>
      <c r="K27" s="59"/>
      <c r="L27" s="52"/>
    </row>
    <row r="28" spans="1:12" ht="16.5" customHeight="1">
      <c r="A28" s="31"/>
      <c r="C28" s="204"/>
      <c r="D28" s="204"/>
      <c r="E28" s="204"/>
      <c r="F28" s="45"/>
      <c r="G28" s="59"/>
      <c r="H28" s="52"/>
      <c r="I28" s="46"/>
      <c r="J28" s="45"/>
      <c r="K28" s="59"/>
      <c r="L28" s="52"/>
    </row>
    <row r="29" spans="1:12" ht="16.5" customHeight="1">
      <c r="A29" s="30" t="s">
        <v>101</v>
      </c>
      <c r="C29" s="48"/>
      <c r="D29" s="49">
        <v>13</v>
      </c>
      <c r="E29" s="63"/>
      <c r="F29" s="50">
        <v>0</v>
      </c>
      <c r="G29" s="64"/>
      <c r="H29" s="65" t="s">
        <v>97</v>
      </c>
      <c r="I29" s="66"/>
      <c r="J29" s="50">
        <v>246709400</v>
      </c>
      <c r="K29" s="64"/>
      <c r="L29" s="65">
        <v>246709400</v>
      </c>
    </row>
    <row r="30" spans="1:12" ht="16.5" customHeight="1">
      <c r="A30" s="30" t="s">
        <v>102</v>
      </c>
      <c r="C30" s="48"/>
      <c r="D30" s="49">
        <v>14</v>
      </c>
      <c r="E30" s="63"/>
      <c r="F30" s="50">
        <v>1142441</v>
      </c>
      <c r="G30" s="64"/>
      <c r="H30" s="65">
        <v>1014502</v>
      </c>
      <c r="I30" s="66"/>
      <c r="J30" s="50">
        <v>910530</v>
      </c>
      <c r="K30" s="64"/>
      <c r="L30" s="65">
        <v>594878</v>
      </c>
    </row>
    <row r="31" spans="1:12" ht="16.5" customHeight="1">
      <c r="A31" s="30" t="s">
        <v>103</v>
      </c>
      <c r="C31" s="48"/>
      <c r="D31" s="49">
        <v>15</v>
      </c>
      <c r="E31" s="63"/>
      <c r="F31" s="50">
        <v>1037851</v>
      </c>
      <c r="G31" s="64"/>
      <c r="H31" s="65" t="s">
        <v>97</v>
      </c>
      <c r="I31" s="66"/>
      <c r="J31" s="50">
        <v>1037851</v>
      </c>
      <c r="K31" s="64"/>
      <c r="L31" s="65" t="s">
        <v>97</v>
      </c>
    </row>
    <row r="32" spans="1:12" ht="16.5" customHeight="1">
      <c r="A32" s="30" t="s">
        <v>104</v>
      </c>
      <c r="C32" s="48"/>
      <c r="D32" s="49">
        <v>16</v>
      </c>
      <c r="E32" s="63"/>
      <c r="F32" s="50">
        <v>4788917</v>
      </c>
      <c r="G32" s="64"/>
      <c r="H32" s="65">
        <v>5148581</v>
      </c>
      <c r="I32" s="66"/>
      <c r="J32" s="50">
        <v>8719</v>
      </c>
      <c r="K32" s="64"/>
      <c r="L32" s="65">
        <v>10695</v>
      </c>
    </row>
    <row r="33" spans="1:12" ht="16.5" customHeight="1">
      <c r="A33" s="30" t="s">
        <v>105</v>
      </c>
      <c r="C33" s="48"/>
      <c r="D33" s="56">
        <v>13.2</v>
      </c>
      <c r="E33" s="63"/>
      <c r="F33" s="50">
        <v>217306476</v>
      </c>
      <c r="G33" s="64"/>
      <c r="H33" s="52">
        <v>217306476</v>
      </c>
      <c r="I33" s="66"/>
      <c r="J33" s="50">
        <v>0</v>
      </c>
      <c r="K33" s="64"/>
      <c r="L33" s="65" t="s">
        <v>97</v>
      </c>
    </row>
    <row r="34" spans="1:12" ht="16.5" customHeight="1">
      <c r="A34" s="30" t="s">
        <v>106</v>
      </c>
      <c r="C34" s="48"/>
      <c r="D34" s="49"/>
      <c r="E34" s="63"/>
      <c r="F34" s="50">
        <v>2288220</v>
      </c>
      <c r="G34" s="64"/>
      <c r="H34" s="65">
        <v>1990126</v>
      </c>
      <c r="I34" s="66"/>
      <c r="J34" s="50">
        <v>914408</v>
      </c>
      <c r="K34" s="64"/>
      <c r="L34" s="65">
        <v>724691</v>
      </c>
    </row>
    <row r="35" spans="1:12" ht="16.5" customHeight="1">
      <c r="A35" s="30" t="s">
        <v>3</v>
      </c>
      <c r="C35" s="48"/>
      <c r="D35" s="67"/>
      <c r="E35" s="67"/>
      <c r="F35" s="60">
        <v>13272813</v>
      </c>
      <c r="G35" s="68"/>
      <c r="H35" s="61">
        <v>16846389</v>
      </c>
      <c r="I35" s="68"/>
      <c r="J35" s="60">
        <v>9865882</v>
      </c>
      <c r="K35" s="68"/>
      <c r="L35" s="61">
        <v>9767442</v>
      </c>
    </row>
    <row r="36" spans="1:12" ht="16.5" customHeight="1">
      <c r="A36" s="31"/>
      <c r="C36" s="204"/>
      <c r="D36" s="204"/>
      <c r="E36" s="204"/>
      <c r="F36" s="50"/>
      <c r="G36" s="59"/>
      <c r="H36" s="52"/>
      <c r="I36" s="46"/>
      <c r="J36" s="50"/>
      <c r="K36" s="59"/>
      <c r="L36" s="52"/>
    </row>
    <row r="37" spans="1:12" ht="16.5" customHeight="1">
      <c r="A37" s="31" t="s">
        <v>107</v>
      </c>
      <c r="C37" s="48"/>
      <c r="E37" s="49"/>
      <c r="F37" s="60">
        <f>SUM(F29:F35)</f>
        <v>239836718</v>
      </c>
      <c r="G37" s="59"/>
      <c r="H37" s="61">
        <f>SUM(H29:H35)</f>
        <v>242306074</v>
      </c>
      <c r="I37" s="51"/>
      <c r="J37" s="60">
        <f>SUM(J29:J35)</f>
        <v>259446790</v>
      </c>
      <c r="K37" s="59"/>
      <c r="L37" s="61">
        <f>SUM(L29:L35)</f>
        <v>257807106</v>
      </c>
    </row>
    <row r="38" spans="1:12" ht="16.5" customHeight="1">
      <c r="A38" s="31"/>
      <c r="C38" s="204"/>
      <c r="D38" s="204"/>
      <c r="E38" s="204"/>
      <c r="F38" s="50"/>
      <c r="G38" s="59"/>
      <c r="H38" s="52"/>
      <c r="I38" s="46"/>
      <c r="J38" s="50"/>
      <c r="K38" s="59"/>
      <c r="L38" s="52"/>
    </row>
    <row r="39" spans="1:12" ht="16.5" customHeight="1" thickBot="1">
      <c r="A39" s="31" t="s">
        <v>108</v>
      </c>
      <c r="C39" s="48"/>
      <c r="D39" s="49"/>
      <c r="E39" s="49"/>
      <c r="F39" s="69">
        <f>F25+F37</f>
        <v>480677388</v>
      </c>
      <c r="G39" s="59"/>
      <c r="H39" s="70">
        <f>H25+H37</f>
        <v>443136942</v>
      </c>
      <c r="I39" s="51"/>
      <c r="J39" s="69">
        <f>J25+J37</f>
        <v>427630145</v>
      </c>
      <c r="K39" s="59"/>
      <c r="L39" s="70">
        <f>L25+L37</f>
        <v>369615836</v>
      </c>
    </row>
    <row r="40" spans="1:12" ht="16.5" customHeight="1" thickTop="1">
      <c r="A40" s="31"/>
      <c r="C40" s="48"/>
      <c r="D40" s="49"/>
      <c r="E40" s="49"/>
      <c r="F40" s="65"/>
      <c r="G40" s="59"/>
      <c r="H40" s="65"/>
      <c r="I40" s="71"/>
      <c r="J40" s="65"/>
      <c r="K40" s="59"/>
      <c r="L40" s="65"/>
    </row>
    <row r="41" spans="1:12" ht="16.5" customHeight="1">
      <c r="A41" s="31"/>
      <c r="C41" s="48"/>
      <c r="D41" s="49"/>
      <c r="E41" s="49"/>
      <c r="F41" s="65"/>
      <c r="G41" s="59"/>
      <c r="H41" s="65"/>
      <c r="I41" s="71"/>
      <c r="J41" s="65"/>
      <c r="K41" s="59"/>
      <c r="L41" s="65"/>
    </row>
    <row r="42" spans="1:12" ht="16.5" customHeight="1">
      <c r="A42" s="31"/>
      <c r="C42" s="48"/>
      <c r="D42" s="49"/>
      <c r="E42" s="49"/>
      <c r="F42" s="72"/>
      <c r="G42" s="73"/>
      <c r="H42" s="72"/>
      <c r="I42" s="74"/>
      <c r="J42" s="72"/>
      <c r="K42" s="75"/>
      <c r="L42" s="72"/>
    </row>
    <row r="43" spans="1:12" ht="16.5" customHeight="1">
      <c r="A43" s="31"/>
      <c r="C43" s="48"/>
      <c r="D43" s="49"/>
      <c r="E43" s="49"/>
      <c r="F43" s="72"/>
      <c r="G43" s="73"/>
      <c r="H43" s="72"/>
      <c r="J43" s="72"/>
      <c r="K43" s="75"/>
      <c r="L43" s="72"/>
    </row>
    <row r="44" spans="1:12" ht="16.5" customHeight="1">
      <c r="A44" s="264" t="s">
        <v>109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</row>
    <row r="45" spans="1:12" ht="16.5" customHeight="1">
      <c r="A45" s="204"/>
      <c r="B45" s="204"/>
      <c r="C45" s="204"/>
      <c r="D45" s="204"/>
      <c r="E45" s="204"/>
      <c r="F45" s="15"/>
      <c r="G45" s="204"/>
      <c r="H45" s="15"/>
      <c r="I45" s="17"/>
      <c r="J45" s="15"/>
      <c r="K45" s="17"/>
      <c r="L45" s="15"/>
    </row>
    <row r="46" spans="1:12" ht="16.5" customHeight="1">
      <c r="A46" s="204"/>
      <c r="B46" s="204"/>
      <c r="C46" s="204"/>
      <c r="D46" s="204"/>
      <c r="E46" s="204"/>
      <c r="F46" s="15"/>
      <c r="G46" s="204"/>
      <c r="H46" s="15"/>
      <c r="I46" s="17"/>
      <c r="J46" s="15"/>
      <c r="K46" s="17"/>
      <c r="L46" s="15"/>
    </row>
    <row r="47" spans="1:12" ht="12.75" customHeight="1">
      <c r="A47" s="204"/>
      <c r="B47" s="204"/>
      <c r="C47" s="204"/>
      <c r="D47" s="204"/>
      <c r="E47" s="204"/>
      <c r="F47" s="15"/>
      <c r="G47" s="204"/>
      <c r="H47" s="15"/>
      <c r="I47" s="17"/>
      <c r="J47" s="15"/>
      <c r="K47" s="17"/>
      <c r="L47" s="15"/>
    </row>
    <row r="48" spans="1:12" ht="24" customHeight="1">
      <c r="A48" s="77" t="s">
        <v>46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1:12" s="204" customFormat="1" ht="16.5" customHeight="1">
      <c r="A49" s="18" t="str">
        <f>A1</f>
        <v xml:space="preserve">I&amp;I Group Public Company Limited </v>
      </c>
      <c r="D49" s="19"/>
      <c r="F49" s="15"/>
      <c r="G49" s="16"/>
      <c r="H49" s="15"/>
      <c r="I49" s="17"/>
      <c r="J49" s="15"/>
      <c r="K49" s="17"/>
      <c r="L49" s="15"/>
    </row>
    <row r="50" spans="1:12" s="204" customFormat="1" ht="16.5" customHeight="1">
      <c r="A50" s="18" t="s">
        <v>83</v>
      </c>
      <c r="D50" s="19"/>
      <c r="F50" s="15"/>
      <c r="G50" s="16"/>
      <c r="H50" s="15"/>
      <c r="I50" s="17"/>
      <c r="J50" s="15"/>
      <c r="K50" s="17"/>
      <c r="L50" s="15"/>
    </row>
    <row r="51" spans="1:12" s="204" customFormat="1" ht="16.5" customHeight="1">
      <c r="A51" s="20" t="str">
        <f>A3</f>
        <v>As at 30 June 2020</v>
      </c>
      <c r="B51" s="21"/>
      <c r="C51" s="21"/>
      <c r="D51" s="21"/>
      <c r="E51" s="21"/>
      <c r="F51" s="22"/>
      <c r="G51" s="23"/>
      <c r="H51" s="22"/>
      <c r="I51" s="24"/>
      <c r="J51" s="22"/>
      <c r="K51" s="24"/>
      <c r="L51" s="22"/>
    </row>
    <row r="52" spans="1:12" ht="16.5" customHeight="1">
      <c r="C52" s="204"/>
      <c r="H52" s="81"/>
      <c r="J52" s="81"/>
      <c r="L52" s="81"/>
    </row>
    <row r="53" spans="1:12" ht="16.5" customHeight="1">
      <c r="C53" s="204"/>
      <c r="H53" s="81"/>
      <c r="J53" s="81"/>
      <c r="L53" s="81"/>
    </row>
    <row r="54" spans="1:12" s="204" customFormat="1" ht="16.5" customHeight="1">
      <c r="A54" s="25"/>
      <c r="B54" s="26"/>
      <c r="C54" s="26"/>
      <c r="D54" s="26"/>
      <c r="E54" s="26"/>
      <c r="F54" s="261" t="s">
        <v>48</v>
      </c>
      <c r="G54" s="261"/>
      <c r="H54" s="261"/>
      <c r="I54" s="202"/>
      <c r="J54" s="262" t="s">
        <v>49</v>
      </c>
      <c r="K54" s="263"/>
      <c r="L54" s="263"/>
    </row>
    <row r="55" spans="1:12" ht="16.5" customHeight="1">
      <c r="C55" s="204"/>
      <c r="D55" s="31"/>
      <c r="E55" s="31"/>
      <c r="F55" s="258" t="s">
        <v>41</v>
      </c>
      <c r="G55" s="258"/>
      <c r="H55" s="258"/>
      <c r="I55" s="202"/>
      <c r="J55" s="259" t="s">
        <v>38</v>
      </c>
      <c r="K55" s="260"/>
      <c r="L55" s="260"/>
    </row>
    <row r="56" spans="1:12" ht="16.5" customHeight="1">
      <c r="C56" s="204"/>
      <c r="D56" s="31"/>
      <c r="E56" s="31"/>
      <c r="F56" s="32" t="s">
        <v>84</v>
      </c>
      <c r="G56" s="33"/>
      <c r="H56" s="32" t="s">
        <v>85</v>
      </c>
      <c r="I56" s="33"/>
      <c r="J56" s="32" t="s">
        <v>84</v>
      </c>
      <c r="K56" s="33"/>
      <c r="L56" s="32" t="s">
        <v>86</v>
      </c>
    </row>
    <row r="57" spans="1:12" ht="16.5" customHeight="1">
      <c r="C57" s="204"/>
      <c r="D57" s="31"/>
      <c r="E57" s="31"/>
      <c r="F57" s="34" t="s">
        <v>137</v>
      </c>
      <c r="G57" s="33"/>
      <c r="H57" s="32" t="s">
        <v>87</v>
      </c>
      <c r="I57" s="33"/>
      <c r="J57" s="34" t="s">
        <v>137</v>
      </c>
      <c r="K57" s="33"/>
      <c r="L57" s="32" t="s">
        <v>87</v>
      </c>
    </row>
    <row r="58" spans="1:12" s="35" customFormat="1" ht="16.5" customHeight="1">
      <c r="C58" s="26"/>
      <c r="D58" s="36"/>
      <c r="E58" s="36"/>
      <c r="F58" s="34" t="s">
        <v>88</v>
      </c>
      <c r="G58" s="37"/>
      <c r="H58" s="34" t="s">
        <v>89</v>
      </c>
      <c r="I58" s="37"/>
      <c r="J58" s="34" t="s">
        <v>88</v>
      </c>
      <c r="K58" s="37"/>
      <c r="L58" s="34" t="s">
        <v>89</v>
      </c>
    </row>
    <row r="59" spans="1:12" s="35" customFormat="1" ht="16.5" customHeight="1">
      <c r="C59" s="26"/>
      <c r="D59" s="38" t="s">
        <v>4</v>
      </c>
      <c r="E59" s="36"/>
      <c r="F59" s="39" t="s">
        <v>0</v>
      </c>
      <c r="G59" s="37"/>
      <c r="H59" s="39" t="s">
        <v>0</v>
      </c>
      <c r="I59" s="37"/>
      <c r="J59" s="39" t="s">
        <v>0</v>
      </c>
      <c r="K59" s="37"/>
      <c r="L59" s="39" t="s">
        <v>0</v>
      </c>
    </row>
    <row r="60" spans="1:12" ht="16.5" customHeight="1">
      <c r="D60" s="41"/>
      <c r="E60" s="41"/>
      <c r="F60" s="43"/>
      <c r="G60" s="44"/>
      <c r="H60" s="32"/>
      <c r="I60" s="44"/>
      <c r="J60" s="43"/>
      <c r="K60" s="44"/>
      <c r="L60" s="32"/>
    </row>
    <row r="61" spans="1:12" ht="16.5" customHeight="1">
      <c r="A61" s="31" t="s">
        <v>110</v>
      </c>
      <c r="C61" s="204"/>
      <c r="D61" s="19"/>
      <c r="E61" s="204"/>
      <c r="F61" s="45"/>
      <c r="G61" s="46"/>
      <c r="H61" s="47"/>
      <c r="I61" s="46"/>
      <c r="J61" s="45"/>
      <c r="K61" s="46"/>
      <c r="L61" s="47"/>
    </row>
    <row r="62" spans="1:12" ht="16.5" customHeight="1">
      <c r="A62" s="31"/>
      <c r="C62" s="204"/>
      <c r="D62" s="204"/>
      <c r="E62" s="204"/>
      <c r="F62" s="45"/>
      <c r="G62" s="46"/>
      <c r="H62" s="47"/>
      <c r="I62" s="46"/>
      <c r="J62" s="45"/>
      <c r="K62" s="46"/>
      <c r="L62" s="47"/>
    </row>
    <row r="63" spans="1:12" ht="16.5" customHeight="1">
      <c r="A63" s="31" t="s">
        <v>111</v>
      </c>
      <c r="C63" s="48"/>
      <c r="D63" s="82"/>
      <c r="E63" s="49"/>
      <c r="F63" s="50"/>
      <c r="G63" s="51"/>
      <c r="H63" s="52"/>
      <c r="I63" s="51"/>
      <c r="J63" s="50"/>
      <c r="K63" s="51"/>
      <c r="L63" s="52"/>
    </row>
    <row r="64" spans="1:12" ht="16.5" customHeight="1">
      <c r="A64" s="31"/>
      <c r="C64" s="204"/>
      <c r="D64" s="204"/>
      <c r="E64" s="204"/>
      <c r="F64" s="45"/>
      <c r="G64" s="46"/>
      <c r="H64" s="47"/>
      <c r="I64" s="46"/>
      <c r="J64" s="45"/>
      <c r="K64" s="46"/>
      <c r="L64" s="47"/>
    </row>
    <row r="65" spans="1:12" ht="16.5" customHeight="1">
      <c r="A65" s="30" t="s">
        <v>112</v>
      </c>
      <c r="D65" s="49">
        <v>17</v>
      </c>
      <c r="E65" s="49"/>
      <c r="F65" s="50">
        <v>41815882</v>
      </c>
      <c r="G65" s="83"/>
      <c r="H65" s="52">
        <v>60949856</v>
      </c>
      <c r="I65" s="83"/>
      <c r="J65" s="62">
        <v>31741657</v>
      </c>
      <c r="K65" s="83"/>
      <c r="L65" s="52">
        <v>16504892</v>
      </c>
    </row>
    <row r="66" spans="1:12" ht="16.5" customHeight="1">
      <c r="A66" s="30" t="s">
        <v>113</v>
      </c>
      <c r="C66" s="48"/>
      <c r="D66" s="56">
        <v>12.2</v>
      </c>
      <c r="E66" s="49"/>
      <c r="F66" s="50">
        <v>125684552</v>
      </c>
      <c r="G66" s="64"/>
      <c r="H66" s="52">
        <v>52728837</v>
      </c>
      <c r="I66" s="66"/>
      <c r="J66" s="50">
        <v>95523067</v>
      </c>
      <c r="K66" s="64"/>
      <c r="L66" s="52">
        <v>27490265</v>
      </c>
    </row>
    <row r="67" spans="1:12" ht="16.5" customHeight="1">
      <c r="A67" s="30" t="s">
        <v>114</v>
      </c>
      <c r="C67" s="48"/>
      <c r="D67" s="49">
        <v>18</v>
      </c>
      <c r="E67" s="49"/>
      <c r="F67" s="50">
        <v>707871</v>
      </c>
      <c r="G67" s="64"/>
      <c r="H67" s="52" t="s">
        <v>97</v>
      </c>
      <c r="I67" s="66"/>
      <c r="J67" s="50">
        <v>707871</v>
      </c>
      <c r="K67" s="64"/>
      <c r="L67" s="52" t="s">
        <v>97</v>
      </c>
    </row>
    <row r="68" spans="1:12" ht="16.5" customHeight="1">
      <c r="A68" s="30" t="s">
        <v>115</v>
      </c>
      <c r="C68" s="48"/>
      <c r="D68" s="49"/>
      <c r="E68" s="49"/>
      <c r="F68" s="50">
        <v>1188310</v>
      </c>
      <c r="G68" s="64"/>
      <c r="H68" s="52">
        <v>838550</v>
      </c>
      <c r="I68" s="66"/>
      <c r="J68" s="50">
        <v>816204</v>
      </c>
      <c r="K68" s="64"/>
      <c r="L68" s="52">
        <v>816204</v>
      </c>
    </row>
    <row r="69" spans="1:12" ht="16.5" customHeight="1">
      <c r="A69" s="30" t="s">
        <v>5</v>
      </c>
      <c r="C69" s="48"/>
      <c r="D69" s="49"/>
      <c r="E69" s="49"/>
      <c r="F69" s="60">
        <v>6394311</v>
      </c>
      <c r="G69" s="51"/>
      <c r="H69" s="84">
        <v>12739259</v>
      </c>
      <c r="I69" s="51"/>
      <c r="J69" s="60">
        <v>3046198</v>
      </c>
      <c r="K69" s="51"/>
      <c r="L69" s="84">
        <v>6091069</v>
      </c>
    </row>
    <row r="70" spans="1:12" ht="16.5" customHeight="1">
      <c r="A70" s="31"/>
      <c r="C70" s="204"/>
      <c r="D70" s="204"/>
      <c r="E70" s="204"/>
      <c r="F70" s="50"/>
      <c r="G70" s="59"/>
      <c r="H70" s="52"/>
      <c r="I70" s="46"/>
      <c r="J70" s="50"/>
      <c r="K70" s="59"/>
      <c r="L70" s="52"/>
    </row>
    <row r="71" spans="1:12" ht="16.5" customHeight="1">
      <c r="A71" s="31" t="s">
        <v>116</v>
      </c>
      <c r="C71" s="48"/>
      <c r="D71" s="82"/>
      <c r="E71" s="82"/>
      <c r="F71" s="60">
        <f>SUM(F65:F70)</f>
        <v>175790926</v>
      </c>
      <c r="G71" s="59"/>
      <c r="H71" s="61">
        <f>SUM(H65:H70)</f>
        <v>127256502</v>
      </c>
      <c r="I71" s="51"/>
      <c r="J71" s="60">
        <f>SUM(J65:J70)</f>
        <v>131834997</v>
      </c>
      <c r="K71" s="59"/>
      <c r="L71" s="61">
        <f>SUM(L65:L70)</f>
        <v>50902430</v>
      </c>
    </row>
    <row r="72" spans="1:12" ht="16.5" customHeight="1">
      <c r="C72" s="48"/>
      <c r="D72" s="49"/>
      <c r="E72" s="82"/>
      <c r="F72" s="50"/>
      <c r="G72" s="59"/>
      <c r="H72" s="52"/>
      <c r="I72" s="59"/>
      <c r="J72" s="50"/>
      <c r="K72" s="59"/>
      <c r="L72" s="52"/>
    </row>
    <row r="73" spans="1:12" ht="16.5" customHeight="1">
      <c r="A73" s="31" t="s">
        <v>117</v>
      </c>
      <c r="C73" s="48"/>
      <c r="D73" s="82"/>
      <c r="E73" s="82"/>
      <c r="F73" s="50"/>
      <c r="G73" s="59"/>
      <c r="H73" s="52"/>
      <c r="I73" s="51"/>
      <c r="J73" s="50"/>
      <c r="K73" s="59"/>
      <c r="L73" s="52"/>
    </row>
    <row r="74" spans="1:12" ht="16.5" customHeight="1">
      <c r="A74" s="31"/>
      <c r="C74" s="204"/>
      <c r="D74" s="204"/>
      <c r="E74" s="204"/>
      <c r="F74" s="50"/>
      <c r="G74" s="59"/>
      <c r="H74" s="52"/>
      <c r="I74" s="46"/>
      <c r="J74" s="50"/>
      <c r="K74" s="59"/>
      <c r="L74" s="52"/>
    </row>
    <row r="75" spans="1:12" ht="16.5" customHeight="1">
      <c r="A75" s="30" t="s">
        <v>118</v>
      </c>
      <c r="C75" s="204"/>
      <c r="D75" s="204">
        <v>18</v>
      </c>
      <c r="E75" s="204"/>
      <c r="F75" s="50">
        <v>369776</v>
      </c>
      <c r="G75" s="59"/>
      <c r="H75" s="52" t="s">
        <v>97</v>
      </c>
      <c r="I75" s="46"/>
      <c r="J75" s="50">
        <v>369776</v>
      </c>
      <c r="K75" s="59"/>
      <c r="L75" s="52" t="s">
        <v>97</v>
      </c>
    </row>
    <row r="76" spans="1:12" ht="16.5" customHeight="1">
      <c r="A76" s="30" t="s">
        <v>32</v>
      </c>
      <c r="C76" s="48"/>
      <c r="D76" s="56">
        <v>12.2</v>
      </c>
      <c r="E76" s="49"/>
      <c r="F76" s="50">
        <v>4350959</v>
      </c>
      <c r="G76" s="51"/>
      <c r="H76" s="85">
        <v>5037258</v>
      </c>
      <c r="I76" s="51"/>
      <c r="J76" s="50">
        <v>0</v>
      </c>
      <c r="K76" s="51"/>
      <c r="L76" s="52" t="s">
        <v>97</v>
      </c>
    </row>
    <row r="77" spans="1:12" ht="16.5" customHeight="1">
      <c r="A77" s="30" t="s">
        <v>6</v>
      </c>
      <c r="C77" s="48"/>
      <c r="E77" s="82"/>
      <c r="F77" s="60">
        <v>14655953</v>
      </c>
      <c r="G77" s="68"/>
      <c r="H77" s="61">
        <v>12560049</v>
      </c>
      <c r="I77" s="64"/>
      <c r="J77" s="60">
        <v>6023041</v>
      </c>
      <c r="K77" s="68"/>
      <c r="L77" s="61">
        <v>5003477</v>
      </c>
    </row>
    <row r="78" spans="1:12" ht="16.5" customHeight="1">
      <c r="A78" s="31"/>
      <c r="C78" s="204"/>
      <c r="D78" s="204"/>
      <c r="E78" s="204"/>
      <c r="F78" s="50"/>
      <c r="G78" s="59"/>
      <c r="H78" s="52"/>
      <c r="I78" s="46"/>
      <c r="J78" s="50"/>
      <c r="K78" s="59"/>
      <c r="L78" s="52"/>
    </row>
    <row r="79" spans="1:12" ht="16.5" customHeight="1">
      <c r="A79" s="31" t="s">
        <v>119</v>
      </c>
      <c r="C79" s="48"/>
      <c r="D79" s="82"/>
      <c r="E79" s="82"/>
      <c r="F79" s="60">
        <f>SUM(F75:F78)</f>
        <v>19376688</v>
      </c>
      <c r="G79" s="59"/>
      <c r="H79" s="61">
        <f>SUM(H75:H78)</f>
        <v>17597307</v>
      </c>
      <c r="I79" s="51"/>
      <c r="J79" s="60">
        <f>SUM(J75:J78)</f>
        <v>6392817</v>
      </c>
      <c r="K79" s="59"/>
      <c r="L79" s="61">
        <f>SUM(L75:L78)</f>
        <v>5003477</v>
      </c>
    </row>
    <row r="80" spans="1:12" ht="16.5" customHeight="1">
      <c r="A80" s="31"/>
      <c r="C80" s="204"/>
      <c r="D80" s="204"/>
      <c r="E80" s="204"/>
      <c r="F80" s="50"/>
      <c r="G80" s="59"/>
      <c r="H80" s="52"/>
      <c r="I80" s="46"/>
      <c r="J80" s="50"/>
      <c r="K80" s="59"/>
      <c r="L80" s="52"/>
    </row>
    <row r="81" spans="1:12" ht="16.5" customHeight="1">
      <c r="A81" s="31" t="s">
        <v>120</v>
      </c>
      <c r="C81" s="48"/>
      <c r="D81" s="82"/>
      <c r="E81" s="82"/>
      <c r="F81" s="60">
        <f>F71+F79</f>
        <v>195167614</v>
      </c>
      <c r="G81" s="59"/>
      <c r="H81" s="61">
        <f>H71+H79</f>
        <v>144853809</v>
      </c>
      <c r="I81" s="51"/>
      <c r="J81" s="60">
        <f>J71+J79</f>
        <v>138227814</v>
      </c>
      <c r="K81" s="59"/>
      <c r="L81" s="61">
        <f>L71+L79</f>
        <v>55905907</v>
      </c>
    </row>
    <row r="82" spans="1:12" ht="16.5" customHeight="1">
      <c r="A82" s="31"/>
      <c r="C82" s="48"/>
      <c r="D82" s="82"/>
      <c r="E82" s="82"/>
      <c r="F82" s="52"/>
      <c r="G82" s="59"/>
      <c r="H82" s="65"/>
      <c r="I82" s="59"/>
      <c r="J82" s="52"/>
      <c r="K82" s="59"/>
      <c r="L82" s="65"/>
    </row>
    <row r="83" spans="1:12" ht="16.5" customHeight="1">
      <c r="A83" s="31"/>
      <c r="C83" s="48"/>
      <c r="D83" s="82"/>
      <c r="E83" s="82"/>
      <c r="F83" s="52"/>
      <c r="G83" s="59"/>
      <c r="H83" s="65"/>
      <c r="I83" s="59"/>
      <c r="J83" s="52"/>
      <c r="K83" s="59"/>
      <c r="L83" s="65"/>
    </row>
    <row r="84" spans="1:12" ht="16.5" customHeight="1">
      <c r="A84" s="31"/>
      <c r="C84" s="48"/>
      <c r="D84" s="82"/>
      <c r="E84" s="82"/>
      <c r="F84" s="52"/>
      <c r="G84" s="59"/>
      <c r="H84" s="65"/>
      <c r="I84" s="59"/>
      <c r="J84" s="52"/>
      <c r="K84" s="59"/>
      <c r="L84" s="65"/>
    </row>
    <row r="85" spans="1:12" ht="16.5" customHeight="1">
      <c r="A85" s="31"/>
      <c r="C85" s="48"/>
      <c r="D85" s="82"/>
      <c r="E85" s="82"/>
      <c r="F85" s="81"/>
      <c r="G85" s="73"/>
      <c r="H85" s="72"/>
      <c r="I85" s="75"/>
      <c r="J85" s="81"/>
      <c r="K85" s="75"/>
      <c r="L85" s="65"/>
    </row>
    <row r="86" spans="1:12" ht="16.5" customHeight="1">
      <c r="A86" s="31"/>
      <c r="C86" s="48"/>
      <c r="D86" s="82"/>
      <c r="E86" s="82"/>
      <c r="F86" s="81"/>
      <c r="G86" s="73"/>
      <c r="H86" s="72"/>
      <c r="I86" s="75"/>
      <c r="J86" s="81"/>
      <c r="K86" s="75"/>
      <c r="L86" s="72"/>
    </row>
    <row r="87" spans="1:12" ht="16.5" customHeight="1">
      <c r="A87" s="31"/>
      <c r="C87" s="48"/>
      <c r="D87" s="82"/>
      <c r="E87" s="82"/>
      <c r="F87" s="81"/>
      <c r="G87" s="73"/>
      <c r="H87" s="72"/>
      <c r="I87" s="75"/>
      <c r="J87" s="81"/>
      <c r="K87" s="75"/>
      <c r="L87" s="72"/>
    </row>
    <row r="88" spans="1:12" ht="16.5" customHeight="1">
      <c r="A88" s="31"/>
      <c r="C88" s="48"/>
      <c r="D88" s="82"/>
      <c r="E88" s="82"/>
      <c r="F88" s="81"/>
      <c r="G88" s="73"/>
      <c r="H88" s="72"/>
      <c r="I88" s="75"/>
      <c r="J88" s="81"/>
      <c r="K88" s="75"/>
      <c r="L88" s="72"/>
    </row>
    <row r="89" spans="1:12" ht="16.5" customHeight="1">
      <c r="A89" s="31"/>
      <c r="C89" s="48"/>
      <c r="D89" s="82"/>
      <c r="E89" s="82"/>
      <c r="F89" s="81"/>
      <c r="G89" s="73"/>
      <c r="H89" s="72"/>
      <c r="I89" s="75"/>
      <c r="J89" s="81"/>
      <c r="K89" s="75"/>
      <c r="L89" s="72"/>
    </row>
    <row r="90" spans="1:12" ht="16.5" customHeight="1">
      <c r="A90" s="31"/>
      <c r="C90" s="48"/>
      <c r="D90" s="82"/>
      <c r="E90" s="82"/>
      <c r="F90" s="81"/>
      <c r="G90" s="73"/>
      <c r="H90" s="72"/>
      <c r="I90" s="75"/>
      <c r="J90" s="81"/>
      <c r="K90" s="75"/>
      <c r="L90" s="72"/>
    </row>
    <row r="91" spans="1:12" ht="16.5" customHeight="1">
      <c r="A91" s="31"/>
      <c r="C91" s="48"/>
      <c r="D91" s="82"/>
      <c r="E91" s="82"/>
      <c r="F91" s="81"/>
      <c r="G91" s="73"/>
      <c r="H91" s="72"/>
      <c r="I91" s="75"/>
      <c r="J91" s="81"/>
      <c r="K91" s="75"/>
      <c r="L91" s="72"/>
    </row>
    <row r="92" spans="1:12" ht="16.5" customHeight="1">
      <c r="A92" s="31"/>
      <c r="C92" s="48"/>
      <c r="D92" s="82"/>
      <c r="E92" s="82"/>
      <c r="F92" s="81"/>
      <c r="G92" s="73"/>
      <c r="H92" s="72"/>
      <c r="I92" s="75"/>
      <c r="J92" s="81"/>
      <c r="K92" s="75"/>
      <c r="L92" s="72"/>
    </row>
    <row r="93" spans="1:12" ht="16.5" customHeight="1">
      <c r="A93" s="31"/>
      <c r="C93" s="48"/>
      <c r="D93" s="82"/>
      <c r="E93" s="82"/>
      <c r="F93" s="81"/>
      <c r="G93" s="73"/>
      <c r="H93" s="72"/>
      <c r="I93" s="75"/>
      <c r="J93" s="81"/>
      <c r="K93" s="75"/>
      <c r="L93" s="72"/>
    </row>
    <row r="94" spans="1:12" ht="16.5" customHeight="1">
      <c r="A94" s="31"/>
      <c r="C94" s="48"/>
      <c r="D94" s="82"/>
      <c r="E94" s="82"/>
      <c r="F94" s="81"/>
      <c r="G94" s="73"/>
      <c r="H94" s="72"/>
      <c r="I94" s="75"/>
      <c r="J94" s="81"/>
      <c r="K94" s="75"/>
      <c r="L94" s="72"/>
    </row>
    <row r="95" spans="1:12" ht="12" customHeight="1">
      <c r="A95" s="31"/>
      <c r="C95" s="48"/>
      <c r="D95" s="82"/>
      <c r="E95" s="82"/>
      <c r="F95" s="81"/>
      <c r="G95" s="73"/>
      <c r="H95" s="72"/>
      <c r="I95" s="75"/>
      <c r="J95" s="81"/>
      <c r="K95" s="75"/>
      <c r="L95" s="72"/>
    </row>
    <row r="96" spans="1:12" ht="24" customHeight="1">
      <c r="A96" s="77" t="s">
        <v>46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</row>
    <row r="97" spans="1:12" s="204" customFormat="1" ht="16.5" customHeight="1">
      <c r="A97" s="18" t="str">
        <f>A1</f>
        <v xml:space="preserve">I&amp;I Group Public Company Limited </v>
      </c>
      <c r="D97" s="19"/>
      <c r="F97" s="15"/>
      <c r="G97" s="16"/>
      <c r="H97" s="15"/>
      <c r="I97" s="17"/>
      <c r="J97" s="15"/>
      <c r="K97" s="17"/>
      <c r="L97" s="15"/>
    </row>
    <row r="98" spans="1:12" s="204" customFormat="1" ht="16.5" customHeight="1">
      <c r="A98" s="18" t="s">
        <v>83</v>
      </c>
      <c r="D98" s="19"/>
      <c r="F98" s="15"/>
      <c r="G98" s="16"/>
      <c r="H98" s="15"/>
      <c r="I98" s="17"/>
      <c r="J98" s="15"/>
      <c r="K98" s="17"/>
      <c r="L98" s="15"/>
    </row>
    <row r="99" spans="1:12" s="204" customFormat="1" ht="16.5" customHeight="1">
      <c r="A99" s="20" t="str">
        <f>+A3</f>
        <v>As at 30 June 2020</v>
      </c>
      <c r="B99" s="21"/>
      <c r="C99" s="21"/>
      <c r="D99" s="21"/>
      <c r="E99" s="21"/>
      <c r="F99" s="22"/>
      <c r="G99" s="23"/>
      <c r="H99" s="22"/>
      <c r="I99" s="24"/>
      <c r="J99" s="22"/>
      <c r="K99" s="24"/>
      <c r="L99" s="22"/>
    </row>
    <row r="100" spans="1:12" ht="16.5" customHeight="1">
      <c r="C100" s="204"/>
      <c r="H100" s="81"/>
      <c r="J100" s="81"/>
      <c r="L100" s="81"/>
    </row>
    <row r="101" spans="1:12" ht="16.5" customHeight="1">
      <c r="C101" s="204"/>
      <c r="H101" s="81"/>
      <c r="J101" s="81"/>
      <c r="L101" s="81"/>
    </row>
    <row r="102" spans="1:12" s="204" customFormat="1" ht="16.5" customHeight="1">
      <c r="A102" s="25"/>
      <c r="B102" s="26"/>
      <c r="C102" s="26"/>
      <c r="D102" s="26"/>
      <c r="E102" s="26"/>
      <c r="F102" s="261" t="s">
        <v>48</v>
      </c>
      <c r="G102" s="261"/>
      <c r="H102" s="261"/>
      <c r="I102" s="202"/>
      <c r="J102" s="262" t="s">
        <v>49</v>
      </c>
      <c r="K102" s="263"/>
      <c r="L102" s="263"/>
    </row>
    <row r="103" spans="1:12" ht="16.5" customHeight="1">
      <c r="C103" s="204"/>
      <c r="D103" s="31"/>
      <c r="E103" s="31"/>
      <c r="F103" s="258" t="s">
        <v>41</v>
      </c>
      <c r="G103" s="258"/>
      <c r="H103" s="258"/>
      <c r="I103" s="202"/>
      <c r="J103" s="259" t="s">
        <v>38</v>
      </c>
      <c r="K103" s="260"/>
      <c r="L103" s="260"/>
    </row>
    <row r="104" spans="1:12" ht="16.5" customHeight="1">
      <c r="C104" s="204"/>
      <c r="D104" s="31"/>
      <c r="E104" s="31"/>
      <c r="F104" s="32" t="s">
        <v>84</v>
      </c>
      <c r="G104" s="86"/>
      <c r="H104" s="32" t="s">
        <v>85</v>
      </c>
      <c r="I104" s="86"/>
      <c r="J104" s="32" t="s">
        <v>84</v>
      </c>
      <c r="K104" s="86"/>
      <c r="L104" s="32" t="s">
        <v>86</v>
      </c>
    </row>
    <row r="105" spans="1:12" ht="16.5" customHeight="1">
      <c r="C105" s="204"/>
      <c r="D105" s="31"/>
      <c r="E105" s="31"/>
      <c r="F105" s="34" t="s">
        <v>137</v>
      </c>
      <c r="G105" s="86"/>
      <c r="H105" s="32" t="s">
        <v>87</v>
      </c>
      <c r="I105" s="86"/>
      <c r="J105" s="34" t="s">
        <v>137</v>
      </c>
      <c r="K105" s="86"/>
      <c r="L105" s="32" t="s">
        <v>87</v>
      </c>
    </row>
    <row r="106" spans="1:12" s="35" customFormat="1" ht="16.5" customHeight="1">
      <c r="C106" s="26"/>
      <c r="D106" s="36"/>
      <c r="E106" s="36"/>
      <c r="F106" s="34" t="s">
        <v>88</v>
      </c>
      <c r="G106" s="37"/>
      <c r="H106" s="34" t="s">
        <v>89</v>
      </c>
      <c r="I106" s="37"/>
      <c r="J106" s="34" t="s">
        <v>88</v>
      </c>
      <c r="K106" s="37"/>
      <c r="L106" s="34" t="s">
        <v>89</v>
      </c>
    </row>
    <row r="107" spans="1:12" s="35" customFormat="1" ht="16.5" customHeight="1">
      <c r="C107" s="26"/>
      <c r="D107" s="38" t="s">
        <v>121</v>
      </c>
      <c r="E107" s="36"/>
      <c r="F107" s="39" t="s">
        <v>0</v>
      </c>
      <c r="G107" s="86"/>
      <c r="H107" s="39" t="s">
        <v>0</v>
      </c>
      <c r="I107" s="86"/>
      <c r="J107" s="39" t="s">
        <v>0</v>
      </c>
      <c r="K107" s="86"/>
      <c r="L107" s="39" t="s">
        <v>0</v>
      </c>
    </row>
    <row r="108" spans="1:12" ht="16.5" customHeight="1">
      <c r="D108" s="41"/>
      <c r="E108" s="41"/>
      <c r="F108" s="43"/>
      <c r="G108" s="44"/>
      <c r="H108" s="32"/>
      <c r="I108" s="44"/>
      <c r="J108" s="43"/>
      <c r="K108" s="44"/>
      <c r="L108" s="32"/>
    </row>
    <row r="109" spans="1:12" ht="16.5" customHeight="1">
      <c r="A109" s="31" t="s">
        <v>122</v>
      </c>
      <c r="C109" s="204"/>
      <c r="D109" s="19"/>
      <c r="E109" s="204"/>
      <c r="F109" s="45"/>
      <c r="G109" s="46"/>
      <c r="H109" s="47"/>
      <c r="I109" s="46"/>
      <c r="J109" s="45"/>
      <c r="K109" s="46"/>
      <c r="L109" s="47"/>
    </row>
    <row r="110" spans="1:12" ht="16.5" customHeight="1">
      <c r="F110" s="87"/>
      <c r="G110" s="51"/>
      <c r="H110" s="85"/>
      <c r="I110" s="51"/>
      <c r="J110" s="87"/>
      <c r="K110" s="51"/>
      <c r="L110" s="85"/>
    </row>
    <row r="111" spans="1:12" ht="16.5" customHeight="1">
      <c r="A111" s="31" t="s">
        <v>123</v>
      </c>
      <c r="C111" s="48"/>
      <c r="D111" s="82"/>
      <c r="E111" s="82"/>
      <c r="F111" s="50"/>
      <c r="G111" s="59"/>
      <c r="H111" s="52"/>
      <c r="I111" s="51"/>
      <c r="J111" s="50"/>
      <c r="K111" s="59"/>
      <c r="L111" s="52"/>
    </row>
    <row r="112" spans="1:12" ht="16.5" customHeight="1">
      <c r="A112" s="31"/>
      <c r="C112" s="204"/>
      <c r="D112" s="204"/>
      <c r="E112" s="204"/>
      <c r="F112" s="50"/>
      <c r="G112" s="59"/>
      <c r="H112" s="52"/>
      <c r="I112" s="46"/>
      <c r="J112" s="50"/>
      <c r="K112" s="59"/>
      <c r="L112" s="52"/>
    </row>
    <row r="113" spans="1:12" ht="16.5" customHeight="1">
      <c r="A113" s="30" t="s">
        <v>124</v>
      </c>
      <c r="C113" s="48"/>
      <c r="D113" s="49"/>
      <c r="E113" s="82"/>
      <c r="F113" s="50"/>
      <c r="G113" s="59"/>
      <c r="H113" s="52"/>
      <c r="I113" s="51"/>
      <c r="J113" s="50"/>
      <c r="K113" s="59"/>
      <c r="L113" s="52"/>
    </row>
    <row r="114" spans="1:12" ht="16.5" customHeight="1">
      <c r="B114" s="30" t="s">
        <v>125</v>
      </c>
      <c r="C114" s="48"/>
      <c r="D114" s="82"/>
      <c r="E114" s="82"/>
      <c r="F114" s="50"/>
      <c r="G114" s="59"/>
      <c r="H114" s="52"/>
      <c r="I114" s="51"/>
      <c r="J114" s="50"/>
      <c r="K114" s="59"/>
      <c r="L114" s="52"/>
    </row>
    <row r="115" spans="1:12" ht="16.5" customHeight="1">
      <c r="C115" s="48" t="s">
        <v>126</v>
      </c>
      <c r="F115" s="50"/>
      <c r="G115" s="59"/>
      <c r="H115" s="52"/>
      <c r="I115" s="51"/>
      <c r="J115" s="50"/>
      <c r="K115" s="59"/>
      <c r="L115" s="52"/>
    </row>
    <row r="116" spans="1:12" ht="16.5" customHeight="1" thickBot="1">
      <c r="C116" s="30" t="s">
        <v>127</v>
      </c>
      <c r="F116" s="69">
        <v>50000000</v>
      </c>
      <c r="G116" s="59"/>
      <c r="H116" s="70">
        <v>50000000</v>
      </c>
      <c r="I116" s="88"/>
      <c r="J116" s="69">
        <v>50000000</v>
      </c>
      <c r="K116" s="59"/>
      <c r="L116" s="70">
        <v>50000000</v>
      </c>
    </row>
    <row r="117" spans="1:12" ht="16.5" customHeight="1" thickTop="1">
      <c r="D117" s="49"/>
      <c r="E117" s="82"/>
      <c r="F117" s="62"/>
      <c r="G117" s="59"/>
      <c r="H117" s="65"/>
      <c r="I117" s="88"/>
      <c r="J117" s="62"/>
      <c r="K117" s="59"/>
      <c r="L117" s="65"/>
    </row>
    <row r="118" spans="1:12" ht="16.5" customHeight="1">
      <c r="B118" s="30" t="s">
        <v>128</v>
      </c>
      <c r="C118" s="48"/>
      <c r="D118" s="82"/>
      <c r="E118" s="82"/>
      <c r="F118" s="50"/>
      <c r="G118" s="59"/>
      <c r="H118" s="52"/>
      <c r="I118" s="51"/>
      <c r="J118" s="50"/>
      <c r="K118" s="59"/>
      <c r="L118" s="52"/>
    </row>
    <row r="119" spans="1:12" ht="16.5" customHeight="1">
      <c r="C119" s="48" t="s">
        <v>129</v>
      </c>
      <c r="F119" s="50"/>
      <c r="G119" s="59"/>
      <c r="H119" s="85"/>
      <c r="I119" s="51"/>
      <c r="J119" s="50"/>
      <c r="K119" s="59"/>
      <c r="L119" s="85"/>
    </row>
    <row r="120" spans="1:12" ht="16.5" customHeight="1">
      <c r="C120" s="89" t="s">
        <v>130</v>
      </c>
      <c r="F120" s="50">
        <v>37500000</v>
      </c>
      <c r="G120" s="59"/>
      <c r="H120" s="65">
        <v>37500000</v>
      </c>
      <c r="I120" s="90"/>
      <c r="J120" s="62">
        <v>37500000</v>
      </c>
      <c r="K120" s="90"/>
      <c r="L120" s="65">
        <v>37500000</v>
      </c>
    </row>
    <row r="121" spans="1:12" ht="16.5" customHeight="1">
      <c r="A121" s="30" t="s">
        <v>131</v>
      </c>
      <c r="D121" s="49"/>
      <c r="E121" s="82"/>
      <c r="F121" s="62">
        <v>235710000</v>
      </c>
      <c r="G121" s="90"/>
      <c r="H121" s="65">
        <v>235710000</v>
      </c>
      <c r="I121" s="90"/>
      <c r="J121" s="62">
        <v>235710000</v>
      </c>
      <c r="K121" s="90"/>
      <c r="L121" s="65">
        <v>235710000</v>
      </c>
    </row>
    <row r="122" spans="1:12" ht="16.5" customHeight="1">
      <c r="A122" s="30" t="s">
        <v>25</v>
      </c>
      <c r="D122" s="49"/>
      <c r="E122" s="82"/>
      <c r="F122" s="62"/>
      <c r="G122" s="90"/>
      <c r="H122" s="65"/>
      <c r="I122" s="90"/>
      <c r="J122" s="62"/>
      <c r="K122" s="90"/>
      <c r="L122" s="65"/>
    </row>
    <row r="123" spans="1:12" ht="16.5" customHeight="1">
      <c r="B123" s="30" t="s">
        <v>132</v>
      </c>
      <c r="D123" s="49">
        <v>19</v>
      </c>
      <c r="F123" s="62">
        <v>4598828</v>
      </c>
      <c r="G123" s="90"/>
      <c r="H123" s="65">
        <v>3750000</v>
      </c>
      <c r="I123" s="64"/>
      <c r="J123" s="62">
        <v>4598828</v>
      </c>
      <c r="K123" s="90"/>
      <c r="L123" s="65">
        <v>3750000</v>
      </c>
    </row>
    <row r="124" spans="1:12" ht="16.5" customHeight="1">
      <c r="B124" s="30" t="s">
        <v>7</v>
      </c>
      <c r="D124" s="49"/>
      <c r="E124" s="82"/>
      <c r="F124" s="60">
        <v>7699678</v>
      </c>
      <c r="G124" s="90"/>
      <c r="H124" s="61">
        <v>21322592</v>
      </c>
      <c r="I124" s="64"/>
      <c r="J124" s="60">
        <v>11593503</v>
      </c>
      <c r="K124" s="90"/>
      <c r="L124" s="61">
        <v>36749929</v>
      </c>
    </row>
    <row r="125" spans="1:12" ht="16.5" customHeight="1">
      <c r="A125" s="31"/>
      <c r="C125" s="204"/>
      <c r="D125" s="204"/>
      <c r="E125" s="204"/>
      <c r="F125" s="50"/>
      <c r="G125" s="59"/>
      <c r="H125" s="52"/>
      <c r="I125" s="46"/>
      <c r="J125" s="50"/>
      <c r="K125" s="59"/>
      <c r="L125" s="52"/>
    </row>
    <row r="126" spans="1:12" ht="16.5" customHeight="1">
      <c r="A126" s="30" t="s">
        <v>133</v>
      </c>
      <c r="E126" s="82"/>
      <c r="F126" s="62">
        <f>SUM(F120:F124)</f>
        <v>285508506</v>
      </c>
      <c r="G126" s="68"/>
      <c r="H126" s="65">
        <f>SUM(H120:H124)</f>
        <v>298282592</v>
      </c>
      <c r="I126" s="68"/>
      <c r="J126" s="62">
        <f>SUM(J120:J124)</f>
        <v>289402331</v>
      </c>
      <c r="K126" s="68"/>
      <c r="L126" s="65">
        <f>SUM(L120:L124)</f>
        <v>313709929</v>
      </c>
    </row>
    <row r="127" spans="1:12" ht="16.5" customHeight="1">
      <c r="A127" s="30" t="s">
        <v>8</v>
      </c>
      <c r="D127" s="49"/>
      <c r="E127" s="82"/>
      <c r="F127" s="60">
        <v>1268</v>
      </c>
      <c r="G127" s="68"/>
      <c r="H127" s="61">
        <v>541</v>
      </c>
      <c r="I127" s="68"/>
      <c r="J127" s="60">
        <v>0</v>
      </c>
      <c r="K127" s="68"/>
      <c r="L127" s="61" t="s">
        <v>97</v>
      </c>
    </row>
    <row r="128" spans="1:12" ht="16.5" customHeight="1">
      <c r="A128" s="31"/>
      <c r="C128" s="204"/>
      <c r="D128" s="204"/>
      <c r="E128" s="204"/>
      <c r="F128" s="50"/>
      <c r="G128" s="59"/>
      <c r="H128" s="52"/>
      <c r="I128" s="46"/>
      <c r="J128" s="50"/>
      <c r="K128" s="59"/>
      <c r="L128" s="52"/>
    </row>
    <row r="129" spans="1:12" ht="16.5" customHeight="1">
      <c r="A129" s="31" t="s">
        <v>134</v>
      </c>
      <c r="C129" s="48"/>
      <c r="D129" s="49"/>
      <c r="E129" s="82"/>
      <c r="F129" s="60">
        <f>SUM(F126:F127)</f>
        <v>285509774</v>
      </c>
      <c r="G129" s="59"/>
      <c r="H129" s="61">
        <f>SUM(H126:H127)</f>
        <v>298283133</v>
      </c>
      <c r="I129" s="51"/>
      <c r="J129" s="60">
        <f>SUM(J126:J127)</f>
        <v>289402331</v>
      </c>
      <c r="K129" s="59"/>
      <c r="L129" s="61">
        <f>SUM(L126:L127)</f>
        <v>313709929</v>
      </c>
    </row>
    <row r="130" spans="1:12" ht="16.5" customHeight="1">
      <c r="A130" s="31"/>
      <c r="C130" s="204"/>
      <c r="D130" s="204"/>
      <c r="E130" s="204"/>
      <c r="F130" s="50"/>
      <c r="G130" s="59"/>
      <c r="H130" s="52"/>
      <c r="I130" s="46"/>
      <c r="J130" s="50"/>
      <c r="K130" s="59"/>
      <c r="L130" s="52"/>
    </row>
    <row r="131" spans="1:12" ht="16.5" customHeight="1" thickBot="1">
      <c r="A131" s="31" t="s">
        <v>135</v>
      </c>
      <c r="C131" s="48"/>
      <c r="D131" s="49"/>
      <c r="E131" s="49"/>
      <c r="F131" s="69">
        <f>F81+F129</f>
        <v>480677388</v>
      </c>
      <c r="G131" s="59"/>
      <c r="H131" s="70">
        <f>H81+H129</f>
        <v>443136942</v>
      </c>
      <c r="I131" s="51"/>
      <c r="J131" s="69">
        <f>J81+J129</f>
        <v>427630145</v>
      </c>
      <c r="K131" s="59"/>
      <c r="L131" s="70">
        <f>L81+L129</f>
        <v>369615836</v>
      </c>
    </row>
    <row r="132" spans="1:12" ht="16.5" customHeight="1" thickTop="1">
      <c r="A132" s="31"/>
      <c r="C132" s="48"/>
      <c r="D132" s="49"/>
      <c r="E132" s="49"/>
      <c r="F132" s="65"/>
      <c r="G132" s="71"/>
      <c r="H132" s="65"/>
      <c r="I132" s="71"/>
      <c r="J132" s="65"/>
      <c r="K132" s="71"/>
      <c r="L132" s="65"/>
    </row>
    <row r="133" spans="1:12" ht="16.5" customHeight="1">
      <c r="A133" s="31"/>
      <c r="C133" s="48"/>
      <c r="D133" s="49"/>
      <c r="E133" s="49"/>
      <c r="F133" s="65"/>
      <c r="G133" s="71"/>
      <c r="H133" s="65"/>
      <c r="I133" s="71"/>
      <c r="J133" s="65"/>
      <c r="K133" s="71"/>
      <c r="L133" s="65"/>
    </row>
    <row r="134" spans="1:12" ht="16.5" customHeight="1">
      <c r="A134" s="31"/>
      <c r="C134" s="48"/>
      <c r="D134" s="49"/>
      <c r="E134" s="49"/>
      <c r="F134" s="65"/>
      <c r="G134" s="71"/>
      <c r="H134" s="65"/>
      <c r="I134" s="71"/>
      <c r="J134" s="65"/>
      <c r="K134" s="71"/>
      <c r="L134" s="65"/>
    </row>
    <row r="135" spans="1:12" ht="16.5" customHeight="1">
      <c r="A135" s="31"/>
      <c r="C135" s="48"/>
      <c r="D135" s="49"/>
      <c r="E135" s="49"/>
      <c r="F135" s="72"/>
      <c r="G135" s="91"/>
      <c r="H135" s="72"/>
      <c r="I135" s="74"/>
      <c r="J135" s="72"/>
      <c r="K135" s="74"/>
      <c r="L135" s="72"/>
    </row>
    <row r="136" spans="1:12" ht="16.5" customHeight="1">
      <c r="A136" s="31"/>
      <c r="C136" s="48"/>
      <c r="D136" s="49"/>
      <c r="E136" s="49"/>
      <c r="F136" s="72"/>
      <c r="G136" s="91"/>
      <c r="H136" s="72"/>
      <c r="I136" s="74"/>
      <c r="J136" s="72"/>
      <c r="K136" s="74"/>
      <c r="L136" s="72"/>
    </row>
    <row r="137" spans="1:12" ht="16.5" customHeight="1">
      <c r="A137" s="31"/>
      <c r="C137" s="48"/>
      <c r="D137" s="49"/>
      <c r="E137" s="49"/>
      <c r="F137" s="72"/>
      <c r="G137" s="91"/>
      <c r="H137" s="72"/>
      <c r="I137" s="74"/>
      <c r="J137" s="72"/>
      <c r="K137" s="74"/>
      <c r="L137" s="72"/>
    </row>
    <row r="138" spans="1:12" ht="16.5" customHeight="1">
      <c r="A138" s="31"/>
      <c r="C138" s="48"/>
      <c r="D138" s="49"/>
      <c r="E138" s="49"/>
      <c r="F138" s="72"/>
      <c r="G138" s="91"/>
      <c r="H138" s="72"/>
      <c r="I138" s="74"/>
      <c r="J138" s="72"/>
      <c r="K138" s="74"/>
      <c r="L138" s="72"/>
    </row>
    <row r="139" spans="1:12" ht="16.5" customHeight="1">
      <c r="A139" s="31"/>
      <c r="C139" s="48"/>
      <c r="D139" s="49"/>
      <c r="E139" s="49"/>
      <c r="F139" s="72"/>
      <c r="G139" s="91"/>
      <c r="H139" s="72"/>
      <c r="I139" s="74"/>
      <c r="J139" s="72"/>
      <c r="K139" s="74"/>
      <c r="L139" s="72"/>
    </row>
    <row r="140" spans="1:12" ht="16.5" customHeight="1">
      <c r="A140" s="31"/>
      <c r="C140" s="48"/>
      <c r="D140" s="49"/>
      <c r="E140" s="49"/>
      <c r="F140" s="72"/>
      <c r="G140" s="91"/>
      <c r="H140" s="72"/>
      <c r="I140" s="74"/>
      <c r="J140" s="72"/>
      <c r="K140" s="74"/>
      <c r="L140" s="72"/>
    </row>
    <row r="141" spans="1:12" ht="16.5" customHeight="1">
      <c r="A141" s="31"/>
      <c r="C141" s="48"/>
      <c r="D141" s="49"/>
      <c r="E141" s="49"/>
      <c r="F141" s="72"/>
      <c r="G141" s="91"/>
      <c r="H141" s="72"/>
      <c r="I141" s="74"/>
      <c r="J141" s="72"/>
      <c r="K141" s="74"/>
      <c r="L141" s="72"/>
    </row>
    <row r="142" spans="1:12" ht="16.5" customHeight="1">
      <c r="A142" s="31"/>
      <c r="C142" s="48"/>
      <c r="D142" s="49"/>
      <c r="E142" s="49"/>
      <c r="F142" s="72"/>
      <c r="G142" s="91"/>
      <c r="H142" s="72"/>
      <c r="I142" s="74"/>
      <c r="J142" s="72"/>
      <c r="K142" s="74"/>
      <c r="L142" s="72"/>
    </row>
    <row r="143" spans="1:12" ht="11.25" customHeight="1">
      <c r="A143" s="31"/>
      <c r="C143" s="48"/>
      <c r="D143" s="49"/>
      <c r="E143" s="49"/>
      <c r="F143" s="72"/>
      <c r="G143" s="91"/>
      <c r="H143" s="72"/>
      <c r="I143" s="74"/>
      <c r="J143" s="72"/>
      <c r="K143" s="74"/>
      <c r="L143" s="72"/>
    </row>
    <row r="144" spans="1:12" ht="24" customHeight="1">
      <c r="A144" s="77" t="s">
        <v>46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</row>
  </sheetData>
  <mergeCells count="13">
    <mergeCell ref="F54:H54"/>
    <mergeCell ref="J54:L54"/>
    <mergeCell ref="F6:H6"/>
    <mergeCell ref="J6:L6"/>
    <mergeCell ref="F7:H7"/>
    <mergeCell ref="J7:L7"/>
    <mergeCell ref="A44:L44"/>
    <mergeCell ref="F55:H55"/>
    <mergeCell ref="J55:L55"/>
    <mergeCell ref="F102:H102"/>
    <mergeCell ref="J102:L102"/>
    <mergeCell ref="F103:H103"/>
    <mergeCell ref="J103:L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61"/>
  <sheetViews>
    <sheetView topLeftCell="A19" zoomScaleNormal="100" zoomScaleSheetLayoutView="100" zoomScalePageLayoutView="69" workbookViewId="0">
      <selection activeCell="C12" sqref="C12"/>
    </sheetView>
  </sheetViews>
  <sheetFormatPr defaultColWidth="10.44140625" defaultRowHeight="15.9" customHeight="1"/>
  <cols>
    <col min="1" max="2" width="1.6640625" style="30" customWidth="1"/>
    <col min="3" max="3" width="40.33203125" style="30" customWidth="1"/>
    <col min="4" max="4" width="2.88671875" style="204" customWidth="1"/>
    <col min="5" max="5" width="0.5546875" style="30" customWidth="1"/>
    <col min="6" max="6" width="12.6640625" style="252" customWidth="1"/>
    <col min="7" max="7" width="0.5546875" style="253" customWidth="1"/>
    <col min="8" max="8" width="12.6640625" style="253" customWidth="1"/>
    <col min="9" max="9" width="0.5546875" style="253" customWidth="1"/>
    <col min="10" max="10" width="12.6640625" style="252" customWidth="1"/>
    <col min="11" max="11" width="0.5546875" style="253" customWidth="1"/>
    <col min="12" max="12" width="12.6640625" style="252" customWidth="1"/>
    <col min="13" max="212" width="10.44140625" style="30"/>
    <col min="213" max="214" width="1.6640625" style="30" customWidth="1"/>
    <col min="215" max="215" width="27.6640625" style="30" customWidth="1"/>
    <col min="216" max="216" width="8" style="30" customWidth="1"/>
    <col min="217" max="217" width="0.5546875" style="30" customWidth="1"/>
    <col min="218" max="218" width="12.6640625" style="30" customWidth="1"/>
    <col min="219" max="219" width="0.5546875" style="30" customWidth="1"/>
    <col min="220" max="220" width="12.6640625" style="30" customWidth="1"/>
    <col min="221" max="221" width="0.5546875" style="30" customWidth="1"/>
    <col min="222" max="222" width="12.6640625" style="30" customWidth="1"/>
    <col min="223" max="223" width="0.5546875" style="30" customWidth="1"/>
    <col min="224" max="224" width="12.6640625" style="30" customWidth="1"/>
    <col min="225" max="468" width="10.44140625" style="30"/>
    <col min="469" max="470" width="1.6640625" style="30" customWidth="1"/>
    <col min="471" max="471" width="27.6640625" style="30" customWidth="1"/>
    <col min="472" max="472" width="8" style="30" customWidth="1"/>
    <col min="473" max="473" width="0.5546875" style="30" customWidth="1"/>
    <col min="474" max="474" width="12.6640625" style="30" customWidth="1"/>
    <col min="475" max="475" width="0.5546875" style="30" customWidth="1"/>
    <col min="476" max="476" width="12.6640625" style="30" customWidth="1"/>
    <col min="477" max="477" width="0.5546875" style="30" customWidth="1"/>
    <col min="478" max="478" width="12.6640625" style="30" customWidth="1"/>
    <col min="479" max="479" width="0.5546875" style="30" customWidth="1"/>
    <col min="480" max="480" width="12.6640625" style="30" customWidth="1"/>
    <col min="481" max="724" width="10.44140625" style="30"/>
    <col min="725" max="726" width="1.6640625" style="30" customWidth="1"/>
    <col min="727" max="727" width="27.6640625" style="30" customWidth="1"/>
    <col min="728" max="728" width="8" style="30" customWidth="1"/>
    <col min="729" max="729" width="0.5546875" style="30" customWidth="1"/>
    <col min="730" max="730" width="12.6640625" style="30" customWidth="1"/>
    <col min="731" max="731" width="0.5546875" style="30" customWidth="1"/>
    <col min="732" max="732" width="12.6640625" style="30" customWidth="1"/>
    <col min="733" max="733" width="0.5546875" style="30" customWidth="1"/>
    <col min="734" max="734" width="12.6640625" style="30" customWidth="1"/>
    <col min="735" max="735" width="0.5546875" style="30" customWidth="1"/>
    <col min="736" max="736" width="12.6640625" style="30" customWidth="1"/>
    <col min="737" max="980" width="10.44140625" style="30"/>
    <col min="981" max="982" width="1.6640625" style="30" customWidth="1"/>
    <col min="983" max="983" width="27.6640625" style="30" customWidth="1"/>
    <col min="984" max="984" width="8" style="30" customWidth="1"/>
    <col min="985" max="985" width="0.5546875" style="30" customWidth="1"/>
    <col min="986" max="986" width="12.6640625" style="30" customWidth="1"/>
    <col min="987" max="987" width="0.5546875" style="30" customWidth="1"/>
    <col min="988" max="988" width="12.6640625" style="30" customWidth="1"/>
    <col min="989" max="989" width="0.5546875" style="30" customWidth="1"/>
    <col min="990" max="990" width="12.6640625" style="30" customWidth="1"/>
    <col min="991" max="991" width="0.5546875" style="30" customWidth="1"/>
    <col min="992" max="992" width="12.6640625" style="30" customWidth="1"/>
    <col min="993" max="1236" width="10.44140625" style="30"/>
    <col min="1237" max="1238" width="1.6640625" style="30" customWidth="1"/>
    <col min="1239" max="1239" width="27.6640625" style="30" customWidth="1"/>
    <col min="1240" max="1240" width="8" style="30" customWidth="1"/>
    <col min="1241" max="1241" width="0.5546875" style="30" customWidth="1"/>
    <col min="1242" max="1242" width="12.6640625" style="30" customWidth="1"/>
    <col min="1243" max="1243" width="0.5546875" style="30" customWidth="1"/>
    <col min="1244" max="1244" width="12.6640625" style="30" customWidth="1"/>
    <col min="1245" max="1245" width="0.5546875" style="30" customWidth="1"/>
    <col min="1246" max="1246" width="12.6640625" style="30" customWidth="1"/>
    <col min="1247" max="1247" width="0.5546875" style="30" customWidth="1"/>
    <col min="1248" max="1248" width="12.6640625" style="30" customWidth="1"/>
    <col min="1249" max="1492" width="10.44140625" style="30"/>
    <col min="1493" max="1494" width="1.6640625" style="30" customWidth="1"/>
    <col min="1495" max="1495" width="27.6640625" style="30" customWidth="1"/>
    <col min="1496" max="1496" width="8" style="30" customWidth="1"/>
    <col min="1497" max="1497" width="0.5546875" style="30" customWidth="1"/>
    <col min="1498" max="1498" width="12.6640625" style="30" customWidth="1"/>
    <col min="1499" max="1499" width="0.5546875" style="30" customWidth="1"/>
    <col min="1500" max="1500" width="12.6640625" style="30" customWidth="1"/>
    <col min="1501" max="1501" width="0.5546875" style="30" customWidth="1"/>
    <col min="1502" max="1502" width="12.6640625" style="30" customWidth="1"/>
    <col min="1503" max="1503" width="0.5546875" style="30" customWidth="1"/>
    <col min="1504" max="1504" width="12.6640625" style="30" customWidth="1"/>
    <col min="1505" max="1748" width="10.44140625" style="30"/>
    <col min="1749" max="1750" width="1.6640625" style="30" customWidth="1"/>
    <col min="1751" max="1751" width="27.6640625" style="30" customWidth="1"/>
    <col min="1752" max="1752" width="8" style="30" customWidth="1"/>
    <col min="1753" max="1753" width="0.5546875" style="30" customWidth="1"/>
    <col min="1754" max="1754" width="12.6640625" style="30" customWidth="1"/>
    <col min="1755" max="1755" width="0.5546875" style="30" customWidth="1"/>
    <col min="1756" max="1756" width="12.6640625" style="30" customWidth="1"/>
    <col min="1757" max="1757" width="0.5546875" style="30" customWidth="1"/>
    <col min="1758" max="1758" width="12.6640625" style="30" customWidth="1"/>
    <col min="1759" max="1759" width="0.5546875" style="30" customWidth="1"/>
    <col min="1760" max="1760" width="12.6640625" style="30" customWidth="1"/>
    <col min="1761" max="2004" width="10.44140625" style="30"/>
    <col min="2005" max="2006" width="1.6640625" style="30" customWidth="1"/>
    <col min="2007" max="2007" width="27.6640625" style="30" customWidth="1"/>
    <col min="2008" max="2008" width="8" style="30" customWidth="1"/>
    <col min="2009" max="2009" width="0.5546875" style="30" customWidth="1"/>
    <col min="2010" max="2010" width="12.6640625" style="30" customWidth="1"/>
    <col min="2011" max="2011" width="0.5546875" style="30" customWidth="1"/>
    <col min="2012" max="2012" width="12.6640625" style="30" customWidth="1"/>
    <col min="2013" max="2013" width="0.5546875" style="30" customWidth="1"/>
    <col min="2014" max="2014" width="12.6640625" style="30" customWidth="1"/>
    <col min="2015" max="2015" width="0.5546875" style="30" customWidth="1"/>
    <col min="2016" max="2016" width="12.6640625" style="30" customWidth="1"/>
    <col min="2017" max="2260" width="10.44140625" style="30"/>
    <col min="2261" max="2262" width="1.6640625" style="30" customWidth="1"/>
    <col min="2263" max="2263" width="27.6640625" style="30" customWidth="1"/>
    <col min="2264" max="2264" width="8" style="30" customWidth="1"/>
    <col min="2265" max="2265" width="0.5546875" style="30" customWidth="1"/>
    <col min="2266" max="2266" width="12.6640625" style="30" customWidth="1"/>
    <col min="2267" max="2267" width="0.5546875" style="30" customWidth="1"/>
    <col min="2268" max="2268" width="12.6640625" style="30" customWidth="1"/>
    <col min="2269" max="2269" width="0.5546875" style="30" customWidth="1"/>
    <col min="2270" max="2270" width="12.6640625" style="30" customWidth="1"/>
    <col min="2271" max="2271" width="0.5546875" style="30" customWidth="1"/>
    <col min="2272" max="2272" width="12.6640625" style="30" customWidth="1"/>
    <col min="2273" max="2516" width="10.44140625" style="30"/>
    <col min="2517" max="2518" width="1.6640625" style="30" customWidth="1"/>
    <col min="2519" max="2519" width="27.6640625" style="30" customWidth="1"/>
    <col min="2520" max="2520" width="8" style="30" customWidth="1"/>
    <col min="2521" max="2521" width="0.5546875" style="30" customWidth="1"/>
    <col min="2522" max="2522" width="12.6640625" style="30" customWidth="1"/>
    <col min="2523" max="2523" width="0.5546875" style="30" customWidth="1"/>
    <col min="2524" max="2524" width="12.6640625" style="30" customWidth="1"/>
    <col min="2525" max="2525" width="0.5546875" style="30" customWidth="1"/>
    <col min="2526" max="2526" width="12.6640625" style="30" customWidth="1"/>
    <col min="2527" max="2527" width="0.5546875" style="30" customWidth="1"/>
    <col min="2528" max="2528" width="12.6640625" style="30" customWidth="1"/>
    <col min="2529" max="2772" width="10.44140625" style="30"/>
    <col min="2773" max="2774" width="1.6640625" style="30" customWidth="1"/>
    <col min="2775" max="2775" width="27.6640625" style="30" customWidth="1"/>
    <col min="2776" max="2776" width="8" style="30" customWidth="1"/>
    <col min="2777" max="2777" width="0.5546875" style="30" customWidth="1"/>
    <col min="2778" max="2778" width="12.6640625" style="30" customWidth="1"/>
    <col min="2779" max="2779" width="0.5546875" style="30" customWidth="1"/>
    <col min="2780" max="2780" width="12.6640625" style="30" customWidth="1"/>
    <col min="2781" max="2781" width="0.5546875" style="30" customWidth="1"/>
    <col min="2782" max="2782" width="12.6640625" style="30" customWidth="1"/>
    <col min="2783" max="2783" width="0.5546875" style="30" customWidth="1"/>
    <col min="2784" max="2784" width="12.6640625" style="30" customWidth="1"/>
    <col min="2785" max="3028" width="10.44140625" style="30"/>
    <col min="3029" max="3030" width="1.6640625" style="30" customWidth="1"/>
    <col min="3031" max="3031" width="27.6640625" style="30" customWidth="1"/>
    <col min="3032" max="3032" width="8" style="30" customWidth="1"/>
    <col min="3033" max="3033" width="0.5546875" style="30" customWidth="1"/>
    <col min="3034" max="3034" width="12.6640625" style="30" customWidth="1"/>
    <col min="3035" max="3035" width="0.5546875" style="30" customWidth="1"/>
    <col min="3036" max="3036" width="12.6640625" style="30" customWidth="1"/>
    <col min="3037" max="3037" width="0.5546875" style="30" customWidth="1"/>
    <col min="3038" max="3038" width="12.6640625" style="30" customWidth="1"/>
    <col min="3039" max="3039" width="0.5546875" style="30" customWidth="1"/>
    <col min="3040" max="3040" width="12.6640625" style="30" customWidth="1"/>
    <col min="3041" max="3284" width="10.44140625" style="30"/>
    <col min="3285" max="3286" width="1.6640625" style="30" customWidth="1"/>
    <col min="3287" max="3287" width="27.6640625" style="30" customWidth="1"/>
    <col min="3288" max="3288" width="8" style="30" customWidth="1"/>
    <col min="3289" max="3289" width="0.5546875" style="30" customWidth="1"/>
    <col min="3290" max="3290" width="12.6640625" style="30" customWidth="1"/>
    <col min="3291" max="3291" width="0.5546875" style="30" customWidth="1"/>
    <col min="3292" max="3292" width="12.6640625" style="30" customWidth="1"/>
    <col min="3293" max="3293" width="0.5546875" style="30" customWidth="1"/>
    <col min="3294" max="3294" width="12.6640625" style="30" customWidth="1"/>
    <col min="3295" max="3295" width="0.5546875" style="30" customWidth="1"/>
    <col min="3296" max="3296" width="12.6640625" style="30" customWidth="1"/>
    <col min="3297" max="3540" width="10.44140625" style="30"/>
    <col min="3541" max="3542" width="1.6640625" style="30" customWidth="1"/>
    <col min="3543" max="3543" width="27.6640625" style="30" customWidth="1"/>
    <col min="3544" max="3544" width="8" style="30" customWidth="1"/>
    <col min="3545" max="3545" width="0.5546875" style="30" customWidth="1"/>
    <col min="3546" max="3546" width="12.6640625" style="30" customWidth="1"/>
    <col min="3547" max="3547" width="0.5546875" style="30" customWidth="1"/>
    <col min="3548" max="3548" width="12.6640625" style="30" customWidth="1"/>
    <col min="3549" max="3549" width="0.5546875" style="30" customWidth="1"/>
    <col min="3550" max="3550" width="12.6640625" style="30" customWidth="1"/>
    <col min="3551" max="3551" width="0.5546875" style="30" customWidth="1"/>
    <col min="3552" max="3552" width="12.6640625" style="30" customWidth="1"/>
    <col min="3553" max="3796" width="10.44140625" style="30"/>
    <col min="3797" max="3798" width="1.6640625" style="30" customWidth="1"/>
    <col min="3799" max="3799" width="27.6640625" style="30" customWidth="1"/>
    <col min="3800" max="3800" width="8" style="30" customWidth="1"/>
    <col min="3801" max="3801" width="0.5546875" style="30" customWidth="1"/>
    <col min="3802" max="3802" width="12.6640625" style="30" customWidth="1"/>
    <col min="3803" max="3803" width="0.5546875" style="30" customWidth="1"/>
    <col min="3804" max="3804" width="12.6640625" style="30" customWidth="1"/>
    <col min="3805" max="3805" width="0.5546875" style="30" customWidth="1"/>
    <col min="3806" max="3806" width="12.6640625" style="30" customWidth="1"/>
    <col min="3807" max="3807" width="0.5546875" style="30" customWidth="1"/>
    <col min="3808" max="3808" width="12.6640625" style="30" customWidth="1"/>
    <col min="3809" max="4052" width="10.44140625" style="30"/>
    <col min="4053" max="4054" width="1.6640625" style="30" customWidth="1"/>
    <col min="4055" max="4055" width="27.6640625" style="30" customWidth="1"/>
    <col min="4056" max="4056" width="8" style="30" customWidth="1"/>
    <col min="4057" max="4057" width="0.5546875" style="30" customWidth="1"/>
    <col min="4058" max="4058" width="12.6640625" style="30" customWidth="1"/>
    <col min="4059" max="4059" width="0.5546875" style="30" customWidth="1"/>
    <col min="4060" max="4060" width="12.6640625" style="30" customWidth="1"/>
    <col min="4061" max="4061" width="0.5546875" style="30" customWidth="1"/>
    <col min="4062" max="4062" width="12.6640625" style="30" customWidth="1"/>
    <col min="4063" max="4063" width="0.5546875" style="30" customWidth="1"/>
    <col min="4064" max="4064" width="12.6640625" style="30" customWidth="1"/>
    <col min="4065" max="4308" width="10.44140625" style="30"/>
    <col min="4309" max="4310" width="1.6640625" style="30" customWidth="1"/>
    <col min="4311" max="4311" width="27.6640625" style="30" customWidth="1"/>
    <col min="4312" max="4312" width="8" style="30" customWidth="1"/>
    <col min="4313" max="4313" width="0.5546875" style="30" customWidth="1"/>
    <col min="4314" max="4314" width="12.6640625" style="30" customWidth="1"/>
    <col min="4315" max="4315" width="0.5546875" style="30" customWidth="1"/>
    <col min="4316" max="4316" width="12.6640625" style="30" customWidth="1"/>
    <col min="4317" max="4317" width="0.5546875" style="30" customWidth="1"/>
    <col min="4318" max="4318" width="12.6640625" style="30" customWidth="1"/>
    <col min="4319" max="4319" width="0.5546875" style="30" customWidth="1"/>
    <col min="4320" max="4320" width="12.6640625" style="30" customWidth="1"/>
    <col min="4321" max="4564" width="10.44140625" style="30"/>
    <col min="4565" max="4566" width="1.6640625" style="30" customWidth="1"/>
    <col min="4567" max="4567" width="27.6640625" style="30" customWidth="1"/>
    <col min="4568" max="4568" width="8" style="30" customWidth="1"/>
    <col min="4569" max="4569" width="0.5546875" style="30" customWidth="1"/>
    <col min="4570" max="4570" width="12.6640625" style="30" customWidth="1"/>
    <col min="4571" max="4571" width="0.5546875" style="30" customWidth="1"/>
    <col min="4572" max="4572" width="12.6640625" style="30" customWidth="1"/>
    <col min="4573" max="4573" width="0.5546875" style="30" customWidth="1"/>
    <col min="4574" max="4574" width="12.6640625" style="30" customWidth="1"/>
    <col min="4575" max="4575" width="0.5546875" style="30" customWidth="1"/>
    <col min="4576" max="4576" width="12.6640625" style="30" customWidth="1"/>
    <col min="4577" max="4820" width="10.44140625" style="30"/>
    <col min="4821" max="4822" width="1.6640625" style="30" customWidth="1"/>
    <col min="4823" max="4823" width="27.6640625" style="30" customWidth="1"/>
    <col min="4824" max="4824" width="8" style="30" customWidth="1"/>
    <col min="4825" max="4825" width="0.5546875" style="30" customWidth="1"/>
    <col min="4826" max="4826" width="12.6640625" style="30" customWidth="1"/>
    <col min="4827" max="4827" width="0.5546875" style="30" customWidth="1"/>
    <col min="4828" max="4828" width="12.6640625" style="30" customWidth="1"/>
    <col min="4829" max="4829" width="0.5546875" style="30" customWidth="1"/>
    <col min="4830" max="4830" width="12.6640625" style="30" customWidth="1"/>
    <col min="4831" max="4831" width="0.5546875" style="30" customWidth="1"/>
    <col min="4832" max="4832" width="12.6640625" style="30" customWidth="1"/>
    <col min="4833" max="5076" width="10.44140625" style="30"/>
    <col min="5077" max="5078" width="1.6640625" style="30" customWidth="1"/>
    <col min="5079" max="5079" width="27.6640625" style="30" customWidth="1"/>
    <col min="5080" max="5080" width="8" style="30" customWidth="1"/>
    <col min="5081" max="5081" width="0.5546875" style="30" customWidth="1"/>
    <col min="5082" max="5082" width="12.6640625" style="30" customWidth="1"/>
    <col min="5083" max="5083" width="0.5546875" style="30" customWidth="1"/>
    <col min="5084" max="5084" width="12.6640625" style="30" customWidth="1"/>
    <col min="5085" max="5085" width="0.5546875" style="30" customWidth="1"/>
    <col min="5086" max="5086" width="12.6640625" style="30" customWidth="1"/>
    <col min="5087" max="5087" width="0.5546875" style="30" customWidth="1"/>
    <col min="5088" max="5088" width="12.6640625" style="30" customWidth="1"/>
    <col min="5089" max="5332" width="10.44140625" style="30"/>
    <col min="5333" max="5334" width="1.6640625" style="30" customWidth="1"/>
    <col min="5335" max="5335" width="27.6640625" style="30" customWidth="1"/>
    <col min="5336" max="5336" width="8" style="30" customWidth="1"/>
    <col min="5337" max="5337" width="0.5546875" style="30" customWidth="1"/>
    <col min="5338" max="5338" width="12.6640625" style="30" customWidth="1"/>
    <col min="5339" max="5339" width="0.5546875" style="30" customWidth="1"/>
    <col min="5340" max="5340" width="12.6640625" style="30" customWidth="1"/>
    <col min="5341" max="5341" width="0.5546875" style="30" customWidth="1"/>
    <col min="5342" max="5342" width="12.6640625" style="30" customWidth="1"/>
    <col min="5343" max="5343" width="0.5546875" style="30" customWidth="1"/>
    <col min="5344" max="5344" width="12.6640625" style="30" customWidth="1"/>
    <col min="5345" max="5588" width="10.44140625" style="30"/>
    <col min="5589" max="5590" width="1.6640625" style="30" customWidth="1"/>
    <col min="5591" max="5591" width="27.6640625" style="30" customWidth="1"/>
    <col min="5592" max="5592" width="8" style="30" customWidth="1"/>
    <col min="5593" max="5593" width="0.5546875" style="30" customWidth="1"/>
    <col min="5594" max="5594" width="12.6640625" style="30" customWidth="1"/>
    <col min="5595" max="5595" width="0.5546875" style="30" customWidth="1"/>
    <col min="5596" max="5596" width="12.6640625" style="30" customWidth="1"/>
    <col min="5597" max="5597" width="0.5546875" style="30" customWidth="1"/>
    <col min="5598" max="5598" width="12.6640625" style="30" customWidth="1"/>
    <col min="5599" max="5599" width="0.5546875" style="30" customWidth="1"/>
    <col min="5600" max="5600" width="12.6640625" style="30" customWidth="1"/>
    <col min="5601" max="5844" width="10.44140625" style="30"/>
    <col min="5845" max="5846" width="1.6640625" style="30" customWidth="1"/>
    <col min="5847" max="5847" width="27.6640625" style="30" customWidth="1"/>
    <col min="5848" max="5848" width="8" style="30" customWidth="1"/>
    <col min="5849" max="5849" width="0.5546875" style="30" customWidth="1"/>
    <col min="5850" max="5850" width="12.6640625" style="30" customWidth="1"/>
    <col min="5851" max="5851" width="0.5546875" style="30" customWidth="1"/>
    <col min="5852" max="5852" width="12.6640625" style="30" customWidth="1"/>
    <col min="5853" max="5853" width="0.5546875" style="30" customWidth="1"/>
    <col min="5854" max="5854" width="12.6640625" style="30" customWidth="1"/>
    <col min="5855" max="5855" width="0.5546875" style="30" customWidth="1"/>
    <col min="5856" max="5856" width="12.6640625" style="30" customWidth="1"/>
    <col min="5857" max="6100" width="10.44140625" style="30"/>
    <col min="6101" max="6102" width="1.6640625" style="30" customWidth="1"/>
    <col min="6103" max="6103" width="27.6640625" style="30" customWidth="1"/>
    <col min="6104" max="6104" width="8" style="30" customWidth="1"/>
    <col min="6105" max="6105" width="0.5546875" style="30" customWidth="1"/>
    <col min="6106" max="6106" width="12.6640625" style="30" customWidth="1"/>
    <col min="6107" max="6107" width="0.5546875" style="30" customWidth="1"/>
    <col min="6108" max="6108" width="12.6640625" style="30" customWidth="1"/>
    <col min="6109" max="6109" width="0.5546875" style="30" customWidth="1"/>
    <col min="6110" max="6110" width="12.6640625" style="30" customWidth="1"/>
    <col min="6111" max="6111" width="0.5546875" style="30" customWidth="1"/>
    <col min="6112" max="6112" width="12.6640625" style="30" customWidth="1"/>
    <col min="6113" max="6356" width="10.44140625" style="30"/>
    <col min="6357" max="6358" width="1.6640625" style="30" customWidth="1"/>
    <col min="6359" max="6359" width="27.6640625" style="30" customWidth="1"/>
    <col min="6360" max="6360" width="8" style="30" customWidth="1"/>
    <col min="6361" max="6361" width="0.5546875" style="30" customWidth="1"/>
    <col min="6362" max="6362" width="12.6640625" style="30" customWidth="1"/>
    <col min="6363" max="6363" width="0.5546875" style="30" customWidth="1"/>
    <col min="6364" max="6364" width="12.6640625" style="30" customWidth="1"/>
    <col min="6365" max="6365" width="0.5546875" style="30" customWidth="1"/>
    <col min="6366" max="6366" width="12.6640625" style="30" customWidth="1"/>
    <col min="6367" max="6367" width="0.5546875" style="30" customWidth="1"/>
    <col min="6368" max="6368" width="12.6640625" style="30" customWidth="1"/>
    <col min="6369" max="6612" width="10.44140625" style="30"/>
    <col min="6613" max="6614" width="1.6640625" style="30" customWidth="1"/>
    <col min="6615" max="6615" width="27.6640625" style="30" customWidth="1"/>
    <col min="6616" max="6616" width="8" style="30" customWidth="1"/>
    <col min="6617" max="6617" width="0.5546875" style="30" customWidth="1"/>
    <col min="6618" max="6618" width="12.6640625" style="30" customWidth="1"/>
    <col min="6619" max="6619" width="0.5546875" style="30" customWidth="1"/>
    <col min="6620" max="6620" width="12.6640625" style="30" customWidth="1"/>
    <col min="6621" max="6621" width="0.5546875" style="30" customWidth="1"/>
    <col min="6622" max="6622" width="12.6640625" style="30" customWidth="1"/>
    <col min="6623" max="6623" width="0.5546875" style="30" customWidth="1"/>
    <col min="6624" max="6624" width="12.6640625" style="30" customWidth="1"/>
    <col min="6625" max="6868" width="10.44140625" style="30"/>
    <col min="6869" max="6870" width="1.6640625" style="30" customWidth="1"/>
    <col min="6871" max="6871" width="27.6640625" style="30" customWidth="1"/>
    <col min="6872" max="6872" width="8" style="30" customWidth="1"/>
    <col min="6873" max="6873" width="0.5546875" style="30" customWidth="1"/>
    <col min="6874" max="6874" width="12.6640625" style="30" customWidth="1"/>
    <col min="6875" max="6875" width="0.5546875" style="30" customWidth="1"/>
    <col min="6876" max="6876" width="12.6640625" style="30" customWidth="1"/>
    <col min="6877" max="6877" width="0.5546875" style="30" customWidth="1"/>
    <col min="6878" max="6878" width="12.6640625" style="30" customWidth="1"/>
    <col min="6879" max="6879" width="0.5546875" style="30" customWidth="1"/>
    <col min="6880" max="6880" width="12.6640625" style="30" customWidth="1"/>
    <col min="6881" max="7124" width="10.44140625" style="30"/>
    <col min="7125" max="7126" width="1.6640625" style="30" customWidth="1"/>
    <col min="7127" max="7127" width="27.6640625" style="30" customWidth="1"/>
    <col min="7128" max="7128" width="8" style="30" customWidth="1"/>
    <col min="7129" max="7129" width="0.5546875" style="30" customWidth="1"/>
    <col min="7130" max="7130" width="12.6640625" style="30" customWidth="1"/>
    <col min="7131" max="7131" width="0.5546875" style="30" customWidth="1"/>
    <col min="7132" max="7132" width="12.6640625" style="30" customWidth="1"/>
    <col min="7133" max="7133" width="0.5546875" style="30" customWidth="1"/>
    <col min="7134" max="7134" width="12.6640625" style="30" customWidth="1"/>
    <col min="7135" max="7135" width="0.5546875" style="30" customWidth="1"/>
    <col min="7136" max="7136" width="12.6640625" style="30" customWidth="1"/>
    <col min="7137" max="7380" width="10.44140625" style="30"/>
    <col min="7381" max="7382" width="1.6640625" style="30" customWidth="1"/>
    <col min="7383" max="7383" width="27.6640625" style="30" customWidth="1"/>
    <col min="7384" max="7384" width="8" style="30" customWidth="1"/>
    <col min="7385" max="7385" width="0.5546875" style="30" customWidth="1"/>
    <col min="7386" max="7386" width="12.6640625" style="30" customWidth="1"/>
    <col min="7387" max="7387" width="0.5546875" style="30" customWidth="1"/>
    <col min="7388" max="7388" width="12.6640625" style="30" customWidth="1"/>
    <col min="7389" max="7389" width="0.5546875" style="30" customWidth="1"/>
    <col min="7390" max="7390" width="12.6640625" style="30" customWidth="1"/>
    <col min="7391" max="7391" width="0.5546875" style="30" customWidth="1"/>
    <col min="7392" max="7392" width="12.6640625" style="30" customWidth="1"/>
    <col min="7393" max="7636" width="10.44140625" style="30"/>
    <col min="7637" max="7638" width="1.6640625" style="30" customWidth="1"/>
    <col min="7639" max="7639" width="27.6640625" style="30" customWidth="1"/>
    <col min="7640" max="7640" width="8" style="30" customWidth="1"/>
    <col min="7641" max="7641" width="0.5546875" style="30" customWidth="1"/>
    <col min="7642" max="7642" width="12.6640625" style="30" customWidth="1"/>
    <col min="7643" max="7643" width="0.5546875" style="30" customWidth="1"/>
    <col min="7644" max="7644" width="12.6640625" style="30" customWidth="1"/>
    <col min="7645" max="7645" width="0.5546875" style="30" customWidth="1"/>
    <col min="7646" max="7646" width="12.6640625" style="30" customWidth="1"/>
    <col min="7647" max="7647" width="0.5546875" style="30" customWidth="1"/>
    <col min="7648" max="7648" width="12.6640625" style="30" customWidth="1"/>
    <col min="7649" max="7892" width="10.44140625" style="30"/>
    <col min="7893" max="7894" width="1.6640625" style="30" customWidth="1"/>
    <col min="7895" max="7895" width="27.6640625" style="30" customWidth="1"/>
    <col min="7896" max="7896" width="8" style="30" customWidth="1"/>
    <col min="7897" max="7897" width="0.5546875" style="30" customWidth="1"/>
    <col min="7898" max="7898" width="12.6640625" style="30" customWidth="1"/>
    <col min="7899" max="7899" width="0.5546875" style="30" customWidth="1"/>
    <col min="7900" max="7900" width="12.6640625" style="30" customWidth="1"/>
    <col min="7901" max="7901" width="0.5546875" style="30" customWidth="1"/>
    <col min="7902" max="7902" width="12.6640625" style="30" customWidth="1"/>
    <col min="7903" max="7903" width="0.5546875" style="30" customWidth="1"/>
    <col min="7904" max="7904" width="12.6640625" style="30" customWidth="1"/>
    <col min="7905" max="8148" width="10.44140625" style="30"/>
    <col min="8149" max="8150" width="1.6640625" style="30" customWidth="1"/>
    <col min="8151" max="8151" width="27.6640625" style="30" customWidth="1"/>
    <col min="8152" max="8152" width="8" style="30" customWidth="1"/>
    <col min="8153" max="8153" width="0.5546875" style="30" customWidth="1"/>
    <col min="8154" max="8154" width="12.6640625" style="30" customWidth="1"/>
    <col min="8155" max="8155" width="0.5546875" style="30" customWidth="1"/>
    <col min="8156" max="8156" width="12.6640625" style="30" customWidth="1"/>
    <col min="8157" max="8157" width="0.5546875" style="30" customWidth="1"/>
    <col min="8158" max="8158" width="12.6640625" style="30" customWidth="1"/>
    <col min="8159" max="8159" width="0.5546875" style="30" customWidth="1"/>
    <col min="8160" max="8160" width="12.6640625" style="30" customWidth="1"/>
    <col min="8161" max="8404" width="10.44140625" style="30"/>
    <col min="8405" max="8406" width="1.6640625" style="30" customWidth="1"/>
    <col min="8407" max="8407" width="27.6640625" style="30" customWidth="1"/>
    <col min="8408" max="8408" width="8" style="30" customWidth="1"/>
    <col min="8409" max="8409" width="0.5546875" style="30" customWidth="1"/>
    <col min="8410" max="8410" width="12.6640625" style="30" customWidth="1"/>
    <col min="8411" max="8411" width="0.5546875" style="30" customWidth="1"/>
    <col min="8412" max="8412" width="12.6640625" style="30" customWidth="1"/>
    <col min="8413" max="8413" width="0.5546875" style="30" customWidth="1"/>
    <col min="8414" max="8414" width="12.6640625" style="30" customWidth="1"/>
    <col min="8415" max="8415" width="0.5546875" style="30" customWidth="1"/>
    <col min="8416" max="8416" width="12.6640625" style="30" customWidth="1"/>
    <col min="8417" max="8660" width="10.44140625" style="30"/>
    <col min="8661" max="8662" width="1.6640625" style="30" customWidth="1"/>
    <col min="8663" max="8663" width="27.6640625" style="30" customWidth="1"/>
    <col min="8664" max="8664" width="8" style="30" customWidth="1"/>
    <col min="8665" max="8665" width="0.5546875" style="30" customWidth="1"/>
    <col min="8666" max="8666" width="12.6640625" style="30" customWidth="1"/>
    <col min="8667" max="8667" width="0.5546875" style="30" customWidth="1"/>
    <col min="8668" max="8668" width="12.6640625" style="30" customWidth="1"/>
    <col min="8669" max="8669" width="0.5546875" style="30" customWidth="1"/>
    <col min="8670" max="8670" width="12.6640625" style="30" customWidth="1"/>
    <col min="8671" max="8671" width="0.5546875" style="30" customWidth="1"/>
    <col min="8672" max="8672" width="12.6640625" style="30" customWidth="1"/>
    <col min="8673" max="8916" width="10.44140625" style="30"/>
    <col min="8917" max="8918" width="1.6640625" style="30" customWidth="1"/>
    <col min="8919" max="8919" width="27.6640625" style="30" customWidth="1"/>
    <col min="8920" max="8920" width="8" style="30" customWidth="1"/>
    <col min="8921" max="8921" width="0.5546875" style="30" customWidth="1"/>
    <col min="8922" max="8922" width="12.6640625" style="30" customWidth="1"/>
    <col min="8923" max="8923" width="0.5546875" style="30" customWidth="1"/>
    <col min="8924" max="8924" width="12.6640625" style="30" customWidth="1"/>
    <col min="8925" max="8925" width="0.5546875" style="30" customWidth="1"/>
    <col min="8926" max="8926" width="12.6640625" style="30" customWidth="1"/>
    <col min="8927" max="8927" width="0.5546875" style="30" customWidth="1"/>
    <col min="8928" max="8928" width="12.6640625" style="30" customWidth="1"/>
    <col min="8929" max="9172" width="10.44140625" style="30"/>
    <col min="9173" max="9174" width="1.6640625" style="30" customWidth="1"/>
    <col min="9175" max="9175" width="27.6640625" style="30" customWidth="1"/>
    <col min="9176" max="9176" width="8" style="30" customWidth="1"/>
    <col min="9177" max="9177" width="0.5546875" style="30" customWidth="1"/>
    <col min="9178" max="9178" width="12.6640625" style="30" customWidth="1"/>
    <col min="9179" max="9179" width="0.5546875" style="30" customWidth="1"/>
    <col min="9180" max="9180" width="12.6640625" style="30" customWidth="1"/>
    <col min="9181" max="9181" width="0.5546875" style="30" customWidth="1"/>
    <col min="9182" max="9182" width="12.6640625" style="30" customWidth="1"/>
    <col min="9183" max="9183" width="0.5546875" style="30" customWidth="1"/>
    <col min="9184" max="9184" width="12.6640625" style="30" customWidth="1"/>
    <col min="9185" max="9428" width="10.44140625" style="30"/>
    <col min="9429" max="9430" width="1.6640625" style="30" customWidth="1"/>
    <col min="9431" max="9431" width="27.6640625" style="30" customWidth="1"/>
    <col min="9432" max="9432" width="8" style="30" customWidth="1"/>
    <col min="9433" max="9433" width="0.5546875" style="30" customWidth="1"/>
    <col min="9434" max="9434" width="12.6640625" style="30" customWidth="1"/>
    <col min="9435" max="9435" width="0.5546875" style="30" customWidth="1"/>
    <col min="9436" max="9436" width="12.6640625" style="30" customWidth="1"/>
    <col min="9437" max="9437" width="0.5546875" style="30" customWidth="1"/>
    <col min="9438" max="9438" width="12.6640625" style="30" customWidth="1"/>
    <col min="9439" max="9439" width="0.5546875" style="30" customWidth="1"/>
    <col min="9440" max="9440" width="12.6640625" style="30" customWidth="1"/>
    <col min="9441" max="9684" width="10.44140625" style="30"/>
    <col min="9685" max="9686" width="1.6640625" style="30" customWidth="1"/>
    <col min="9687" max="9687" width="27.6640625" style="30" customWidth="1"/>
    <col min="9688" max="9688" width="8" style="30" customWidth="1"/>
    <col min="9689" max="9689" width="0.5546875" style="30" customWidth="1"/>
    <col min="9690" max="9690" width="12.6640625" style="30" customWidth="1"/>
    <col min="9691" max="9691" width="0.5546875" style="30" customWidth="1"/>
    <col min="9692" max="9692" width="12.6640625" style="30" customWidth="1"/>
    <col min="9693" max="9693" width="0.5546875" style="30" customWidth="1"/>
    <col min="9694" max="9694" width="12.6640625" style="30" customWidth="1"/>
    <col min="9695" max="9695" width="0.5546875" style="30" customWidth="1"/>
    <col min="9696" max="9696" width="12.6640625" style="30" customWidth="1"/>
    <col min="9697" max="9940" width="10.44140625" style="30"/>
    <col min="9941" max="9942" width="1.6640625" style="30" customWidth="1"/>
    <col min="9943" max="9943" width="27.6640625" style="30" customWidth="1"/>
    <col min="9944" max="9944" width="8" style="30" customWidth="1"/>
    <col min="9945" max="9945" width="0.5546875" style="30" customWidth="1"/>
    <col min="9946" max="9946" width="12.6640625" style="30" customWidth="1"/>
    <col min="9947" max="9947" width="0.5546875" style="30" customWidth="1"/>
    <col min="9948" max="9948" width="12.6640625" style="30" customWidth="1"/>
    <col min="9949" max="9949" width="0.5546875" style="30" customWidth="1"/>
    <col min="9950" max="9950" width="12.6640625" style="30" customWidth="1"/>
    <col min="9951" max="9951" width="0.5546875" style="30" customWidth="1"/>
    <col min="9952" max="9952" width="12.6640625" style="30" customWidth="1"/>
    <col min="9953" max="10196" width="10.44140625" style="30"/>
    <col min="10197" max="10198" width="1.6640625" style="30" customWidth="1"/>
    <col min="10199" max="10199" width="27.6640625" style="30" customWidth="1"/>
    <col min="10200" max="10200" width="8" style="30" customWidth="1"/>
    <col min="10201" max="10201" width="0.5546875" style="30" customWidth="1"/>
    <col min="10202" max="10202" width="12.6640625" style="30" customWidth="1"/>
    <col min="10203" max="10203" width="0.5546875" style="30" customWidth="1"/>
    <col min="10204" max="10204" width="12.6640625" style="30" customWidth="1"/>
    <col min="10205" max="10205" width="0.5546875" style="30" customWidth="1"/>
    <col min="10206" max="10206" width="12.6640625" style="30" customWidth="1"/>
    <col min="10207" max="10207" width="0.5546875" style="30" customWidth="1"/>
    <col min="10208" max="10208" width="12.6640625" style="30" customWidth="1"/>
    <col min="10209" max="10452" width="10.44140625" style="30"/>
    <col min="10453" max="10454" width="1.6640625" style="30" customWidth="1"/>
    <col min="10455" max="10455" width="27.6640625" style="30" customWidth="1"/>
    <col min="10456" max="10456" width="8" style="30" customWidth="1"/>
    <col min="10457" max="10457" width="0.5546875" style="30" customWidth="1"/>
    <col min="10458" max="10458" width="12.6640625" style="30" customWidth="1"/>
    <col min="10459" max="10459" width="0.5546875" style="30" customWidth="1"/>
    <col min="10460" max="10460" width="12.6640625" style="30" customWidth="1"/>
    <col min="10461" max="10461" width="0.5546875" style="30" customWidth="1"/>
    <col min="10462" max="10462" width="12.6640625" style="30" customWidth="1"/>
    <col min="10463" max="10463" width="0.5546875" style="30" customWidth="1"/>
    <col min="10464" max="10464" width="12.6640625" style="30" customWidth="1"/>
    <col min="10465" max="10708" width="10.44140625" style="30"/>
    <col min="10709" max="10710" width="1.6640625" style="30" customWidth="1"/>
    <col min="10711" max="10711" width="27.6640625" style="30" customWidth="1"/>
    <col min="10712" max="10712" width="8" style="30" customWidth="1"/>
    <col min="10713" max="10713" width="0.5546875" style="30" customWidth="1"/>
    <col min="10714" max="10714" width="12.6640625" style="30" customWidth="1"/>
    <col min="10715" max="10715" width="0.5546875" style="30" customWidth="1"/>
    <col min="10716" max="10716" width="12.6640625" style="30" customWidth="1"/>
    <col min="10717" max="10717" width="0.5546875" style="30" customWidth="1"/>
    <col min="10718" max="10718" width="12.6640625" style="30" customWidth="1"/>
    <col min="10719" max="10719" width="0.5546875" style="30" customWidth="1"/>
    <col min="10720" max="10720" width="12.6640625" style="30" customWidth="1"/>
    <col min="10721" max="10964" width="10.44140625" style="30"/>
    <col min="10965" max="10966" width="1.6640625" style="30" customWidth="1"/>
    <col min="10967" max="10967" width="27.6640625" style="30" customWidth="1"/>
    <col min="10968" max="10968" width="8" style="30" customWidth="1"/>
    <col min="10969" max="10969" width="0.5546875" style="30" customWidth="1"/>
    <col min="10970" max="10970" width="12.6640625" style="30" customWidth="1"/>
    <col min="10971" max="10971" width="0.5546875" style="30" customWidth="1"/>
    <col min="10972" max="10972" width="12.6640625" style="30" customWidth="1"/>
    <col min="10973" max="10973" width="0.5546875" style="30" customWidth="1"/>
    <col min="10974" max="10974" width="12.6640625" style="30" customWidth="1"/>
    <col min="10975" max="10975" width="0.5546875" style="30" customWidth="1"/>
    <col min="10976" max="10976" width="12.6640625" style="30" customWidth="1"/>
    <col min="10977" max="11220" width="10.44140625" style="30"/>
    <col min="11221" max="11222" width="1.6640625" style="30" customWidth="1"/>
    <col min="11223" max="11223" width="27.6640625" style="30" customWidth="1"/>
    <col min="11224" max="11224" width="8" style="30" customWidth="1"/>
    <col min="11225" max="11225" width="0.5546875" style="30" customWidth="1"/>
    <col min="11226" max="11226" width="12.6640625" style="30" customWidth="1"/>
    <col min="11227" max="11227" width="0.5546875" style="30" customWidth="1"/>
    <col min="11228" max="11228" width="12.6640625" style="30" customWidth="1"/>
    <col min="11229" max="11229" width="0.5546875" style="30" customWidth="1"/>
    <col min="11230" max="11230" width="12.6640625" style="30" customWidth="1"/>
    <col min="11231" max="11231" width="0.5546875" style="30" customWidth="1"/>
    <col min="11232" max="11232" width="12.6640625" style="30" customWidth="1"/>
    <col min="11233" max="11476" width="10.44140625" style="30"/>
    <col min="11477" max="11478" width="1.6640625" style="30" customWidth="1"/>
    <col min="11479" max="11479" width="27.6640625" style="30" customWidth="1"/>
    <col min="11480" max="11480" width="8" style="30" customWidth="1"/>
    <col min="11481" max="11481" width="0.5546875" style="30" customWidth="1"/>
    <col min="11482" max="11482" width="12.6640625" style="30" customWidth="1"/>
    <col min="11483" max="11483" width="0.5546875" style="30" customWidth="1"/>
    <col min="11484" max="11484" width="12.6640625" style="30" customWidth="1"/>
    <col min="11485" max="11485" width="0.5546875" style="30" customWidth="1"/>
    <col min="11486" max="11486" width="12.6640625" style="30" customWidth="1"/>
    <col min="11487" max="11487" width="0.5546875" style="30" customWidth="1"/>
    <col min="11488" max="11488" width="12.6640625" style="30" customWidth="1"/>
    <col min="11489" max="11732" width="10.44140625" style="30"/>
    <col min="11733" max="11734" width="1.6640625" style="30" customWidth="1"/>
    <col min="11735" max="11735" width="27.6640625" style="30" customWidth="1"/>
    <col min="11736" max="11736" width="8" style="30" customWidth="1"/>
    <col min="11737" max="11737" width="0.5546875" style="30" customWidth="1"/>
    <col min="11738" max="11738" width="12.6640625" style="30" customWidth="1"/>
    <col min="11739" max="11739" width="0.5546875" style="30" customWidth="1"/>
    <col min="11740" max="11740" width="12.6640625" style="30" customWidth="1"/>
    <col min="11741" max="11741" width="0.5546875" style="30" customWidth="1"/>
    <col min="11742" max="11742" width="12.6640625" style="30" customWidth="1"/>
    <col min="11743" max="11743" width="0.5546875" style="30" customWidth="1"/>
    <col min="11744" max="11744" width="12.6640625" style="30" customWidth="1"/>
    <col min="11745" max="11988" width="10.44140625" style="30"/>
    <col min="11989" max="11990" width="1.6640625" style="30" customWidth="1"/>
    <col min="11991" max="11991" width="27.6640625" style="30" customWidth="1"/>
    <col min="11992" max="11992" width="8" style="30" customWidth="1"/>
    <col min="11993" max="11993" width="0.5546875" style="30" customWidth="1"/>
    <col min="11994" max="11994" width="12.6640625" style="30" customWidth="1"/>
    <col min="11995" max="11995" width="0.5546875" style="30" customWidth="1"/>
    <col min="11996" max="11996" width="12.6640625" style="30" customWidth="1"/>
    <col min="11997" max="11997" width="0.5546875" style="30" customWidth="1"/>
    <col min="11998" max="11998" width="12.6640625" style="30" customWidth="1"/>
    <col min="11999" max="11999" width="0.5546875" style="30" customWidth="1"/>
    <col min="12000" max="12000" width="12.6640625" style="30" customWidth="1"/>
    <col min="12001" max="12244" width="10.44140625" style="30"/>
    <col min="12245" max="12246" width="1.6640625" style="30" customWidth="1"/>
    <col min="12247" max="12247" width="27.6640625" style="30" customWidth="1"/>
    <col min="12248" max="12248" width="8" style="30" customWidth="1"/>
    <col min="12249" max="12249" width="0.5546875" style="30" customWidth="1"/>
    <col min="12250" max="12250" width="12.6640625" style="30" customWidth="1"/>
    <col min="12251" max="12251" width="0.5546875" style="30" customWidth="1"/>
    <col min="12252" max="12252" width="12.6640625" style="30" customWidth="1"/>
    <col min="12253" max="12253" width="0.5546875" style="30" customWidth="1"/>
    <col min="12254" max="12254" width="12.6640625" style="30" customWidth="1"/>
    <col min="12255" max="12255" width="0.5546875" style="30" customWidth="1"/>
    <col min="12256" max="12256" width="12.6640625" style="30" customWidth="1"/>
    <col min="12257" max="12500" width="10.44140625" style="30"/>
    <col min="12501" max="12502" width="1.6640625" style="30" customWidth="1"/>
    <col min="12503" max="12503" width="27.6640625" style="30" customWidth="1"/>
    <col min="12504" max="12504" width="8" style="30" customWidth="1"/>
    <col min="12505" max="12505" width="0.5546875" style="30" customWidth="1"/>
    <col min="12506" max="12506" width="12.6640625" style="30" customWidth="1"/>
    <col min="12507" max="12507" width="0.5546875" style="30" customWidth="1"/>
    <col min="12508" max="12508" width="12.6640625" style="30" customWidth="1"/>
    <col min="12509" max="12509" width="0.5546875" style="30" customWidth="1"/>
    <col min="12510" max="12510" width="12.6640625" style="30" customWidth="1"/>
    <col min="12511" max="12511" width="0.5546875" style="30" customWidth="1"/>
    <col min="12512" max="12512" width="12.6640625" style="30" customWidth="1"/>
    <col min="12513" max="12756" width="10.44140625" style="30"/>
    <col min="12757" max="12758" width="1.6640625" style="30" customWidth="1"/>
    <col min="12759" max="12759" width="27.6640625" style="30" customWidth="1"/>
    <col min="12760" max="12760" width="8" style="30" customWidth="1"/>
    <col min="12761" max="12761" width="0.5546875" style="30" customWidth="1"/>
    <col min="12762" max="12762" width="12.6640625" style="30" customWidth="1"/>
    <col min="12763" max="12763" width="0.5546875" style="30" customWidth="1"/>
    <col min="12764" max="12764" width="12.6640625" style="30" customWidth="1"/>
    <col min="12765" max="12765" width="0.5546875" style="30" customWidth="1"/>
    <col min="12766" max="12766" width="12.6640625" style="30" customWidth="1"/>
    <col min="12767" max="12767" width="0.5546875" style="30" customWidth="1"/>
    <col min="12768" max="12768" width="12.6640625" style="30" customWidth="1"/>
    <col min="12769" max="13012" width="10.44140625" style="30"/>
    <col min="13013" max="13014" width="1.6640625" style="30" customWidth="1"/>
    <col min="13015" max="13015" width="27.6640625" style="30" customWidth="1"/>
    <col min="13016" max="13016" width="8" style="30" customWidth="1"/>
    <col min="13017" max="13017" width="0.5546875" style="30" customWidth="1"/>
    <col min="13018" max="13018" width="12.6640625" style="30" customWidth="1"/>
    <col min="13019" max="13019" width="0.5546875" style="30" customWidth="1"/>
    <col min="13020" max="13020" width="12.6640625" style="30" customWidth="1"/>
    <col min="13021" max="13021" width="0.5546875" style="30" customWidth="1"/>
    <col min="13022" max="13022" width="12.6640625" style="30" customWidth="1"/>
    <col min="13023" max="13023" width="0.5546875" style="30" customWidth="1"/>
    <col min="13024" max="13024" width="12.6640625" style="30" customWidth="1"/>
    <col min="13025" max="13268" width="10.44140625" style="30"/>
    <col min="13269" max="13270" width="1.6640625" style="30" customWidth="1"/>
    <col min="13271" max="13271" width="27.6640625" style="30" customWidth="1"/>
    <col min="13272" max="13272" width="8" style="30" customWidth="1"/>
    <col min="13273" max="13273" width="0.5546875" style="30" customWidth="1"/>
    <col min="13274" max="13274" width="12.6640625" style="30" customWidth="1"/>
    <col min="13275" max="13275" width="0.5546875" style="30" customWidth="1"/>
    <col min="13276" max="13276" width="12.6640625" style="30" customWidth="1"/>
    <col min="13277" max="13277" width="0.5546875" style="30" customWidth="1"/>
    <col min="13278" max="13278" width="12.6640625" style="30" customWidth="1"/>
    <col min="13279" max="13279" width="0.5546875" style="30" customWidth="1"/>
    <col min="13280" max="13280" width="12.6640625" style="30" customWidth="1"/>
    <col min="13281" max="13524" width="10.44140625" style="30"/>
    <col min="13525" max="13526" width="1.6640625" style="30" customWidth="1"/>
    <col min="13527" max="13527" width="27.6640625" style="30" customWidth="1"/>
    <col min="13528" max="13528" width="8" style="30" customWidth="1"/>
    <col min="13529" max="13529" width="0.5546875" style="30" customWidth="1"/>
    <col min="13530" max="13530" width="12.6640625" style="30" customWidth="1"/>
    <col min="13531" max="13531" width="0.5546875" style="30" customWidth="1"/>
    <col min="13532" max="13532" width="12.6640625" style="30" customWidth="1"/>
    <col min="13533" max="13533" width="0.5546875" style="30" customWidth="1"/>
    <col min="13534" max="13534" width="12.6640625" style="30" customWidth="1"/>
    <col min="13535" max="13535" width="0.5546875" style="30" customWidth="1"/>
    <col min="13536" max="13536" width="12.6640625" style="30" customWidth="1"/>
    <col min="13537" max="13780" width="10.44140625" style="30"/>
    <col min="13781" max="13782" width="1.6640625" style="30" customWidth="1"/>
    <col min="13783" max="13783" width="27.6640625" style="30" customWidth="1"/>
    <col min="13784" max="13784" width="8" style="30" customWidth="1"/>
    <col min="13785" max="13785" width="0.5546875" style="30" customWidth="1"/>
    <col min="13786" max="13786" width="12.6640625" style="30" customWidth="1"/>
    <col min="13787" max="13787" width="0.5546875" style="30" customWidth="1"/>
    <col min="13788" max="13788" width="12.6640625" style="30" customWidth="1"/>
    <col min="13789" max="13789" width="0.5546875" style="30" customWidth="1"/>
    <col min="13790" max="13790" width="12.6640625" style="30" customWidth="1"/>
    <col min="13791" max="13791" width="0.5546875" style="30" customWidth="1"/>
    <col min="13792" max="13792" width="12.6640625" style="30" customWidth="1"/>
    <col min="13793" max="14036" width="10.44140625" style="30"/>
    <col min="14037" max="14038" width="1.6640625" style="30" customWidth="1"/>
    <col min="14039" max="14039" width="27.6640625" style="30" customWidth="1"/>
    <col min="14040" max="14040" width="8" style="30" customWidth="1"/>
    <col min="14041" max="14041" width="0.5546875" style="30" customWidth="1"/>
    <col min="14042" max="14042" width="12.6640625" style="30" customWidth="1"/>
    <col min="14043" max="14043" width="0.5546875" style="30" customWidth="1"/>
    <col min="14044" max="14044" width="12.6640625" style="30" customWidth="1"/>
    <col min="14045" max="14045" width="0.5546875" style="30" customWidth="1"/>
    <col min="14046" max="14046" width="12.6640625" style="30" customWidth="1"/>
    <col min="14047" max="14047" width="0.5546875" style="30" customWidth="1"/>
    <col min="14048" max="14048" width="12.6640625" style="30" customWidth="1"/>
    <col min="14049" max="14292" width="10.44140625" style="30"/>
    <col min="14293" max="14294" width="1.6640625" style="30" customWidth="1"/>
    <col min="14295" max="14295" width="27.6640625" style="30" customWidth="1"/>
    <col min="14296" max="14296" width="8" style="30" customWidth="1"/>
    <col min="14297" max="14297" width="0.5546875" style="30" customWidth="1"/>
    <col min="14298" max="14298" width="12.6640625" style="30" customWidth="1"/>
    <col min="14299" max="14299" width="0.5546875" style="30" customWidth="1"/>
    <col min="14300" max="14300" width="12.6640625" style="30" customWidth="1"/>
    <col min="14301" max="14301" width="0.5546875" style="30" customWidth="1"/>
    <col min="14302" max="14302" width="12.6640625" style="30" customWidth="1"/>
    <col min="14303" max="14303" width="0.5546875" style="30" customWidth="1"/>
    <col min="14304" max="14304" width="12.6640625" style="30" customWidth="1"/>
    <col min="14305" max="14548" width="10.44140625" style="30"/>
    <col min="14549" max="14550" width="1.6640625" style="30" customWidth="1"/>
    <col min="14551" max="14551" width="27.6640625" style="30" customWidth="1"/>
    <col min="14552" max="14552" width="8" style="30" customWidth="1"/>
    <col min="14553" max="14553" width="0.5546875" style="30" customWidth="1"/>
    <col min="14554" max="14554" width="12.6640625" style="30" customWidth="1"/>
    <col min="14555" max="14555" width="0.5546875" style="30" customWidth="1"/>
    <col min="14556" max="14556" width="12.6640625" style="30" customWidth="1"/>
    <col min="14557" max="14557" width="0.5546875" style="30" customWidth="1"/>
    <col min="14558" max="14558" width="12.6640625" style="30" customWidth="1"/>
    <col min="14559" max="14559" width="0.5546875" style="30" customWidth="1"/>
    <col min="14560" max="14560" width="12.6640625" style="30" customWidth="1"/>
    <col min="14561" max="14804" width="10.44140625" style="30"/>
    <col min="14805" max="14806" width="1.6640625" style="30" customWidth="1"/>
    <col min="14807" max="14807" width="27.6640625" style="30" customWidth="1"/>
    <col min="14808" max="14808" width="8" style="30" customWidth="1"/>
    <col min="14809" max="14809" width="0.5546875" style="30" customWidth="1"/>
    <col min="14810" max="14810" width="12.6640625" style="30" customWidth="1"/>
    <col min="14811" max="14811" width="0.5546875" style="30" customWidth="1"/>
    <col min="14812" max="14812" width="12.6640625" style="30" customWidth="1"/>
    <col min="14813" max="14813" width="0.5546875" style="30" customWidth="1"/>
    <col min="14814" max="14814" width="12.6640625" style="30" customWidth="1"/>
    <col min="14815" max="14815" width="0.5546875" style="30" customWidth="1"/>
    <col min="14816" max="14816" width="12.6640625" style="30" customWidth="1"/>
    <col min="14817" max="15060" width="10.44140625" style="30"/>
    <col min="15061" max="15062" width="1.6640625" style="30" customWidth="1"/>
    <col min="15063" max="15063" width="27.6640625" style="30" customWidth="1"/>
    <col min="15064" max="15064" width="8" style="30" customWidth="1"/>
    <col min="15065" max="15065" width="0.5546875" style="30" customWidth="1"/>
    <col min="15066" max="15066" width="12.6640625" style="30" customWidth="1"/>
    <col min="15067" max="15067" width="0.5546875" style="30" customWidth="1"/>
    <col min="15068" max="15068" width="12.6640625" style="30" customWidth="1"/>
    <col min="15069" max="15069" width="0.5546875" style="30" customWidth="1"/>
    <col min="15070" max="15070" width="12.6640625" style="30" customWidth="1"/>
    <col min="15071" max="15071" width="0.5546875" style="30" customWidth="1"/>
    <col min="15072" max="15072" width="12.6640625" style="30" customWidth="1"/>
    <col min="15073" max="15316" width="10.44140625" style="30"/>
    <col min="15317" max="15318" width="1.6640625" style="30" customWidth="1"/>
    <col min="15319" max="15319" width="27.6640625" style="30" customWidth="1"/>
    <col min="15320" max="15320" width="8" style="30" customWidth="1"/>
    <col min="15321" max="15321" width="0.5546875" style="30" customWidth="1"/>
    <col min="15322" max="15322" width="12.6640625" style="30" customWidth="1"/>
    <col min="15323" max="15323" width="0.5546875" style="30" customWidth="1"/>
    <col min="15324" max="15324" width="12.6640625" style="30" customWidth="1"/>
    <col min="15325" max="15325" width="0.5546875" style="30" customWidth="1"/>
    <col min="15326" max="15326" width="12.6640625" style="30" customWidth="1"/>
    <col min="15327" max="15327" width="0.5546875" style="30" customWidth="1"/>
    <col min="15328" max="15328" width="12.6640625" style="30" customWidth="1"/>
    <col min="15329" max="15572" width="10.44140625" style="30"/>
    <col min="15573" max="15574" width="1.6640625" style="30" customWidth="1"/>
    <col min="15575" max="15575" width="27.6640625" style="30" customWidth="1"/>
    <col min="15576" max="15576" width="8" style="30" customWidth="1"/>
    <col min="15577" max="15577" width="0.5546875" style="30" customWidth="1"/>
    <col min="15578" max="15578" width="12.6640625" style="30" customWidth="1"/>
    <col min="15579" max="15579" width="0.5546875" style="30" customWidth="1"/>
    <col min="15580" max="15580" width="12.6640625" style="30" customWidth="1"/>
    <col min="15581" max="15581" width="0.5546875" style="30" customWidth="1"/>
    <col min="15582" max="15582" width="12.6640625" style="30" customWidth="1"/>
    <col min="15583" max="15583" width="0.5546875" style="30" customWidth="1"/>
    <col min="15584" max="15584" width="12.6640625" style="30" customWidth="1"/>
    <col min="15585" max="15828" width="10.44140625" style="30"/>
    <col min="15829" max="15830" width="1.6640625" style="30" customWidth="1"/>
    <col min="15831" max="15831" width="27.6640625" style="30" customWidth="1"/>
    <col min="15832" max="15832" width="8" style="30" customWidth="1"/>
    <col min="15833" max="15833" width="0.5546875" style="30" customWidth="1"/>
    <col min="15834" max="15834" width="12.6640625" style="30" customWidth="1"/>
    <col min="15835" max="15835" width="0.5546875" style="30" customWidth="1"/>
    <col min="15836" max="15836" width="12.6640625" style="30" customWidth="1"/>
    <col min="15837" max="15837" width="0.5546875" style="30" customWidth="1"/>
    <col min="15838" max="15838" width="12.6640625" style="30" customWidth="1"/>
    <col min="15839" max="15839" width="0.5546875" style="30" customWidth="1"/>
    <col min="15840" max="15840" width="12.6640625" style="30" customWidth="1"/>
    <col min="15841" max="16084" width="10.44140625" style="30"/>
    <col min="16085" max="16086" width="1.6640625" style="30" customWidth="1"/>
    <col min="16087" max="16087" width="27.6640625" style="30" customWidth="1"/>
    <col min="16088" max="16088" width="8" style="30" customWidth="1"/>
    <col min="16089" max="16089" width="0.5546875" style="30" customWidth="1"/>
    <col min="16090" max="16090" width="12.6640625" style="30" customWidth="1"/>
    <col min="16091" max="16091" width="0.5546875" style="30" customWidth="1"/>
    <col min="16092" max="16092" width="12.6640625" style="30" customWidth="1"/>
    <col min="16093" max="16093" width="0.5546875" style="30" customWidth="1"/>
    <col min="16094" max="16094" width="12.6640625" style="30" customWidth="1"/>
    <col min="16095" max="16095" width="0.5546875" style="30" customWidth="1"/>
    <col min="16096" max="16096" width="12.6640625" style="30" customWidth="1"/>
    <col min="16097" max="16384" width="10.44140625" style="30"/>
  </cols>
  <sheetData>
    <row r="1" spans="1:12" s="48" customFormat="1" ht="15.9" customHeight="1">
      <c r="A1" s="18" t="str">
        <f>'BS 2-4'!A1</f>
        <v xml:space="preserve">I&amp;I Group Public Company Limited </v>
      </c>
      <c r="B1" s="18"/>
      <c r="C1" s="18"/>
      <c r="D1" s="207"/>
      <c r="E1" s="18"/>
      <c r="F1" s="208"/>
      <c r="G1" s="209"/>
      <c r="H1" s="209"/>
      <c r="I1" s="209"/>
      <c r="J1" s="208"/>
      <c r="K1" s="209"/>
      <c r="L1" s="208"/>
    </row>
    <row r="2" spans="1:12" s="48" customFormat="1" ht="15.9" customHeight="1">
      <c r="A2" s="210" t="s">
        <v>60</v>
      </c>
      <c r="B2" s="18"/>
      <c r="C2" s="18"/>
      <c r="D2" s="207"/>
      <c r="E2" s="18"/>
      <c r="F2" s="208"/>
      <c r="G2" s="209"/>
      <c r="H2" s="209"/>
      <c r="I2" s="209"/>
      <c r="J2" s="208"/>
      <c r="K2" s="209"/>
      <c r="L2" s="208"/>
    </row>
    <row r="3" spans="1:12" s="48" customFormat="1" ht="15.9" customHeight="1">
      <c r="A3" s="211" t="s">
        <v>81</v>
      </c>
      <c r="B3" s="20"/>
      <c r="C3" s="20"/>
      <c r="D3" s="212"/>
      <c r="E3" s="20"/>
      <c r="F3" s="213"/>
      <c r="G3" s="214"/>
      <c r="H3" s="214"/>
      <c r="I3" s="214"/>
      <c r="J3" s="213"/>
      <c r="K3" s="214"/>
      <c r="L3" s="213"/>
    </row>
    <row r="4" spans="1:12" s="48" customFormat="1" ht="15" customHeight="1">
      <c r="A4" s="25"/>
      <c r="B4" s="25"/>
      <c r="C4" s="25"/>
      <c r="D4" s="215"/>
      <c r="E4" s="25"/>
      <c r="F4" s="216"/>
      <c r="G4" s="217"/>
      <c r="H4" s="217"/>
      <c r="I4" s="217"/>
      <c r="J4" s="216"/>
      <c r="K4" s="217"/>
      <c r="L4" s="216"/>
    </row>
    <row r="5" spans="1:12" s="48" customFormat="1" ht="15" customHeight="1">
      <c r="A5" s="25"/>
      <c r="B5" s="25"/>
      <c r="C5" s="25"/>
      <c r="D5" s="215"/>
      <c r="E5" s="25"/>
      <c r="F5" s="218"/>
      <c r="G5" s="219"/>
      <c r="H5" s="219"/>
      <c r="I5" s="219"/>
      <c r="J5" s="218"/>
      <c r="K5" s="219"/>
      <c r="L5" s="218"/>
    </row>
    <row r="6" spans="1:12" s="48" customFormat="1" ht="15" customHeight="1">
      <c r="A6" s="25"/>
      <c r="B6" s="25"/>
      <c r="C6" s="25"/>
      <c r="D6" s="215"/>
      <c r="E6" s="25"/>
      <c r="F6" s="261" t="s">
        <v>39</v>
      </c>
      <c r="G6" s="261"/>
      <c r="H6" s="261"/>
      <c r="I6" s="205"/>
      <c r="J6" s="261" t="s">
        <v>40</v>
      </c>
      <c r="K6" s="265"/>
      <c r="L6" s="265"/>
    </row>
    <row r="7" spans="1:12" s="48" customFormat="1" ht="15" customHeight="1">
      <c r="D7" s="207"/>
      <c r="E7" s="220"/>
      <c r="F7" s="258" t="s">
        <v>41</v>
      </c>
      <c r="G7" s="258"/>
      <c r="H7" s="258"/>
      <c r="I7" s="205"/>
      <c r="J7" s="258" t="s">
        <v>38</v>
      </c>
      <c r="K7" s="266"/>
      <c r="L7" s="266"/>
    </row>
    <row r="8" spans="1:12" s="48" customFormat="1" ht="15" customHeight="1">
      <c r="D8" s="207"/>
      <c r="E8" s="220"/>
      <c r="F8" s="201"/>
      <c r="G8" s="201"/>
      <c r="H8" s="160" t="s">
        <v>85</v>
      </c>
      <c r="I8" s="205"/>
      <c r="J8" s="201"/>
      <c r="K8" s="206"/>
      <c r="L8" s="206"/>
    </row>
    <row r="9" spans="1:12" s="48" customFormat="1" ht="15" customHeight="1">
      <c r="D9" s="215"/>
      <c r="E9" s="220"/>
      <c r="F9" s="160">
        <v>2020</v>
      </c>
      <c r="G9" s="159"/>
      <c r="H9" s="160">
        <v>2019</v>
      </c>
      <c r="I9" s="159"/>
      <c r="J9" s="160">
        <v>2020</v>
      </c>
      <c r="K9" s="159"/>
      <c r="L9" s="160">
        <v>2019</v>
      </c>
    </row>
    <row r="10" spans="1:12" s="48" customFormat="1" ht="15" customHeight="1">
      <c r="D10" s="49"/>
      <c r="E10" s="36"/>
      <c r="F10" s="162" t="s">
        <v>0</v>
      </c>
      <c r="G10" s="159"/>
      <c r="H10" s="162" t="s">
        <v>0</v>
      </c>
      <c r="I10" s="159"/>
      <c r="J10" s="162" t="s">
        <v>0</v>
      </c>
      <c r="K10" s="159"/>
      <c r="L10" s="162" t="s">
        <v>0</v>
      </c>
    </row>
    <row r="11" spans="1:12" s="48" customFormat="1" ht="12" customHeight="1">
      <c r="D11" s="201"/>
      <c r="E11" s="36"/>
      <c r="F11" s="221"/>
      <c r="G11" s="159"/>
      <c r="H11" s="159"/>
      <c r="I11" s="159"/>
      <c r="J11" s="221"/>
      <c r="K11" s="159"/>
      <c r="L11" s="163"/>
    </row>
    <row r="12" spans="1:12" s="48" customFormat="1" ht="15" customHeight="1">
      <c r="A12" s="220" t="s">
        <v>68</v>
      </c>
      <c r="B12" s="220"/>
      <c r="D12" s="49"/>
      <c r="F12" s="198"/>
      <c r="G12" s="222"/>
      <c r="H12" s="222"/>
      <c r="I12" s="222"/>
      <c r="J12" s="198"/>
      <c r="K12" s="222"/>
      <c r="L12" s="91"/>
    </row>
    <row r="13" spans="1:12" s="48" customFormat="1" ht="12" customHeight="1">
      <c r="A13" s="220"/>
      <c r="B13" s="220"/>
      <c r="D13" s="49"/>
      <c r="F13" s="198"/>
      <c r="G13" s="222"/>
      <c r="H13" s="222"/>
      <c r="I13" s="222"/>
      <c r="J13" s="198"/>
      <c r="K13" s="222"/>
      <c r="L13" s="91"/>
    </row>
    <row r="14" spans="1:12" s="48" customFormat="1" ht="15" customHeight="1">
      <c r="A14" s="48" t="s">
        <v>168</v>
      </c>
      <c r="D14" s="49"/>
      <c r="F14" s="198">
        <v>53611497</v>
      </c>
      <c r="G14" s="222"/>
      <c r="H14" s="91">
        <v>35758066</v>
      </c>
      <c r="I14" s="222"/>
      <c r="J14" s="198">
        <v>44742725</v>
      </c>
      <c r="K14" s="222"/>
      <c r="L14" s="91">
        <v>28166157</v>
      </c>
    </row>
    <row r="15" spans="1:12" s="48" customFormat="1" ht="15" customHeight="1">
      <c r="A15" s="48" t="s">
        <v>34</v>
      </c>
      <c r="D15" s="49"/>
      <c r="F15" s="198">
        <v>68450468</v>
      </c>
      <c r="G15" s="222"/>
      <c r="H15" s="91">
        <v>57047015</v>
      </c>
      <c r="I15" s="222"/>
      <c r="J15" s="198">
        <v>38941271</v>
      </c>
      <c r="K15" s="222"/>
      <c r="L15" s="91">
        <v>28776730</v>
      </c>
    </row>
    <row r="16" spans="1:12" s="48" customFormat="1" ht="15" customHeight="1">
      <c r="A16" s="48" t="s">
        <v>160</v>
      </c>
      <c r="D16" s="49"/>
      <c r="F16" s="198">
        <v>0</v>
      </c>
      <c r="G16" s="222"/>
      <c r="H16" s="91">
        <v>907000</v>
      </c>
      <c r="I16" s="222"/>
      <c r="J16" s="198">
        <v>0</v>
      </c>
      <c r="K16" s="222"/>
      <c r="L16" s="91">
        <v>0</v>
      </c>
    </row>
    <row r="17" spans="1:12" s="48" customFormat="1" ht="15" customHeight="1">
      <c r="A17" s="48" t="s">
        <v>179</v>
      </c>
      <c r="D17" s="254"/>
      <c r="F17" s="198">
        <v>0</v>
      </c>
      <c r="G17" s="222"/>
      <c r="H17" s="91">
        <v>0</v>
      </c>
      <c r="I17" s="222"/>
      <c r="J17" s="198">
        <v>0</v>
      </c>
      <c r="K17" s="222"/>
      <c r="L17" s="91">
        <v>8999730</v>
      </c>
    </row>
    <row r="18" spans="1:12" s="48" customFormat="1" ht="15" customHeight="1">
      <c r="A18" s="48" t="s">
        <v>9</v>
      </c>
      <c r="D18" s="49"/>
      <c r="F18" s="223">
        <v>2143503</v>
      </c>
      <c r="G18" s="222"/>
      <c r="H18" s="224">
        <v>167140</v>
      </c>
      <c r="I18" s="222"/>
      <c r="J18" s="223">
        <v>3148502</v>
      </c>
      <c r="K18" s="222"/>
      <c r="L18" s="224">
        <v>1144125</v>
      </c>
    </row>
    <row r="19" spans="1:12" s="48" customFormat="1" ht="15" customHeight="1">
      <c r="A19" s="220"/>
      <c r="B19" s="220"/>
      <c r="D19" s="49"/>
      <c r="F19" s="198"/>
      <c r="G19" s="222"/>
      <c r="H19" s="91"/>
      <c r="I19" s="222"/>
      <c r="J19" s="198"/>
      <c r="K19" s="222"/>
      <c r="L19" s="91"/>
    </row>
    <row r="20" spans="1:12" s="48" customFormat="1" ht="15" customHeight="1">
      <c r="A20" s="220" t="s">
        <v>69</v>
      </c>
      <c r="B20" s="220"/>
      <c r="D20" s="49"/>
      <c r="F20" s="223">
        <f>SUM(F14:F18)</f>
        <v>124205468</v>
      </c>
      <c r="G20" s="222"/>
      <c r="H20" s="224">
        <f>SUM(H14:H18)</f>
        <v>93879221</v>
      </c>
      <c r="I20" s="222"/>
      <c r="J20" s="223">
        <f>SUM(J14:J18)</f>
        <v>86832498</v>
      </c>
      <c r="K20" s="222"/>
      <c r="L20" s="224">
        <f>SUM(L14:L18)</f>
        <v>67086742</v>
      </c>
    </row>
    <row r="21" spans="1:12" s="48" customFormat="1" ht="12" customHeight="1">
      <c r="A21" s="220"/>
      <c r="B21" s="220"/>
      <c r="D21" s="49"/>
      <c r="F21" s="198"/>
      <c r="G21" s="222"/>
      <c r="H21" s="91"/>
      <c r="I21" s="222"/>
      <c r="J21" s="198"/>
      <c r="K21" s="222"/>
      <c r="L21" s="91"/>
    </row>
    <row r="22" spans="1:12" s="48" customFormat="1" ht="15" customHeight="1">
      <c r="A22" s="220" t="s">
        <v>10</v>
      </c>
      <c r="B22" s="220"/>
      <c r="D22" s="49"/>
      <c r="F22" s="198"/>
      <c r="G22" s="222"/>
      <c r="H22" s="91"/>
      <c r="I22" s="222"/>
      <c r="J22" s="198"/>
      <c r="K22" s="222"/>
      <c r="L22" s="91"/>
    </row>
    <row r="23" spans="1:12" s="48" customFormat="1" ht="12" customHeight="1">
      <c r="A23" s="220"/>
      <c r="B23" s="220"/>
      <c r="D23" s="49"/>
      <c r="F23" s="198"/>
      <c r="G23" s="222"/>
      <c r="H23" s="91"/>
      <c r="I23" s="222"/>
      <c r="J23" s="198"/>
      <c r="K23" s="222"/>
      <c r="L23" s="91"/>
    </row>
    <row r="24" spans="1:12" s="48" customFormat="1" ht="15" customHeight="1">
      <c r="A24" s="48" t="s">
        <v>169</v>
      </c>
      <c r="F24" s="198">
        <v>43721282</v>
      </c>
      <c r="H24" s="91">
        <v>29459858</v>
      </c>
      <c r="J24" s="198">
        <v>36915818</v>
      </c>
      <c r="L24" s="91">
        <v>23822862</v>
      </c>
    </row>
    <row r="25" spans="1:12" s="48" customFormat="1" ht="15" customHeight="1">
      <c r="A25" s="48" t="s">
        <v>33</v>
      </c>
      <c r="F25" s="198">
        <v>46465940</v>
      </c>
      <c r="H25" s="91">
        <v>36295066</v>
      </c>
      <c r="J25" s="198">
        <v>26026220</v>
      </c>
      <c r="L25" s="91">
        <v>18259404</v>
      </c>
    </row>
    <row r="26" spans="1:12" s="48" customFormat="1" ht="15" customHeight="1">
      <c r="A26" s="48" t="s">
        <v>161</v>
      </c>
      <c r="F26" s="198">
        <v>0</v>
      </c>
      <c r="H26" s="91">
        <v>1130014</v>
      </c>
      <c r="J26" s="198">
        <v>0</v>
      </c>
      <c r="L26" s="91">
        <v>0</v>
      </c>
    </row>
    <row r="27" spans="1:12" s="48" customFormat="1" ht="15" customHeight="1">
      <c r="A27" s="48" t="s">
        <v>11</v>
      </c>
      <c r="D27" s="49"/>
      <c r="F27" s="198">
        <v>5787639</v>
      </c>
      <c r="G27" s="226"/>
      <c r="H27" s="91">
        <v>5260544</v>
      </c>
      <c r="I27" s="226"/>
      <c r="J27" s="225">
        <v>2430134</v>
      </c>
      <c r="K27" s="226"/>
      <c r="L27" s="227">
        <v>2056140</v>
      </c>
    </row>
    <row r="28" spans="1:12" s="48" customFormat="1" ht="15" customHeight="1">
      <c r="A28" s="48" t="s">
        <v>12</v>
      </c>
      <c r="D28" s="49"/>
      <c r="F28" s="198">
        <v>15187611</v>
      </c>
      <c r="G28" s="226"/>
      <c r="H28" s="91">
        <v>12062846</v>
      </c>
      <c r="I28" s="226"/>
      <c r="J28" s="225">
        <v>12488216</v>
      </c>
      <c r="K28" s="226"/>
      <c r="L28" s="227">
        <v>8094644</v>
      </c>
    </row>
    <row r="29" spans="1:12" s="48" customFormat="1" ht="15" customHeight="1">
      <c r="A29" s="48" t="s">
        <v>150</v>
      </c>
      <c r="D29" s="49"/>
      <c r="F29" s="223">
        <v>-157680</v>
      </c>
      <c r="G29" s="226"/>
      <c r="H29" s="224">
        <v>-93838</v>
      </c>
      <c r="I29" s="226"/>
      <c r="J29" s="228">
        <v>-157111</v>
      </c>
      <c r="K29" s="226"/>
      <c r="L29" s="229">
        <v>-4074</v>
      </c>
    </row>
    <row r="30" spans="1:12" s="48" customFormat="1" ht="12" customHeight="1">
      <c r="D30" s="49"/>
      <c r="F30" s="198"/>
      <c r="G30" s="222"/>
      <c r="H30" s="91"/>
      <c r="I30" s="222"/>
      <c r="J30" s="198"/>
      <c r="K30" s="222"/>
      <c r="L30" s="91"/>
    </row>
    <row r="31" spans="1:12" s="48" customFormat="1" ht="15" customHeight="1">
      <c r="A31" s="220" t="s">
        <v>51</v>
      </c>
      <c r="B31" s="220"/>
      <c r="D31" s="49"/>
      <c r="F31" s="223">
        <f>SUM(F24:F29)</f>
        <v>111004792</v>
      </c>
      <c r="G31" s="222"/>
      <c r="H31" s="224">
        <f>SUM(H24:H29)</f>
        <v>84114490</v>
      </c>
      <c r="I31" s="222"/>
      <c r="J31" s="223">
        <f>SUM(J24:J29)</f>
        <v>77703277</v>
      </c>
      <c r="K31" s="222"/>
      <c r="L31" s="224">
        <f>SUM(L24:L29)</f>
        <v>52228976</v>
      </c>
    </row>
    <row r="32" spans="1:12" s="48" customFormat="1" ht="12" customHeight="1">
      <c r="A32" s="220"/>
      <c r="B32" s="220"/>
      <c r="D32" s="49"/>
      <c r="F32" s="198"/>
      <c r="G32" s="222"/>
      <c r="H32" s="91"/>
      <c r="I32" s="222"/>
      <c r="J32" s="198"/>
      <c r="K32" s="222"/>
      <c r="L32" s="91"/>
    </row>
    <row r="33" spans="1:12" s="48" customFormat="1" ht="15" customHeight="1">
      <c r="A33" s="220" t="s">
        <v>170</v>
      </c>
      <c r="B33" s="220"/>
      <c r="C33" s="220"/>
      <c r="D33" s="207"/>
      <c r="E33" s="220"/>
      <c r="F33" s="198">
        <f>F20-F31</f>
        <v>13200676</v>
      </c>
      <c r="G33" s="222"/>
      <c r="H33" s="91">
        <f>H20-H31</f>
        <v>9764731</v>
      </c>
      <c r="I33" s="222"/>
      <c r="J33" s="198">
        <f>J20-J31</f>
        <v>9129221</v>
      </c>
      <c r="K33" s="222"/>
      <c r="L33" s="91">
        <f>L20-L31</f>
        <v>14857766</v>
      </c>
    </row>
    <row r="34" spans="1:12" s="48" customFormat="1" ht="15" customHeight="1">
      <c r="A34" s="48" t="s">
        <v>13</v>
      </c>
      <c r="D34" s="49"/>
      <c r="F34" s="228">
        <v>-12048</v>
      </c>
      <c r="G34" s="230"/>
      <c r="H34" s="229">
        <v>-69753</v>
      </c>
      <c r="I34" s="230"/>
      <c r="J34" s="228">
        <v>-12048</v>
      </c>
      <c r="K34" s="230"/>
      <c r="L34" s="229">
        <v>-69753</v>
      </c>
    </row>
    <row r="35" spans="1:12" s="48" customFormat="1" ht="12" customHeight="1">
      <c r="D35" s="49"/>
      <c r="F35" s="198"/>
      <c r="G35" s="222"/>
      <c r="H35" s="91"/>
      <c r="I35" s="222"/>
      <c r="J35" s="198"/>
      <c r="K35" s="222"/>
      <c r="L35" s="91"/>
    </row>
    <row r="36" spans="1:12" s="48" customFormat="1" ht="15" customHeight="1">
      <c r="A36" s="220" t="s">
        <v>163</v>
      </c>
      <c r="B36" s="220"/>
      <c r="D36" s="49"/>
      <c r="F36" s="198">
        <f>SUM(F33:F34)</f>
        <v>13188628</v>
      </c>
      <c r="G36" s="222"/>
      <c r="H36" s="91">
        <f>SUM(H33:H34)</f>
        <v>9694978</v>
      </c>
      <c r="I36" s="222"/>
      <c r="J36" s="198">
        <f>SUM(J33:J34)</f>
        <v>9117173</v>
      </c>
      <c r="K36" s="222"/>
      <c r="L36" s="91">
        <f>SUM(L33:L34)</f>
        <v>14788013</v>
      </c>
    </row>
    <row r="37" spans="1:12" s="48" customFormat="1" ht="15" customHeight="1">
      <c r="A37" s="48" t="s">
        <v>162</v>
      </c>
      <c r="D37" s="49"/>
      <c r="F37" s="228">
        <v>-2735952</v>
      </c>
      <c r="G37" s="226"/>
      <c r="H37" s="229">
        <v>-3080483</v>
      </c>
      <c r="I37" s="226"/>
      <c r="J37" s="228">
        <v>-1862755</v>
      </c>
      <c r="K37" s="226"/>
      <c r="L37" s="229">
        <v>-1259812</v>
      </c>
    </row>
    <row r="38" spans="1:12" s="48" customFormat="1" ht="12" customHeight="1">
      <c r="D38" s="49"/>
      <c r="F38" s="198"/>
      <c r="G38" s="222"/>
      <c r="H38" s="91"/>
      <c r="I38" s="222"/>
      <c r="J38" s="198"/>
      <c r="K38" s="222"/>
      <c r="L38" s="91"/>
    </row>
    <row r="39" spans="1:12" s="232" customFormat="1" ht="15" customHeight="1">
      <c r="A39" s="231" t="s">
        <v>56</v>
      </c>
      <c r="B39" s="231"/>
      <c r="C39" s="231"/>
      <c r="D39" s="215"/>
      <c r="E39" s="231"/>
      <c r="F39" s="198">
        <f>SUM(F36:F37)</f>
        <v>10452676</v>
      </c>
      <c r="G39" s="222"/>
      <c r="H39" s="91">
        <f>SUM(H36:H37)</f>
        <v>6614495</v>
      </c>
      <c r="I39" s="222"/>
      <c r="J39" s="198">
        <f>SUM(J36:J37)</f>
        <v>7254418</v>
      </c>
      <c r="K39" s="222"/>
      <c r="L39" s="91">
        <f>SUM(L36:L37)</f>
        <v>13528201</v>
      </c>
    </row>
    <row r="40" spans="1:12" s="232" customFormat="1" ht="12" customHeight="1">
      <c r="A40" s="231"/>
      <c r="B40" s="231"/>
      <c r="C40" s="231"/>
      <c r="D40" s="215"/>
      <c r="E40" s="231"/>
      <c r="F40" s="198"/>
      <c r="G40" s="222"/>
      <c r="H40" s="91"/>
      <c r="I40" s="222"/>
      <c r="J40" s="198"/>
      <c r="K40" s="222"/>
      <c r="L40" s="91"/>
    </row>
    <row r="41" spans="1:12" ht="15" customHeight="1">
      <c r="A41" s="231" t="s">
        <v>37</v>
      </c>
      <c r="B41" s="231"/>
      <c r="C41" s="232"/>
      <c r="D41" s="233"/>
      <c r="E41" s="232"/>
      <c r="F41" s="223">
        <v>0</v>
      </c>
      <c r="G41" s="222"/>
      <c r="H41" s="224">
        <v>0</v>
      </c>
      <c r="I41" s="222"/>
      <c r="J41" s="223">
        <v>0</v>
      </c>
      <c r="K41" s="222"/>
      <c r="L41" s="224">
        <v>0</v>
      </c>
    </row>
    <row r="42" spans="1:12" ht="12" customHeight="1">
      <c r="A42" s="231"/>
      <c r="B42" s="231"/>
      <c r="C42" s="232"/>
      <c r="D42" s="233"/>
      <c r="E42" s="232"/>
      <c r="F42" s="198"/>
      <c r="G42" s="222"/>
      <c r="H42" s="91"/>
      <c r="I42" s="222"/>
      <c r="J42" s="198"/>
      <c r="K42" s="222"/>
      <c r="L42" s="91"/>
    </row>
    <row r="43" spans="1:12" ht="15" customHeight="1" thickBot="1">
      <c r="A43" s="231" t="s">
        <v>24</v>
      </c>
      <c r="B43" s="231"/>
      <c r="C43" s="231"/>
      <c r="D43" s="215"/>
      <c r="E43" s="231"/>
      <c r="F43" s="234">
        <f>SUM(F39:F41)</f>
        <v>10452676</v>
      </c>
      <c r="G43" s="222"/>
      <c r="H43" s="235">
        <f>SUM(H39:H41)</f>
        <v>6614495</v>
      </c>
      <c r="I43" s="222"/>
      <c r="J43" s="234">
        <f>SUM(J39:J41)</f>
        <v>7254418</v>
      </c>
      <c r="K43" s="222"/>
      <c r="L43" s="235">
        <f>SUM(L39:L41)</f>
        <v>13528201</v>
      </c>
    </row>
    <row r="44" spans="1:12" ht="12" customHeight="1" thickTop="1">
      <c r="A44" s="231"/>
      <c r="B44" s="231"/>
      <c r="C44" s="231"/>
      <c r="D44" s="215"/>
      <c r="E44" s="231"/>
      <c r="F44" s="198"/>
      <c r="G44" s="222"/>
      <c r="H44" s="91"/>
      <c r="I44" s="222"/>
      <c r="J44" s="198"/>
      <c r="K44" s="222"/>
      <c r="L44" s="91"/>
    </row>
    <row r="45" spans="1:12" s="48" customFormat="1" ht="15" customHeight="1">
      <c r="A45" s="220" t="s">
        <v>57</v>
      </c>
      <c r="B45" s="220"/>
      <c r="C45" s="220"/>
      <c r="D45" s="207"/>
      <c r="E45" s="220"/>
      <c r="F45" s="255"/>
      <c r="G45" s="256"/>
      <c r="H45" s="257"/>
      <c r="I45" s="256"/>
      <c r="J45" s="255"/>
      <c r="K45" s="256"/>
      <c r="L45" s="257"/>
    </row>
    <row r="46" spans="1:12" s="48" customFormat="1" ht="15" customHeight="1">
      <c r="B46" s="48" t="s">
        <v>53</v>
      </c>
      <c r="D46" s="49"/>
      <c r="F46" s="225">
        <v>10452153</v>
      </c>
      <c r="G46" s="226"/>
      <c r="H46" s="227">
        <v>6614448</v>
      </c>
      <c r="I46" s="226"/>
      <c r="J46" s="198">
        <v>7254418</v>
      </c>
      <c r="K46" s="226"/>
      <c r="L46" s="91">
        <v>13528201</v>
      </c>
    </row>
    <row r="47" spans="1:12" s="48" customFormat="1" ht="15" customHeight="1">
      <c r="B47" s="48" t="s">
        <v>8</v>
      </c>
      <c r="D47" s="49"/>
      <c r="F47" s="228">
        <v>523</v>
      </c>
      <c r="G47" s="230"/>
      <c r="H47" s="229">
        <v>47</v>
      </c>
      <c r="I47" s="230"/>
      <c r="J47" s="228">
        <v>0</v>
      </c>
      <c r="K47" s="230"/>
      <c r="L47" s="229">
        <v>0</v>
      </c>
    </row>
    <row r="48" spans="1:12" s="236" customFormat="1" ht="12" customHeight="1">
      <c r="D48" s="237"/>
      <c r="F48" s="238"/>
      <c r="G48" s="239"/>
      <c r="H48" s="240"/>
      <c r="I48" s="239"/>
      <c r="J48" s="238"/>
      <c r="K48" s="239"/>
      <c r="L48" s="240"/>
    </row>
    <row r="49" spans="1:12" s="236" customFormat="1" ht="15" customHeight="1" thickBot="1">
      <c r="A49" s="241"/>
      <c r="B49" s="241"/>
      <c r="C49" s="241"/>
      <c r="D49" s="242"/>
      <c r="E49" s="241"/>
      <c r="F49" s="234">
        <f>SUM(F46:F48)</f>
        <v>10452676</v>
      </c>
      <c r="G49" s="222"/>
      <c r="H49" s="235">
        <f>SUM(H46:H48)</f>
        <v>6614495</v>
      </c>
      <c r="I49" s="222"/>
      <c r="J49" s="234">
        <f>SUM(J46:J48)</f>
        <v>7254418</v>
      </c>
      <c r="K49" s="222"/>
      <c r="L49" s="235">
        <f>SUM(L46:L48)</f>
        <v>13528201</v>
      </c>
    </row>
    <row r="50" spans="1:12" s="236" customFormat="1" ht="12" customHeight="1" thickTop="1">
      <c r="A50" s="241"/>
      <c r="B50" s="241"/>
      <c r="C50" s="241"/>
      <c r="D50" s="242"/>
      <c r="E50" s="241"/>
      <c r="F50" s="238"/>
      <c r="G50" s="239"/>
      <c r="H50" s="240"/>
      <c r="I50" s="239"/>
      <c r="J50" s="238"/>
      <c r="K50" s="239"/>
      <c r="L50" s="240"/>
    </row>
    <row r="51" spans="1:12" s="48" customFormat="1" ht="15" customHeight="1">
      <c r="A51" s="220" t="s">
        <v>74</v>
      </c>
      <c r="B51" s="220"/>
      <c r="C51" s="220"/>
      <c r="D51" s="207"/>
      <c r="E51" s="220"/>
      <c r="F51" s="198"/>
      <c r="G51" s="222"/>
      <c r="H51" s="91"/>
      <c r="I51" s="222"/>
      <c r="J51" s="198"/>
      <c r="K51" s="222"/>
      <c r="L51" s="91"/>
    </row>
    <row r="52" spans="1:12" s="48" customFormat="1" ht="15" customHeight="1">
      <c r="B52" s="48" t="s">
        <v>53</v>
      </c>
      <c r="D52" s="49"/>
      <c r="F52" s="225">
        <v>10452153</v>
      </c>
      <c r="G52" s="226"/>
      <c r="H52" s="227">
        <v>6614448</v>
      </c>
      <c r="I52" s="226"/>
      <c r="J52" s="198">
        <v>7254418</v>
      </c>
      <c r="K52" s="226"/>
      <c r="L52" s="91">
        <v>13528201</v>
      </c>
    </row>
    <row r="53" spans="1:12" s="48" customFormat="1" ht="15" customHeight="1">
      <c r="B53" s="48" t="s">
        <v>8</v>
      </c>
      <c r="D53" s="49"/>
      <c r="F53" s="228">
        <v>523</v>
      </c>
      <c r="G53" s="230"/>
      <c r="H53" s="229">
        <v>47</v>
      </c>
      <c r="I53" s="230"/>
      <c r="J53" s="228">
        <v>0</v>
      </c>
      <c r="K53" s="230"/>
      <c r="L53" s="229">
        <v>0</v>
      </c>
    </row>
    <row r="54" spans="1:12" s="236" customFormat="1" ht="12" customHeight="1">
      <c r="D54" s="237"/>
      <c r="F54" s="238"/>
      <c r="G54" s="239"/>
      <c r="H54" s="240"/>
      <c r="I54" s="239"/>
      <c r="J54" s="238"/>
      <c r="K54" s="239"/>
      <c r="L54" s="240"/>
    </row>
    <row r="55" spans="1:12" s="236" customFormat="1" ht="15" customHeight="1" thickBot="1">
      <c r="A55" s="241"/>
      <c r="B55" s="241"/>
      <c r="C55" s="241"/>
      <c r="D55" s="242"/>
      <c r="E55" s="241"/>
      <c r="F55" s="234">
        <f>F52+F53</f>
        <v>10452676</v>
      </c>
      <c r="G55" s="222"/>
      <c r="H55" s="235">
        <f>H52+H53</f>
        <v>6614495</v>
      </c>
      <c r="I55" s="222"/>
      <c r="J55" s="234">
        <f>J52+J53</f>
        <v>7254418</v>
      </c>
      <c r="K55" s="222"/>
      <c r="L55" s="235">
        <f>L52+L53</f>
        <v>13528201</v>
      </c>
    </row>
    <row r="56" spans="1:12" s="236" customFormat="1" ht="12" customHeight="1" thickTop="1">
      <c r="A56" s="241"/>
      <c r="B56" s="241"/>
      <c r="C56" s="241"/>
      <c r="D56" s="242"/>
      <c r="E56" s="241"/>
      <c r="F56" s="198"/>
      <c r="G56" s="222"/>
      <c r="H56" s="91"/>
      <c r="I56" s="222"/>
      <c r="J56" s="198"/>
      <c r="K56" s="222"/>
      <c r="L56" s="91"/>
    </row>
    <row r="57" spans="1:12" ht="15" customHeight="1">
      <c r="A57" s="243" t="s">
        <v>164</v>
      </c>
      <c r="B57" s="244"/>
      <c r="C57" s="244"/>
      <c r="D57" s="245"/>
      <c r="E57" s="48"/>
      <c r="F57" s="246"/>
      <c r="G57" s="230"/>
      <c r="H57" s="247"/>
      <c r="I57" s="230"/>
      <c r="J57" s="246"/>
      <c r="K57" s="230"/>
      <c r="L57" s="247"/>
    </row>
    <row r="58" spans="1:12" ht="12" customHeight="1">
      <c r="A58" s="169"/>
      <c r="B58" s="244"/>
      <c r="C58" s="244"/>
      <c r="D58" s="245"/>
      <c r="E58" s="48"/>
      <c r="F58" s="246"/>
      <c r="G58" s="230"/>
      <c r="H58" s="247"/>
      <c r="I58" s="230"/>
      <c r="J58" s="246"/>
      <c r="K58" s="230"/>
      <c r="L58" s="247"/>
    </row>
    <row r="59" spans="1:12" ht="15" customHeight="1" thickBot="1">
      <c r="A59" s="244" t="s">
        <v>58</v>
      </c>
      <c r="B59" s="48"/>
      <c r="C59" s="244"/>
      <c r="D59" s="245"/>
      <c r="E59" s="220"/>
      <c r="F59" s="248">
        <v>0.14000000000000001</v>
      </c>
      <c r="G59" s="249"/>
      <c r="H59" s="250">
        <v>0.17</v>
      </c>
      <c r="I59" s="249"/>
      <c r="J59" s="248">
        <v>0.1</v>
      </c>
      <c r="K59" s="249"/>
      <c r="L59" s="250">
        <v>0.34</v>
      </c>
    </row>
    <row r="60" spans="1:12" ht="21" customHeight="1" thickTop="1">
      <c r="A60" s="244"/>
      <c r="B60" s="48"/>
      <c r="C60" s="244"/>
      <c r="D60" s="245"/>
      <c r="E60" s="220"/>
      <c r="F60" s="251"/>
      <c r="G60" s="249"/>
      <c r="H60" s="251"/>
      <c r="I60" s="249"/>
      <c r="J60" s="251"/>
      <c r="K60" s="249"/>
      <c r="L60" s="251"/>
    </row>
    <row r="61" spans="1:12" s="232" customFormat="1" ht="21.9" customHeight="1">
      <c r="A61" s="77" t="s">
        <v>46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L64"/>
  <sheetViews>
    <sheetView zoomScaleNormal="100" zoomScaleSheetLayoutView="100" zoomScalePageLayoutView="69" workbookViewId="0">
      <selection activeCell="J13" sqref="J13"/>
    </sheetView>
  </sheetViews>
  <sheetFormatPr defaultColWidth="10.44140625" defaultRowHeight="15" customHeight="1"/>
  <cols>
    <col min="1" max="2" width="1.6640625" style="30" customWidth="1"/>
    <col min="3" max="3" width="42.109375" style="30" customWidth="1"/>
    <col min="4" max="4" width="5" style="204" customWidth="1"/>
    <col min="5" max="5" width="0.5546875" style="30" customWidth="1"/>
    <col min="6" max="6" width="11.6640625" style="252" customWidth="1"/>
    <col min="7" max="7" width="0.5546875" style="253" customWidth="1"/>
    <col min="8" max="8" width="11.6640625" style="253" customWidth="1"/>
    <col min="9" max="9" width="0.5546875" style="253" customWidth="1"/>
    <col min="10" max="10" width="11.6640625" style="252" customWidth="1"/>
    <col min="11" max="11" width="0.5546875" style="253" customWidth="1"/>
    <col min="12" max="12" width="11.6640625" style="252" customWidth="1"/>
    <col min="13" max="212" width="10.44140625" style="30"/>
    <col min="213" max="214" width="1.6640625" style="30" customWidth="1"/>
    <col min="215" max="215" width="27.6640625" style="30" customWidth="1"/>
    <col min="216" max="216" width="8" style="30" customWidth="1"/>
    <col min="217" max="217" width="0.5546875" style="30" customWidth="1"/>
    <col min="218" max="218" width="12.6640625" style="30" customWidth="1"/>
    <col min="219" max="219" width="0.5546875" style="30" customWidth="1"/>
    <col min="220" max="220" width="12.6640625" style="30" customWidth="1"/>
    <col min="221" max="221" width="0.5546875" style="30" customWidth="1"/>
    <col min="222" max="222" width="12.6640625" style="30" customWidth="1"/>
    <col min="223" max="223" width="0.5546875" style="30" customWidth="1"/>
    <col min="224" max="224" width="12.6640625" style="30" customWidth="1"/>
    <col min="225" max="468" width="10.44140625" style="30"/>
    <col min="469" max="470" width="1.6640625" style="30" customWidth="1"/>
    <col min="471" max="471" width="27.6640625" style="30" customWidth="1"/>
    <col min="472" max="472" width="8" style="30" customWidth="1"/>
    <col min="473" max="473" width="0.5546875" style="30" customWidth="1"/>
    <col min="474" max="474" width="12.6640625" style="30" customWidth="1"/>
    <col min="475" max="475" width="0.5546875" style="30" customWidth="1"/>
    <col min="476" max="476" width="12.6640625" style="30" customWidth="1"/>
    <col min="477" max="477" width="0.5546875" style="30" customWidth="1"/>
    <col min="478" max="478" width="12.6640625" style="30" customWidth="1"/>
    <col min="479" max="479" width="0.5546875" style="30" customWidth="1"/>
    <col min="480" max="480" width="12.6640625" style="30" customWidth="1"/>
    <col min="481" max="724" width="10.44140625" style="30"/>
    <col min="725" max="726" width="1.6640625" style="30" customWidth="1"/>
    <col min="727" max="727" width="27.6640625" style="30" customWidth="1"/>
    <col min="728" max="728" width="8" style="30" customWidth="1"/>
    <col min="729" max="729" width="0.5546875" style="30" customWidth="1"/>
    <col min="730" max="730" width="12.6640625" style="30" customWidth="1"/>
    <col min="731" max="731" width="0.5546875" style="30" customWidth="1"/>
    <col min="732" max="732" width="12.6640625" style="30" customWidth="1"/>
    <col min="733" max="733" width="0.5546875" style="30" customWidth="1"/>
    <col min="734" max="734" width="12.6640625" style="30" customWidth="1"/>
    <col min="735" max="735" width="0.5546875" style="30" customWidth="1"/>
    <col min="736" max="736" width="12.6640625" style="30" customWidth="1"/>
    <col min="737" max="980" width="10.44140625" style="30"/>
    <col min="981" max="982" width="1.6640625" style="30" customWidth="1"/>
    <col min="983" max="983" width="27.6640625" style="30" customWidth="1"/>
    <col min="984" max="984" width="8" style="30" customWidth="1"/>
    <col min="985" max="985" width="0.5546875" style="30" customWidth="1"/>
    <col min="986" max="986" width="12.6640625" style="30" customWidth="1"/>
    <col min="987" max="987" width="0.5546875" style="30" customWidth="1"/>
    <col min="988" max="988" width="12.6640625" style="30" customWidth="1"/>
    <col min="989" max="989" width="0.5546875" style="30" customWidth="1"/>
    <col min="990" max="990" width="12.6640625" style="30" customWidth="1"/>
    <col min="991" max="991" width="0.5546875" style="30" customWidth="1"/>
    <col min="992" max="992" width="12.6640625" style="30" customWidth="1"/>
    <col min="993" max="1236" width="10.44140625" style="30"/>
    <col min="1237" max="1238" width="1.6640625" style="30" customWidth="1"/>
    <col min="1239" max="1239" width="27.6640625" style="30" customWidth="1"/>
    <col min="1240" max="1240" width="8" style="30" customWidth="1"/>
    <col min="1241" max="1241" width="0.5546875" style="30" customWidth="1"/>
    <col min="1242" max="1242" width="12.6640625" style="30" customWidth="1"/>
    <col min="1243" max="1243" width="0.5546875" style="30" customWidth="1"/>
    <col min="1244" max="1244" width="12.6640625" style="30" customWidth="1"/>
    <col min="1245" max="1245" width="0.5546875" style="30" customWidth="1"/>
    <col min="1246" max="1246" width="12.6640625" style="30" customWidth="1"/>
    <col min="1247" max="1247" width="0.5546875" style="30" customWidth="1"/>
    <col min="1248" max="1248" width="12.6640625" style="30" customWidth="1"/>
    <col min="1249" max="1492" width="10.44140625" style="30"/>
    <col min="1493" max="1494" width="1.6640625" style="30" customWidth="1"/>
    <col min="1495" max="1495" width="27.6640625" style="30" customWidth="1"/>
    <col min="1496" max="1496" width="8" style="30" customWidth="1"/>
    <col min="1497" max="1497" width="0.5546875" style="30" customWidth="1"/>
    <col min="1498" max="1498" width="12.6640625" style="30" customWidth="1"/>
    <col min="1499" max="1499" width="0.5546875" style="30" customWidth="1"/>
    <col min="1500" max="1500" width="12.6640625" style="30" customWidth="1"/>
    <col min="1501" max="1501" width="0.5546875" style="30" customWidth="1"/>
    <col min="1502" max="1502" width="12.6640625" style="30" customWidth="1"/>
    <col min="1503" max="1503" width="0.5546875" style="30" customWidth="1"/>
    <col min="1504" max="1504" width="12.6640625" style="30" customWidth="1"/>
    <col min="1505" max="1748" width="10.44140625" style="30"/>
    <col min="1749" max="1750" width="1.6640625" style="30" customWidth="1"/>
    <col min="1751" max="1751" width="27.6640625" style="30" customWidth="1"/>
    <col min="1752" max="1752" width="8" style="30" customWidth="1"/>
    <col min="1753" max="1753" width="0.5546875" style="30" customWidth="1"/>
    <col min="1754" max="1754" width="12.6640625" style="30" customWidth="1"/>
    <col min="1755" max="1755" width="0.5546875" style="30" customWidth="1"/>
    <col min="1756" max="1756" width="12.6640625" style="30" customWidth="1"/>
    <col min="1757" max="1757" width="0.5546875" style="30" customWidth="1"/>
    <col min="1758" max="1758" width="12.6640625" style="30" customWidth="1"/>
    <col min="1759" max="1759" width="0.5546875" style="30" customWidth="1"/>
    <col min="1760" max="1760" width="12.6640625" style="30" customWidth="1"/>
    <col min="1761" max="2004" width="10.44140625" style="30"/>
    <col min="2005" max="2006" width="1.6640625" style="30" customWidth="1"/>
    <col min="2007" max="2007" width="27.6640625" style="30" customWidth="1"/>
    <col min="2008" max="2008" width="8" style="30" customWidth="1"/>
    <col min="2009" max="2009" width="0.5546875" style="30" customWidth="1"/>
    <col min="2010" max="2010" width="12.6640625" style="30" customWidth="1"/>
    <col min="2011" max="2011" width="0.5546875" style="30" customWidth="1"/>
    <col min="2012" max="2012" width="12.6640625" style="30" customWidth="1"/>
    <col min="2013" max="2013" width="0.5546875" style="30" customWidth="1"/>
    <col min="2014" max="2014" width="12.6640625" style="30" customWidth="1"/>
    <col min="2015" max="2015" width="0.5546875" style="30" customWidth="1"/>
    <col min="2016" max="2016" width="12.6640625" style="30" customWidth="1"/>
    <col min="2017" max="2260" width="10.44140625" style="30"/>
    <col min="2261" max="2262" width="1.6640625" style="30" customWidth="1"/>
    <col min="2263" max="2263" width="27.6640625" style="30" customWidth="1"/>
    <col min="2264" max="2264" width="8" style="30" customWidth="1"/>
    <col min="2265" max="2265" width="0.5546875" style="30" customWidth="1"/>
    <col min="2266" max="2266" width="12.6640625" style="30" customWidth="1"/>
    <col min="2267" max="2267" width="0.5546875" style="30" customWidth="1"/>
    <col min="2268" max="2268" width="12.6640625" style="30" customWidth="1"/>
    <col min="2269" max="2269" width="0.5546875" style="30" customWidth="1"/>
    <col min="2270" max="2270" width="12.6640625" style="30" customWidth="1"/>
    <col min="2271" max="2271" width="0.5546875" style="30" customWidth="1"/>
    <col min="2272" max="2272" width="12.6640625" style="30" customWidth="1"/>
    <col min="2273" max="2516" width="10.44140625" style="30"/>
    <col min="2517" max="2518" width="1.6640625" style="30" customWidth="1"/>
    <col min="2519" max="2519" width="27.6640625" style="30" customWidth="1"/>
    <col min="2520" max="2520" width="8" style="30" customWidth="1"/>
    <col min="2521" max="2521" width="0.5546875" style="30" customWidth="1"/>
    <col min="2522" max="2522" width="12.6640625" style="30" customWidth="1"/>
    <col min="2523" max="2523" width="0.5546875" style="30" customWidth="1"/>
    <col min="2524" max="2524" width="12.6640625" style="30" customWidth="1"/>
    <col min="2525" max="2525" width="0.5546875" style="30" customWidth="1"/>
    <col min="2526" max="2526" width="12.6640625" style="30" customWidth="1"/>
    <col min="2527" max="2527" width="0.5546875" style="30" customWidth="1"/>
    <col min="2528" max="2528" width="12.6640625" style="30" customWidth="1"/>
    <col min="2529" max="2772" width="10.44140625" style="30"/>
    <col min="2773" max="2774" width="1.6640625" style="30" customWidth="1"/>
    <col min="2775" max="2775" width="27.6640625" style="30" customWidth="1"/>
    <col min="2776" max="2776" width="8" style="30" customWidth="1"/>
    <col min="2777" max="2777" width="0.5546875" style="30" customWidth="1"/>
    <col min="2778" max="2778" width="12.6640625" style="30" customWidth="1"/>
    <col min="2779" max="2779" width="0.5546875" style="30" customWidth="1"/>
    <col min="2780" max="2780" width="12.6640625" style="30" customWidth="1"/>
    <col min="2781" max="2781" width="0.5546875" style="30" customWidth="1"/>
    <col min="2782" max="2782" width="12.6640625" style="30" customWidth="1"/>
    <col min="2783" max="2783" width="0.5546875" style="30" customWidth="1"/>
    <col min="2784" max="2784" width="12.6640625" style="30" customWidth="1"/>
    <col min="2785" max="3028" width="10.44140625" style="30"/>
    <col min="3029" max="3030" width="1.6640625" style="30" customWidth="1"/>
    <col min="3031" max="3031" width="27.6640625" style="30" customWidth="1"/>
    <col min="3032" max="3032" width="8" style="30" customWidth="1"/>
    <col min="3033" max="3033" width="0.5546875" style="30" customWidth="1"/>
    <col min="3034" max="3034" width="12.6640625" style="30" customWidth="1"/>
    <col min="3035" max="3035" width="0.5546875" style="30" customWidth="1"/>
    <col min="3036" max="3036" width="12.6640625" style="30" customWidth="1"/>
    <col min="3037" max="3037" width="0.5546875" style="30" customWidth="1"/>
    <col min="3038" max="3038" width="12.6640625" style="30" customWidth="1"/>
    <col min="3039" max="3039" width="0.5546875" style="30" customWidth="1"/>
    <col min="3040" max="3040" width="12.6640625" style="30" customWidth="1"/>
    <col min="3041" max="3284" width="10.44140625" style="30"/>
    <col min="3285" max="3286" width="1.6640625" style="30" customWidth="1"/>
    <col min="3287" max="3287" width="27.6640625" style="30" customWidth="1"/>
    <col min="3288" max="3288" width="8" style="30" customWidth="1"/>
    <col min="3289" max="3289" width="0.5546875" style="30" customWidth="1"/>
    <col min="3290" max="3290" width="12.6640625" style="30" customWidth="1"/>
    <col min="3291" max="3291" width="0.5546875" style="30" customWidth="1"/>
    <col min="3292" max="3292" width="12.6640625" style="30" customWidth="1"/>
    <col min="3293" max="3293" width="0.5546875" style="30" customWidth="1"/>
    <col min="3294" max="3294" width="12.6640625" style="30" customWidth="1"/>
    <col min="3295" max="3295" width="0.5546875" style="30" customWidth="1"/>
    <col min="3296" max="3296" width="12.6640625" style="30" customWidth="1"/>
    <col min="3297" max="3540" width="10.44140625" style="30"/>
    <col min="3541" max="3542" width="1.6640625" style="30" customWidth="1"/>
    <col min="3543" max="3543" width="27.6640625" style="30" customWidth="1"/>
    <col min="3544" max="3544" width="8" style="30" customWidth="1"/>
    <col min="3545" max="3545" width="0.5546875" style="30" customWidth="1"/>
    <col min="3546" max="3546" width="12.6640625" style="30" customWidth="1"/>
    <col min="3547" max="3547" width="0.5546875" style="30" customWidth="1"/>
    <col min="3548" max="3548" width="12.6640625" style="30" customWidth="1"/>
    <col min="3549" max="3549" width="0.5546875" style="30" customWidth="1"/>
    <col min="3550" max="3550" width="12.6640625" style="30" customWidth="1"/>
    <col min="3551" max="3551" width="0.5546875" style="30" customWidth="1"/>
    <col min="3552" max="3552" width="12.6640625" style="30" customWidth="1"/>
    <col min="3553" max="3796" width="10.44140625" style="30"/>
    <col min="3797" max="3798" width="1.6640625" style="30" customWidth="1"/>
    <col min="3799" max="3799" width="27.6640625" style="30" customWidth="1"/>
    <col min="3800" max="3800" width="8" style="30" customWidth="1"/>
    <col min="3801" max="3801" width="0.5546875" style="30" customWidth="1"/>
    <col min="3802" max="3802" width="12.6640625" style="30" customWidth="1"/>
    <col min="3803" max="3803" width="0.5546875" style="30" customWidth="1"/>
    <col min="3804" max="3804" width="12.6640625" style="30" customWidth="1"/>
    <col min="3805" max="3805" width="0.5546875" style="30" customWidth="1"/>
    <col min="3806" max="3806" width="12.6640625" style="30" customWidth="1"/>
    <col min="3807" max="3807" width="0.5546875" style="30" customWidth="1"/>
    <col min="3808" max="3808" width="12.6640625" style="30" customWidth="1"/>
    <col min="3809" max="4052" width="10.44140625" style="30"/>
    <col min="4053" max="4054" width="1.6640625" style="30" customWidth="1"/>
    <col min="4055" max="4055" width="27.6640625" style="30" customWidth="1"/>
    <col min="4056" max="4056" width="8" style="30" customWidth="1"/>
    <col min="4057" max="4057" width="0.5546875" style="30" customWidth="1"/>
    <col min="4058" max="4058" width="12.6640625" style="30" customWidth="1"/>
    <col min="4059" max="4059" width="0.5546875" style="30" customWidth="1"/>
    <col min="4060" max="4060" width="12.6640625" style="30" customWidth="1"/>
    <col min="4061" max="4061" width="0.5546875" style="30" customWidth="1"/>
    <col min="4062" max="4062" width="12.6640625" style="30" customWidth="1"/>
    <col min="4063" max="4063" width="0.5546875" style="30" customWidth="1"/>
    <col min="4064" max="4064" width="12.6640625" style="30" customWidth="1"/>
    <col min="4065" max="4308" width="10.44140625" style="30"/>
    <col min="4309" max="4310" width="1.6640625" style="30" customWidth="1"/>
    <col min="4311" max="4311" width="27.6640625" style="30" customWidth="1"/>
    <col min="4312" max="4312" width="8" style="30" customWidth="1"/>
    <col min="4313" max="4313" width="0.5546875" style="30" customWidth="1"/>
    <col min="4314" max="4314" width="12.6640625" style="30" customWidth="1"/>
    <col min="4315" max="4315" width="0.5546875" style="30" customWidth="1"/>
    <col min="4316" max="4316" width="12.6640625" style="30" customWidth="1"/>
    <col min="4317" max="4317" width="0.5546875" style="30" customWidth="1"/>
    <col min="4318" max="4318" width="12.6640625" style="30" customWidth="1"/>
    <col min="4319" max="4319" width="0.5546875" style="30" customWidth="1"/>
    <col min="4320" max="4320" width="12.6640625" style="30" customWidth="1"/>
    <col min="4321" max="4564" width="10.44140625" style="30"/>
    <col min="4565" max="4566" width="1.6640625" style="30" customWidth="1"/>
    <col min="4567" max="4567" width="27.6640625" style="30" customWidth="1"/>
    <col min="4568" max="4568" width="8" style="30" customWidth="1"/>
    <col min="4569" max="4569" width="0.5546875" style="30" customWidth="1"/>
    <col min="4570" max="4570" width="12.6640625" style="30" customWidth="1"/>
    <col min="4571" max="4571" width="0.5546875" style="30" customWidth="1"/>
    <col min="4572" max="4572" width="12.6640625" style="30" customWidth="1"/>
    <col min="4573" max="4573" width="0.5546875" style="30" customWidth="1"/>
    <col min="4574" max="4574" width="12.6640625" style="30" customWidth="1"/>
    <col min="4575" max="4575" width="0.5546875" style="30" customWidth="1"/>
    <col min="4576" max="4576" width="12.6640625" style="30" customWidth="1"/>
    <col min="4577" max="4820" width="10.44140625" style="30"/>
    <col min="4821" max="4822" width="1.6640625" style="30" customWidth="1"/>
    <col min="4823" max="4823" width="27.6640625" style="30" customWidth="1"/>
    <col min="4824" max="4824" width="8" style="30" customWidth="1"/>
    <col min="4825" max="4825" width="0.5546875" style="30" customWidth="1"/>
    <col min="4826" max="4826" width="12.6640625" style="30" customWidth="1"/>
    <col min="4827" max="4827" width="0.5546875" style="30" customWidth="1"/>
    <col min="4828" max="4828" width="12.6640625" style="30" customWidth="1"/>
    <col min="4829" max="4829" width="0.5546875" style="30" customWidth="1"/>
    <col min="4830" max="4830" width="12.6640625" style="30" customWidth="1"/>
    <col min="4831" max="4831" width="0.5546875" style="30" customWidth="1"/>
    <col min="4832" max="4832" width="12.6640625" style="30" customWidth="1"/>
    <col min="4833" max="5076" width="10.44140625" style="30"/>
    <col min="5077" max="5078" width="1.6640625" style="30" customWidth="1"/>
    <col min="5079" max="5079" width="27.6640625" style="30" customWidth="1"/>
    <col min="5080" max="5080" width="8" style="30" customWidth="1"/>
    <col min="5081" max="5081" width="0.5546875" style="30" customWidth="1"/>
    <col min="5082" max="5082" width="12.6640625" style="30" customWidth="1"/>
    <col min="5083" max="5083" width="0.5546875" style="30" customWidth="1"/>
    <col min="5084" max="5084" width="12.6640625" style="30" customWidth="1"/>
    <col min="5085" max="5085" width="0.5546875" style="30" customWidth="1"/>
    <col min="5086" max="5086" width="12.6640625" style="30" customWidth="1"/>
    <col min="5087" max="5087" width="0.5546875" style="30" customWidth="1"/>
    <col min="5088" max="5088" width="12.6640625" style="30" customWidth="1"/>
    <col min="5089" max="5332" width="10.44140625" style="30"/>
    <col min="5333" max="5334" width="1.6640625" style="30" customWidth="1"/>
    <col min="5335" max="5335" width="27.6640625" style="30" customWidth="1"/>
    <col min="5336" max="5336" width="8" style="30" customWidth="1"/>
    <col min="5337" max="5337" width="0.5546875" style="30" customWidth="1"/>
    <col min="5338" max="5338" width="12.6640625" style="30" customWidth="1"/>
    <col min="5339" max="5339" width="0.5546875" style="30" customWidth="1"/>
    <col min="5340" max="5340" width="12.6640625" style="30" customWidth="1"/>
    <col min="5341" max="5341" width="0.5546875" style="30" customWidth="1"/>
    <col min="5342" max="5342" width="12.6640625" style="30" customWidth="1"/>
    <col min="5343" max="5343" width="0.5546875" style="30" customWidth="1"/>
    <col min="5344" max="5344" width="12.6640625" style="30" customWidth="1"/>
    <col min="5345" max="5588" width="10.44140625" style="30"/>
    <col min="5589" max="5590" width="1.6640625" style="30" customWidth="1"/>
    <col min="5591" max="5591" width="27.6640625" style="30" customWidth="1"/>
    <col min="5592" max="5592" width="8" style="30" customWidth="1"/>
    <col min="5593" max="5593" width="0.5546875" style="30" customWidth="1"/>
    <col min="5594" max="5594" width="12.6640625" style="30" customWidth="1"/>
    <col min="5595" max="5595" width="0.5546875" style="30" customWidth="1"/>
    <col min="5596" max="5596" width="12.6640625" style="30" customWidth="1"/>
    <col min="5597" max="5597" width="0.5546875" style="30" customWidth="1"/>
    <col min="5598" max="5598" width="12.6640625" style="30" customWidth="1"/>
    <col min="5599" max="5599" width="0.5546875" style="30" customWidth="1"/>
    <col min="5600" max="5600" width="12.6640625" style="30" customWidth="1"/>
    <col min="5601" max="5844" width="10.44140625" style="30"/>
    <col min="5845" max="5846" width="1.6640625" style="30" customWidth="1"/>
    <col min="5847" max="5847" width="27.6640625" style="30" customWidth="1"/>
    <col min="5848" max="5848" width="8" style="30" customWidth="1"/>
    <col min="5849" max="5849" width="0.5546875" style="30" customWidth="1"/>
    <col min="5850" max="5850" width="12.6640625" style="30" customWidth="1"/>
    <col min="5851" max="5851" width="0.5546875" style="30" customWidth="1"/>
    <col min="5852" max="5852" width="12.6640625" style="30" customWidth="1"/>
    <col min="5853" max="5853" width="0.5546875" style="30" customWidth="1"/>
    <col min="5854" max="5854" width="12.6640625" style="30" customWidth="1"/>
    <col min="5855" max="5855" width="0.5546875" style="30" customWidth="1"/>
    <col min="5856" max="5856" width="12.6640625" style="30" customWidth="1"/>
    <col min="5857" max="6100" width="10.44140625" style="30"/>
    <col min="6101" max="6102" width="1.6640625" style="30" customWidth="1"/>
    <col min="6103" max="6103" width="27.6640625" style="30" customWidth="1"/>
    <col min="6104" max="6104" width="8" style="30" customWidth="1"/>
    <col min="6105" max="6105" width="0.5546875" style="30" customWidth="1"/>
    <col min="6106" max="6106" width="12.6640625" style="30" customWidth="1"/>
    <col min="6107" max="6107" width="0.5546875" style="30" customWidth="1"/>
    <col min="6108" max="6108" width="12.6640625" style="30" customWidth="1"/>
    <col min="6109" max="6109" width="0.5546875" style="30" customWidth="1"/>
    <col min="6110" max="6110" width="12.6640625" style="30" customWidth="1"/>
    <col min="6111" max="6111" width="0.5546875" style="30" customWidth="1"/>
    <col min="6112" max="6112" width="12.6640625" style="30" customWidth="1"/>
    <col min="6113" max="6356" width="10.44140625" style="30"/>
    <col min="6357" max="6358" width="1.6640625" style="30" customWidth="1"/>
    <col min="6359" max="6359" width="27.6640625" style="30" customWidth="1"/>
    <col min="6360" max="6360" width="8" style="30" customWidth="1"/>
    <col min="6361" max="6361" width="0.5546875" style="30" customWidth="1"/>
    <col min="6362" max="6362" width="12.6640625" style="30" customWidth="1"/>
    <col min="6363" max="6363" width="0.5546875" style="30" customWidth="1"/>
    <col min="6364" max="6364" width="12.6640625" style="30" customWidth="1"/>
    <col min="6365" max="6365" width="0.5546875" style="30" customWidth="1"/>
    <col min="6366" max="6366" width="12.6640625" style="30" customWidth="1"/>
    <col min="6367" max="6367" width="0.5546875" style="30" customWidth="1"/>
    <col min="6368" max="6368" width="12.6640625" style="30" customWidth="1"/>
    <col min="6369" max="6612" width="10.44140625" style="30"/>
    <col min="6613" max="6614" width="1.6640625" style="30" customWidth="1"/>
    <col min="6615" max="6615" width="27.6640625" style="30" customWidth="1"/>
    <col min="6616" max="6616" width="8" style="30" customWidth="1"/>
    <col min="6617" max="6617" width="0.5546875" style="30" customWidth="1"/>
    <col min="6618" max="6618" width="12.6640625" style="30" customWidth="1"/>
    <col min="6619" max="6619" width="0.5546875" style="30" customWidth="1"/>
    <col min="6620" max="6620" width="12.6640625" style="30" customWidth="1"/>
    <col min="6621" max="6621" width="0.5546875" style="30" customWidth="1"/>
    <col min="6622" max="6622" width="12.6640625" style="30" customWidth="1"/>
    <col min="6623" max="6623" width="0.5546875" style="30" customWidth="1"/>
    <col min="6624" max="6624" width="12.6640625" style="30" customWidth="1"/>
    <col min="6625" max="6868" width="10.44140625" style="30"/>
    <col min="6869" max="6870" width="1.6640625" style="30" customWidth="1"/>
    <col min="6871" max="6871" width="27.6640625" style="30" customWidth="1"/>
    <col min="6872" max="6872" width="8" style="30" customWidth="1"/>
    <col min="6873" max="6873" width="0.5546875" style="30" customWidth="1"/>
    <col min="6874" max="6874" width="12.6640625" style="30" customWidth="1"/>
    <col min="6875" max="6875" width="0.5546875" style="30" customWidth="1"/>
    <col min="6876" max="6876" width="12.6640625" style="30" customWidth="1"/>
    <col min="6877" max="6877" width="0.5546875" style="30" customWidth="1"/>
    <col min="6878" max="6878" width="12.6640625" style="30" customWidth="1"/>
    <col min="6879" max="6879" width="0.5546875" style="30" customWidth="1"/>
    <col min="6880" max="6880" width="12.6640625" style="30" customWidth="1"/>
    <col min="6881" max="7124" width="10.44140625" style="30"/>
    <col min="7125" max="7126" width="1.6640625" style="30" customWidth="1"/>
    <col min="7127" max="7127" width="27.6640625" style="30" customWidth="1"/>
    <col min="7128" max="7128" width="8" style="30" customWidth="1"/>
    <col min="7129" max="7129" width="0.5546875" style="30" customWidth="1"/>
    <col min="7130" max="7130" width="12.6640625" style="30" customWidth="1"/>
    <col min="7131" max="7131" width="0.5546875" style="30" customWidth="1"/>
    <col min="7132" max="7132" width="12.6640625" style="30" customWidth="1"/>
    <col min="7133" max="7133" width="0.5546875" style="30" customWidth="1"/>
    <col min="7134" max="7134" width="12.6640625" style="30" customWidth="1"/>
    <col min="7135" max="7135" width="0.5546875" style="30" customWidth="1"/>
    <col min="7136" max="7136" width="12.6640625" style="30" customWidth="1"/>
    <col min="7137" max="7380" width="10.44140625" style="30"/>
    <col min="7381" max="7382" width="1.6640625" style="30" customWidth="1"/>
    <col min="7383" max="7383" width="27.6640625" style="30" customWidth="1"/>
    <col min="7384" max="7384" width="8" style="30" customWidth="1"/>
    <col min="7385" max="7385" width="0.5546875" style="30" customWidth="1"/>
    <col min="7386" max="7386" width="12.6640625" style="30" customWidth="1"/>
    <col min="7387" max="7387" width="0.5546875" style="30" customWidth="1"/>
    <col min="7388" max="7388" width="12.6640625" style="30" customWidth="1"/>
    <col min="7389" max="7389" width="0.5546875" style="30" customWidth="1"/>
    <col min="7390" max="7390" width="12.6640625" style="30" customWidth="1"/>
    <col min="7391" max="7391" width="0.5546875" style="30" customWidth="1"/>
    <col min="7392" max="7392" width="12.6640625" style="30" customWidth="1"/>
    <col min="7393" max="7636" width="10.44140625" style="30"/>
    <col min="7637" max="7638" width="1.6640625" style="30" customWidth="1"/>
    <col min="7639" max="7639" width="27.6640625" style="30" customWidth="1"/>
    <col min="7640" max="7640" width="8" style="30" customWidth="1"/>
    <col min="7641" max="7641" width="0.5546875" style="30" customWidth="1"/>
    <col min="7642" max="7642" width="12.6640625" style="30" customWidth="1"/>
    <col min="7643" max="7643" width="0.5546875" style="30" customWidth="1"/>
    <col min="7644" max="7644" width="12.6640625" style="30" customWidth="1"/>
    <col min="7645" max="7645" width="0.5546875" style="30" customWidth="1"/>
    <col min="7646" max="7646" width="12.6640625" style="30" customWidth="1"/>
    <col min="7647" max="7647" width="0.5546875" style="30" customWidth="1"/>
    <col min="7648" max="7648" width="12.6640625" style="30" customWidth="1"/>
    <col min="7649" max="7892" width="10.44140625" style="30"/>
    <col min="7893" max="7894" width="1.6640625" style="30" customWidth="1"/>
    <col min="7895" max="7895" width="27.6640625" style="30" customWidth="1"/>
    <col min="7896" max="7896" width="8" style="30" customWidth="1"/>
    <col min="7897" max="7897" width="0.5546875" style="30" customWidth="1"/>
    <col min="7898" max="7898" width="12.6640625" style="30" customWidth="1"/>
    <col min="7899" max="7899" width="0.5546875" style="30" customWidth="1"/>
    <col min="7900" max="7900" width="12.6640625" style="30" customWidth="1"/>
    <col min="7901" max="7901" width="0.5546875" style="30" customWidth="1"/>
    <col min="7902" max="7902" width="12.6640625" style="30" customWidth="1"/>
    <col min="7903" max="7903" width="0.5546875" style="30" customWidth="1"/>
    <col min="7904" max="7904" width="12.6640625" style="30" customWidth="1"/>
    <col min="7905" max="8148" width="10.44140625" style="30"/>
    <col min="8149" max="8150" width="1.6640625" style="30" customWidth="1"/>
    <col min="8151" max="8151" width="27.6640625" style="30" customWidth="1"/>
    <col min="8152" max="8152" width="8" style="30" customWidth="1"/>
    <col min="8153" max="8153" width="0.5546875" style="30" customWidth="1"/>
    <col min="8154" max="8154" width="12.6640625" style="30" customWidth="1"/>
    <col min="8155" max="8155" width="0.5546875" style="30" customWidth="1"/>
    <col min="8156" max="8156" width="12.6640625" style="30" customWidth="1"/>
    <col min="8157" max="8157" width="0.5546875" style="30" customWidth="1"/>
    <col min="8158" max="8158" width="12.6640625" style="30" customWidth="1"/>
    <col min="8159" max="8159" width="0.5546875" style="30" customWidth="1"/>
    <col min="8160" max="8160" width="12.6640625" style="30" customWidth="1"/>
    <col min="8161" max="8404" width="10.44140625" style="30"/>
    <col min="8405" max="8406" width="1.6640625" style="30" customWidth="1"/>
    <col min="8407" max="8407" width="27.6640625" style="30" customWidth="1"/>
    <col min="8408" max="8408" width="8" style="30" customWidth="1"/>
    <col min="8409" max="8409" width="0.5546875" style="30" customWidth="1"/>
    <col min="8410" max="8410" width="12.6640625" style="30" customWidth="1"/>
    <col min="8411" max="8411" width="0.5546875" style="30" customWidth="1"/>
    <col min="8412" max="8412" width="12.6640625" style="30" customWidth="1"/>
    <col min="8413" max="8413" width="0.5546875" style="30" customWidth="1"/>
    <col min="8414" max="8414" width="12.6640625" style="30" customWidth="1"/>
    <col min="8415" max="8415" width="0.5546875" style="30" customWidth="1"/>
    <col min="8416" max="8416" width="12.6640625" style="30" customWidth="1"/>
    <col min="8417" max="8660" width="10.44140625" style="30"/>
    <col min="8661" max="8662" width="1.6640625" style="30" customWidth="1"/>
    <col min="8663" max="8663" width="27.6640625" style="30" customWidth="1"/>
    <col min="8664" max="8664" width="8" style="30" customWidth="1"/>
    <col min="8665" max="8665" width="0.5546875" style="30" customWidth="1"/>
    <col min="8666" max="8666" width="12.6640625" style="30" customWidth="1"/>
    <col min="8667" max="8667" width="0.5546875" style="30" customWidth="1"/>
    <col min="8668" max="8668" width="12.6640625" style="30" customWidth="1"/>
    <col min="8669" max="8669" width="0.5546875" style="30" customWidth="1"/>
    <col min="8670" max="8670" width="12.6640625" style="30" customWidth="1"/>
    <col min="8671" max="8671" width="0.5546875" style="30" customWidth="1"/>
    <col min="8672" max="8672" width="12.6640625" style="30" customWidth="1"/>
    <col min="8673" max="8916" width="10.44140625" style="30"/>
    <col min="8917" max="8918" width="1.6640625" style="30" customWidth="1"/>
    <col min="8919" max="8919" width="27.6640625" style="30" customWidth="1"/>
    <col min="8920" max="8920" width="8" style="30" customWidth="1"/>
    <col min="8921" max="8921" width="0.5546875" style="30" customWidth="1"/>
    <col min="8922" max="8922" width="12.6640625" style="30" customWidth="1"/>
    <col min="8923" max="8923" width="0.5546875" style="30" customWidth="1"/>
    <col min="8924" max="8924" width="12.6640625" style="30" customWidth="1"/>
    <col min="8925" max="8925" width="0.5546875" style="30" customWidth="1"/>
    <col min="8926" max="8926" width="12.6640625" style="30" customWidth="1"/>
    <col min="8927" max="8927" width="0.5546875" style="30" customWidth="1"/>
    <col min="8928" max="8928" width="12.6640625" style="30" customWidth="1"/>
    <col min="8929" max="9172" width="10.44140625" style="30"/>
    <col min="9173" max="9174" width="1.6640625" style="30" customWidth="1"/>
    <col min="9175" max="9175" width="27.6640625" style="30" customWidth="1"/>
    <col min="9176" max="9176" width="8" style="30" customWidth="1"/>
    <col min="9177" max="9177" width="0.5546875" style="30" customWidth="1"/>
    <col min="9178" max="9178" width="12.6640625" style="30" customWidth="1"/>
    <col min="9179" max="9179" width="0.5546875" style="30" customWidth="1"/>
    <col min="9180" max="9180" width="12.6640625" style="30" customWidth="1"/>
    <col min="9181" max="9181" width="0.5546875" style="30" customWidth="1"/>
    <col min="9182" max="9182" width="12.6640625" style="30" customWidth="1"/>
    <col min="9183" max="9183" width="0.5546875" style="30" customWidth="1"/>
    <col min="9184" max="9184" width="12.6640625" style="30" customWidth="1"/>
    <col min="9185" max="9428" width="10.44140625" style="30"/>
    <col min="9429" max="9430" width="1.6640625" style="30" customWidth="1"/>
    <col min="9431" max="9431" width="27.6640625" style="30" customWidth="1"/>
    <col min="9432" max="9432" width="8" style="30" customWidth="1"/>
    <col min="9433" max="9433" width="0.5546875" style="30" customWidth="1"/>
    <col min="9434" max="9434" width="12.6640625" style="30" customWidth="1"/>
    <col min="9435" max="9435" width="0.5546875" style="30" customWidth="1"/>
    <col min="9436" max="9436" width="12.6640625" style="30" customWidth="1"/>
    <col min="9437" max="9437" width="0.5546875" style="30" customWidth="1"/>
    <col min="9438" max="9438" width="12.6640625" style="30" customWidth="1"/>
    <col min="9439" max="9439" width="0.5546875" style="30" customWidth="1"/>
    <col min="9440" max="9440" width="12.6640625" style="30" customWidth="1"/>
    <col min="9441" max="9684" width="10.44140625" style="30"/>
    <col min="9685" max="9686" width="1.6640625" style="30" customWidth="1"/>
    <col min="9687" max="9687" width="27.6640625" style="30" customWidth="1"/>
    <col min="9688" max="9688" width="8" style="30" customWidth="1"/>
    <col min="9689" max="9689" width="0.5546875" style="30" customWidth="1"/>
    <col min="9690" max="9690" width="12.6640625" style="30" customWidth="1"/>
    <col min="9691" max="9691" width="0.5546875" style="30" customWidth="1"/>
    <col min="9692" max="9692" width="12.6640625" style="30" customWidth="1"/>
    <col min="9693" max="9693" width="0.5546875" style="30" customWidth="1"/>
    <col min="9694" max="9694" width="12.6640625" style="30" customWidth="1"/>
    <col min="9695" max="9695" width="0.5546875" style="30" customWidth="1"/>
    <col min="9696" max="9696" width="12.6640625" style="30" customWidth="1"/>
    <col min="9697" max="9940" width="10.44140625" style="30"/>
    <col min="9941" max="9942" width="1.6640625" style="30" customWidth="1"/>
    <col min="9943" max="9943" width="27.6640625" style="30" customWidth="1"/>
    <col min="9944" max="9944" width="8" style="30" customWidth="1"/>
    <col min="9945" max="9945" width="0.5546875" style="30" customWidth="1"/>
    <col min="9946" max="9946" width="12.6640625" style="30" customWidth="1"/>
    <col min="9947" max="9947" width="0.5546875" style="30" customWidth="1"/>
    <col min="9948" max="9948" width="12.6640625" style="30" customWidth="1"/>
    <col min="9949" max="9949" width="0.5546875" style="30" customWidth="1"/>
    <col min="9950" max="9950" width="12.6640625" style="30" customWidth="1"/>
    <col min="9951" max="9951" width="0.5546875" style="30" customWidth="1"/>
    <col min="9952" max="9952" width="12.6640625" style="30" customWidth="1"/>
    <col min="9953" max="10196" width="10.44140625" style="30"/>
    <col min="10197" max="10198" width="1.6640625" style="30" customWidth="1"/>
    <col min="10199" max="10199" width="27.6640625" style="30" customWidth="1"/>
    <col min="10200" max="10200" width="8" style="30" customWidth="1"/>
    <col min="10201" max="10201" width="0.5546875" style="30" customWidth="1"/>
    <col min="10202" max="10202" width="12.6640625" style="30" customWidth="1"/>
    <col min="10203" max="10203" width="0.5546875" style="30" customWidth="1"/>
    <col min="10204" max="10204" width="12.6640625" style="30" customWidth="1"/>
    <col min="10205" max="10205" width="0.5546875" style="30" customWidth="1"/>
    <col min="10206" max="10206" width="12.6640625" style="30" customWidth="1"/>
    <col min="10207" max="10207" width="0.5546875" style="30" customWidth="1"/>
    <col min="10208" max="10208" width="12.6640625" style="30" customWidth="1"/>
    <col min="10209" max="10452" width="10.44140625" style="30"/>
    <col min="10453" max="10454" width="1.6640625" style="30" customWidth="1"/>
    <col min="10455" max="10455" width="27.6640625" style="30" customWidth="1"/>
    <col min="10456" max="10456" width="8" style="30" customWidth="1"/>
    <col min="10457" max="10457" width="0.5546875" style="30" customWidth="1"/>
    <col min="10458" max="10458" width="12.6640625" style="30" customWidth="1"/>
    <col min="10459" max="10459" width="0.5546875" style="30" customWidth="1"/>
    <col min="10460" max="10460" width="12.6640625" style="30" customWidth="1"/>
    <col min="10461" max="10461" width="0.5546875" style="30" customWidth="1"/>
    <col min="10462" max="10462" width="12.6640625" style="30" customWidth="1"/>
    <col min="10463" max="10463" width="0.5546875" style="30" customWidth="1"/>
    <col min="10464" max="10464" width="12.6640625" style="30" customWidth="1"/>
    <col min="10465" max="10708" width="10.44140625" style="30"/>
    <col min="10709" max="10710" width="1.6640625" style="30" customWidth="1"/>
    <col min="10711" max="10711" width="27.6640625" style="30" customWidth="1"/>
    <col min="10712" max="10712" width="8" style="30" customWidth="1"/>
    <col min="10713" max="10713" width="0.5546875" style="30" customWidth="1"/>
    <col min="10714" max="10714" width="12.6640625" style="30" customWidth="1"/>
    <col min="10715" max="10715" width="0.5546875" style="30" customWidth="1"/>
    <col min="10716" max="10716" width="12.6640625" style="30" customWidth="1"/>
    <col min="10717" max="10717" width="0.5546875" style="30" customWidth="1"/>
    <col min="10718" max="10718" width="12.6640625" style="30" customWidth="1"/>
    <col min="10719" max="10719" width="0.5546875" style="30" customWidth="1"/>
    <col min="10720" max="10720" width="12.6640625" style="30" customWidth="1"/>
    <col min="10721" max="10964" width="10.44140625" style="30"/>
    <col min="10965" max="10966" width="1.6640625" style="30" customWidth="1"/>
    <col min="10967" max="10967" width="27.6640625" style="30" customWidth="1"/>
    <col min="10968" max="10968" width="8" style="30" customWidth="1"/>
    <col min="10969" max="10969" width="0.5546875" style="30" customWidth="1"/>
    <col min="10970" max="10970" width="12.6640625" style="30" customWidth="1"/>
    <col min="10971" max="10971" width="0.5546875" style="30" customWidth="1"/>
    <col min="10972" max="10972" width="12.6640625" style="30" customWidth="1"/>
    <col min="10973" max="10973" width="0.5546875" style="30" customWidth="1"/>
    <col min="10974" max="10974" width="12.6640625" style="30" customWidth="1"/>
    <col min="10975" max="10975" width="0.5546875" style="30" customWidth="1"/>
    <col min="10976" max="10976" width="12.6640625" style="30" customWidth="1"/>
    <col min="10977" max="11220" width="10.44140625" style="30"/>
    <col min="11221" max="11222" width="1.6640625" style="30" customWidth="1"/>
    <col min="11223" max="11223" width="27.6640625" style="30" customWidth="1"/>
    <col min="11224" max="11224" width="8" style="30" customWidth="1"/>
    <col min="11225" max="11225" width="0.5546875" style="30" customWidth="1"/>
    <col min="11226" max="11226" width="12.6640625" style="30" customWidth="1"/>
    <col min="11227" max="11227" width="0.5546875" style="30" customWidth="1"/>
    <col min="11228" max="11228" width="12.6640625" style="30" customWidth="1"/>
    <col min="11229" max="11229" width="0.5546875" style="30" customWidth="1"/>
    <col min="11230" max="11230" width="12.6640625" style="30" customWidth="1"/>
    <col min="11231" max="11231" width="0.5546875" style="30" customWidth="1"/>
    <col min="11232" max="11232" width="12.6640625" style="30" customWidth="1"/>
    <col min="11233" max="11476" width="10.44140625" style="30"/>
    <col min="11477" max="11478" width="1.6640625" style="30" customWidth="1"/>
    <col min="11479" max="11479" width="27.6640625" style="30" customWidth="1"/>
    <col min="11480" max="11480" width="8" style="30" customWidth="1"/>
    <col min="11481" max="11481" width="0.5546875" style="30" customWidth="1"/>
    <col min="11482" max="11482" width="12.6640625" style="30" customWidth="1"/>
    <col min="11483" max="11483" width="0.5546875" style="30" customWidth="1"/>
    <col min="11484" max="11484" width="12.6640625" style="30" customWidth="1"/>
    <col min="11485" max="11485" width="0.5546875" style="30" customWidth="1"/>
    <col min="11486" max="11486" width="12.6640625" style="30" customWidth="1"/>
    <col min="11487" max="11487" width="0.5546875" style="30" customWidth="1"/>
    <col min="11488" max="11488" width="12.6640625" style="30" customWidth="1"/>
    <col min="11489" max="11732" width="10.44140625" style="30"/>
    <col min="11733" max="11734" width="1.6640625" style="30" customWidth="1"/>
    <col min="11735" max="11735" width="27.6640625" style="30" customWidth="1"/>
    <col min="11736" max="11736" width="8" style="30" customWidth="1"/>
    <col min="11737" max="11737" width="0.5546875" style="30" customWidth="1"/>
    <col min="11738" max="11738" width="12.6640625" style="30" customWidth="1"/>
    <col min="11739" max="11739" width="0.5546875" style="30" customWidth="1"/>
    <col min="11740" max="11740" width="12.6640625" style="30" customWidth="1"/>
    <col min="11741" max="11741" width="0.5546875" style="30" customWidth="1"/>
    <col min="11742" max="11742" width="12.6640625" style="30" customWidth="1"/>
    <col min="11743" max="11743" width="0.5546875" style="30" customWidth="1"/>
    <col min="11744" max="11744" width="12.6640625" style="30" customWidth="1"/>
    <col min="11745" max="11988" width="10.44140625" style="30"/>
    <col min="11989" max="11990" width="1.6640625" style="30" customWidth="1"/>
    <col min="11991" max="11991" width="27.6640625" style="30" customWidth="1"/>
    <col min="11992" max="11992" width="8" style="30" customWidth="1"/>
    <col min="11993" max="11993" width="0.5546875" style="30" customWidth="1"/>
    <col min="11994" max="11994" width="12.6640625" style="30" customWidth="1"/>
    <col min="11995" max="11995" width="0.5546875" style="30" customWidth="1"/>
    <col min="11996" max="11996" width="12.6640625" style="30" customWidth="1"/>
    <col min="11997" max="11997" width="0.5546875" style="30" customWidth="1"/>
    <col min="11998" max="11998" width="12.6640625" style="30" customWidth="1"/>
    <col min="11999" max="11999" width="0.5546875" style="30" customWidth="1"/>
    <col min="12000" max="12000" width="12.6640625" style="30" customWidth="1"/>
    <col min="12001" max="12244" width="10.44140625" style="30"/>
    <col min="12245" max="12246" width="1.6640625" style="30" customWidth="1"/>
    <col min="12247" max="12247" width="27.6640625" style="30" customWidth="1"/>
    <col min="12248" max="12248" width="8" style="30" customWidth="1"/>
    <col min="12249" max="12249" width="0.5546875" style="30" customWidth="1"/>
    <col min="12250" max="12250" width="12.6640625" style="30" customWidth="1"/>
    <col min="12251" max="12251" width="0.5546875" style="30" customWidth="1"/>
    <col min="12252" max="12252" width="12.6640625" style="30" customWidth="1"/>
    <col min="12253" max="12253" width="0.5546875" style="30" customWidth="1"/>
    <col min="12254" max="12254" width="12.6640625" style="30" customWidth="1"/>
    <col min="12255" max="12255" width="0.5546875" style="30" customWidth="1"/>
    <col min="12256" max="12256" width="12.6640625" style="30" customWidth="1"/>
    <col min="12257" max="12500" width="10.44140625" style="30"/>
    <col min="12501" max="12502" width="1.6640625" style="30" customWidth="1"/>
    <col min="12503" max="12503" width="27.6640625" style="30" customWidth="1"/>
    <col min="12504" max="12504" width="8" style="30" customWidth="1"/>
    <col min="12505" max="12505" width="0.5546875" style="30" customWidth="1"/>
    <col min="12506" max="12506" width="12.6640625" style="30" customWidth="1"/>
    <col min="12507" max="12507" width="0.5546875" style="30" customWidth="1"/>
    <col min="12508" max="12508" width="12.6640625" style="30" customWidth="1"/>
    <col min="12509" max="12509" width="0.5546875" style="30" customWidth="1"/>
    <col min="12510" max="12510" width="12.6640625" style="30" customWidth="1"/>
    <col min="12511" max="12511" width="0.5546875" style="30" customWidth="1"/>
    <col min="12512" max="12512" width="12.6640625" style="30" customWidth="1"/>
    <col min="12513" max="12756" width="10.44140625" style="30"/>
    <col min="12757" max="12758" width="1.6640625" style="30" customWidth="1"/>
    <col min="12759" max="12759" width="27.6640625" style="30" customWidth="1"/>
    <col min="12760" max="12760" width="8" style="30" customWidth="1"/>
    <col min="12761" max="12761" width="0.5546875" style="30" customWidth="1"/>
    <col min="12762" max="12762" width="12.6640625" style="30" customWidth="1"/>
    <col min="12763" max="12763" width="0.5546875" style="30" customWidth="1"/>
    <col min="12764" max="12764" width="12.6640625" style="30" customWidth="1"/>
    <col min="12765" max="12765" width="0.5546875" style="30" customWidth="1"/>
    <col min="12766" max="12766" width="12.6640625" style="30" customWidth="1"/>
    <col min="12767" max="12767" width="0.5546875" style="30" customWidth="1"/>
    <col min="12768" max="12768" width="12.6640625" style="30" customWidth="1"/>
    <col min="12769" max="13012" width="10.44140625" style="30"/>
    <col min="13013" max="13014" width="1.6640625" style="30" customWidth="1"/>
    <col min="13015" max="13015" width="27.6640625" style="30" customWidth="1"/>
    <col min="13016" max="13016" width="8" style="30" customWidth="1"/>
    <col min="13017" max="13017" width="0.5546875" style="30" customWidth="1"/>
    <col min="13018" max="13018" width="12.6640625" style="30" customWidth="1"/>
    <col min="13019" max="13019" width="0.5546875" style="30" customWidth="1"/>
    <col min="13020" max="13020" width="12.6640625" style="30" customWidth="1"/>
    <col min="13021" max="13021" width="0.5546875" style="30" customWidth="1"/>
    <col min="13022" max="13022" width="12.6640625" style="30" customWidth="1"/>
    <col min="13023" max="13023" width="0.5546875" style="30" customWidth="1"/>
    <col min="13024" max="13024" width="12.6640625" style="30" customWidth="1"/>
    <col min="13025" max="13268" width="10.44140625" style="30"/>
    <col min="13269" max="13270" width="1.6640625" style="30" customWidth="1"/>
    <col min="13271" max="13271" width="27.6640625" style="30" customWidth="1"/>
    <col min="13272" max="13272" width="8" style="30" customWidth="1"/>
    <col min="13273" max="13273" width="0.5546875" style="30" customWidth="1"/>
    <col min="13274" max="13274" width="12.6640625" style="30" customWidth="1"/>
    <col min="13275" max="13275" width="0.5546875" style="30" customWidth="1"/>
    <col min="13276" max="13276" width="12.6640625" style="30" customWidth="1"/>
    <col min="13277" max="13277" width="0.5546875" style="30" customWidth="1"/>
    <col min="13278" max="13278" width="12.6640625" style="30" customWidth="1"/>
    <col min="13279" max="13279" width="0.5546875" style="30" customWidth="1"/>
    <col min="13280" max="13280" width="12.6640625" style="30" customWidth="1"/>
    <col min="13281" max="13524" width="10.44140625" style="30"/>
    <col min="13525" max="13526" width="1.6640625" style="30" customWidth="1"/>
    <col min="13527" max="13527" width="27.6640625" style="30" customWidth="1"/>
    <col min="13528" max="13528" width="8" style="30" customWidth="1"/>
    <col min="13529" max="13529" width="0.5546875" style="30" customWidth="1"/>
    <col min="13530" max="13530" width="12.6640625" style="30" customWidth="1"/>
    <col min="13531" max="13531" width="0.5546875" style="30" customWidth="1"/>
    <col min="13532" max="13532" width="12.6640625" style="30" customWidth="1"/>
    <col min="13533" max="13533" width="0.5546875" style="30" customWidth="1"/>
    <col min="13534" max="13534" width="12.6640625" style="30" customWidth="1"/>
    <col min="13535" max="13535" width="0.5546875" style="30" customWidth="1"/>
    <col min="13536" max="13536" width="12.6640625" style="30" customWidth="1"/>
    <col min="13537" max="13780" width="10.44140625" style="30"/>
    <col min="13781" max="13782" width="1.6640625" style="30" customWidth="1"/>
    <col min="13783" max="13783" width="27.6640625" style="30" customWidth="1"/>
    <col min="13784" max="13784" width="8" style="30" customWidth="1"/>
    <col min="13785" max="13785" width="0.5546875" style="30" customWidth="1"/>
    <col min="13786" max="13786" width="12.6640625" style="30" customWidth="1"/>
    <col min="13787" max="13787" width="0.5546875" style="30" customWidth="1"/>
    <col min="13788" max="13788" width="12.6640625" style="30" customWidth="1"/>
    <col min="13789" max="13789" width="0.5546875" style="30" customWidth="1"/>
    <col min="13790" max="13790" width="12.6640625" style="30" customWidth="1"/>
    <col min="13791" max="13791" width="0.5546875" style="30" customWidth="1"/>
    <col min="13792" max="13792" width="12.6640625" style="30" customWidth="1"/>
    <col min="13793" max="14036" width="10.44140625" style="30"/>
    <col min="14037" max="14038" width="1.6640625" style="30" customWidth="1"/>
    <col min="14039" max="14039" width="27.6640625" style="30" customWidth="1"/>
    <col min="14040" max="14040" width="8" style="30" customWidth="1"/>
    <col min="14041" max="14041" width="0.5546875" style="30" customWidth="1"/>
    <col min="14042" max="14042" width="12.6640625" style="30" customWidth="1"/>
    <col min="14043" max="14043" width="0.5546875" style="30" customWidth="1"/>
    <col min="14044" max="14044" width="12.6640625" style="30" customWidth="1"/>
    <col min="14045" max="14045" width="0.5546875" style="30" customWidth="1"/>
    <col min="14046" max="14046" width="12.6640625" style="30" customWidth="1"/>
    <col min="14047" max="14047" width="0.5546875" style="30" customWidth="1"/>
    <col min="14048" max="14048" width="12.6640625" style="30" customWidth="1"/>
    <col min="14049" max="14292" width="10.44140625" style="30"/>
    <col min="14293" max="14294" width="1.6640625" style="30" customWidth="1"/>
    <col min="14295" max="14295" width="27.6640625" style="30" customWidth="1"/>
    <col min="14296" max="14296" width="8" style="30" customWidth="1"/>
    <col min="14297" max="14297" width="0.5546875" style="30" customWidth="1"/>
    <col min="14298" max="14298" width="12.6640625" style="30" customWidth="1"/>
    <col min="14299" max="14299" width="0.5546875" style="30" customWidth="1"/>
    <col min="14300" max="14300" width="12.6640625" style="30" customWidth="1"/>
    <col min="14301" max="14301" width="0.5546875" style="30" customWidth="1"/>
    <col min="14302" max="14302" width="12.6640625" style="30" customWidth="1"/>
    <col min="14303" max="14303" width="0.5546875" style="30" customWidth="1"/>
    <col min="14304" max="14304" width="12.6640625" style="30" customWidth="1"/>
    <col min="14305" max="14548" width="10.44140625" style="30"/>
    <col min="14549" max="14550" width="1.6640625" style="30" customWidth="1"/>
    <col min="14551" max="14551" width="27.6640625" style="30" customWidth="1"/>
    <col min="14552" max="14552" width="8" style="30" customWidth="1"/>
    <col min="14553" max="14553" width="0.5546875" style="30" customWidth="1"/>
    <col min="14554" max="14554" width="12.6640625" style="30" customWidth="1"/>
    <col min="14555" max="14555" width="0.5546875" style="30" customWidth="1"/>
    <col min="14556" max="14556" width="12.6640625" style="30" customWidth="1"/>
    <col min="14557" max="14557" width="0.5546875" style="30" customWidth="1"/>
    <col min="14558" max="14558" width="12.6640625" style="30" customWidth="1"/>
    <col min="14559" max="14559" width="0.5546875" style="30" customWidth="1"/>
    <col min="14560" max="14560" width="12.6640625" style="30" customWidth="1"/>
    <col min="14561" max="14804" width="10.44140625" style="30"/>
    <col min="14805" max="14806" width="1.6640625" style="30" customWidth="1"/>
    <col min="14807" max="14807" width="27.6640625" style="30" customWidth="1"/>
    <col min="14808" max="14808" width="8" style="30" customWidth="1"/>
    <col min="14809" max="14809" width="0.5546875" style="30" customWidth="1"/>
    <col min="14810" max="14810" width="12.6640625" style="30" customWidth="1"/>
    <col min="14811" max="14811" width="0.5546875" style="30" customWidth="1"/>
    <col min="14812" max="14812" width="12.6640625" style="30" customWidth="1"/>
    <col min="14813" max="14813" width="0.5546875" style="30" customWidth="1"/>
    <col min="14814" max="14814" width="12.6640625" style="30" customWidth="1"/>
    <col min="14815" max="14815" width="0.5546875" style="30" customWidth="1"/>
    <col min="14816" max="14816" width="12.6640625" style="30" customWidth="1"/>
    <col min="14817" max="15060" width="10.44140625" style="30"/>
    <col min="15061" max="15062" width="1.6640625" style="30" customWidth="1"/>
    <col min="15063" max="15063" width="27.6640625" style="30" customWidth="1"/>
    <col min="15064" max="15064" width="8" style="30" customWidth="1"/>
    <col min="15065" max="15065" width="0.5546875" style="30" customWidth="1"/>
    <col min="15066" max="15066" width="12.6640625" style="30" customWidth="1"/>
    <col min="15067" max="15067" width="0.5546875" style="30" customWidth="1"/>
    <col min="15068" max="15068" width="12.6640625" style="30" customWidth="1"/>
    <col min="15069" max="15069" width="0.5546875" style="30" customWidth="1"/>
    <col min="15070" max="15070" width="12.6640625" style="30" customWidth="1"/>
    <col min="15071" max="15071" width="0.5546875" style="30" customWidth="1"/>
    <col min="15072" max="15072" width="12.6640625" style="30" customWidth="1"/>
    <col min="15073" max="15316" width="10.44140625" style="30"/>
    <col min="15317" max="15318" width="1.6640625" style="30" customWidth="1"/>
    <col min="15319" max="15319" width="27.6640625" style="30" customWidth="1"/>
    <col min="15320" max="15320" width="8" style="30" customWidth="1"/>
    <col min="15321" max="15321" width="0.5546875" style="30" customWidth="1"/>
    <col min="15322" max="15322" width="12.6640625" style="30" customWidth="1"/>
    <col min="15323" max="15323" width="0.5546875" style="30" customWidth="1"/>
    <col min="15324" max="15324" width="12.6640625" style="30" customWidth="1"/>
    <col min="15325" max="15325" width="0.5546875" style="30" customWidth="1"/>
    <col min="15326" max="15326" width="12.6640625" style="30" customWidth="1"/>
    <col min="15327" max="15327" width="0.5546875" style="30" customWidth="1"/>
    <col min="15328" max="15328" width="12.6640625" style="30" customWidth="1"/>
    <col min="15329" max="15572" width="10.44140625" style="30"/>
    <col min="15573" max="15574" width="1.6640625" style="30" customWidth="1"/>
    <col min="15575" max="15575" width="27.6640625" style="30" customWidth="1"/>
    <col min="15576" max="15576" width="8" style="30" customWidth="1"/>
    <col min="15577" max="15577" width="0.5546875" style="30" customWidth="1"/>
    <col min="15578" max="15578" width="12.6640625" style="30" customWidth="1"/>
    <col min="15579" max="15579" width="0.5546875" style="30" customWidth="1"/>
    <col min="15580" max="15580" width="12.6640625" style="30" customWidth="1"/>
    <col min="15581" max="15581" width="0.5546875" style="30" customWidth="1"/>
    <col min="15582" max="15582" width="12.6640625" style="30" customWidth="1"/>
    <col min="15583" max="15583" width="0.5546875" style="30" customWidth="1"/>
    <col min="15584" max="15584" width="12.6640625" style="30" customWidth="1"/>
    <col min="15585" max="15828" width="10.44140625" style="30"/>
    <col min="15829" max="15830" width="1.6640625" style="30" customWidth="1"/>
    <col min="15831" max="15831" width="27.6640625" style="30" customWidth="1"/>
    <col min="15832" max="15832" width="8" style="30" customWidth="1"/>
    <col min="15833" max="15833" width="0.5546875" style="30" customWidth="1"/>
    <col min="15834" max="15834" width="12.6640625" style="30" customWidth="1"/>
    <col min="15835" max="15835" width="0.5546875" style="30" customWidth="1"/>
    <col min="15836" max="15836" width="12.6640625" style="30" customWidth="1"/>
    <col min="15837" max="15837" width="0.5546875" style="30" customWidth="1"/>
    <col min="15838" max="15838" width="12.6640625" style="30" customWidth="1"/>
    <col min="15839" max="15839" width="0.5546875" style="30" customWidth="1"/>
    <col min="15840" max="15840" width="12.6640625" style="30" customWidth="1"/>
    <col min="15841" max="16084" width="10.44140625" style="30"/>
    <col min="16085" max="16086" width="1.6640625" style="30" customWidth="1"/>
    <col min="16087" max="16087" width="27.6640625" style="30" customWidth="1"/>
    <col min="16088" max="16088" width="8" style="30" customWidth="1"/>
    <col min="16089" max="16089" width="0.5546875" style="30" customWidth="1"/>
    <col min="16090" max="16090" width="12.6640625" style="30" customWidth="1"/>
    <col min="16091" max="16091" width="0.5546875" style="30" customWidth="1"/>
    <col min="16092" max="16092" width="12.6640625" style="30" customWidth="1"/>
    <col min="16093" max="16093" width="0.5546875" style="30" customWidth="1"/>
    <col min="16094" max="16094" width="12.6640625" style="30" customWidth="1"/>
    <col min="16095" max="16095" width="0.5546875" style="30" customWidth="1"/>
    <col min="16096" max="16096" width="12.6640625" style="30" customWidth="1"/>
    <col min="16097" max="16384" width="10.44140625" style="30"/>
  </cols>
  <sheetData>
    <row r="1" spans="1:12" s="48" customFormat="1" ht="15" customHeight="1">
      <c r="A1" s="18" t="str">
        <f>'BS 2-4'!A1</f>
        <v xml:space="preserve">I&amp;I Group Public Company Limited </v>
      </c>
      <c r="B1" s="18"/>
      <c r="C1" s="18"/>
      <c r="D1" s="207"/>
      <c r="E1" s="18"/>
      <c r="F1" s="208"/>
      <c r="G1" s="209"/>
      <c r="H1" s="209"/>
      <c r="I1" s="209"/>
      <c r="J1" s="208"/>
      <c r="K1" s="209"/>
      <c r="L1" s="208"/>
    </row>
    <row r="2" spans="1:12" s="48" customFormat="1" ht="15" customHeight="1">
      <c r="A2" s="210" t="s">
        <v>60</v>
      </c>
      <c r="B2" s="18"/>
      <c r="C2" s="18"/>
      <c r="D2" s="207"/>
      <c r="E2" s="18"/>
      <c r="F2" s="208"/>
      <c r="G2" s="209"/>
      <c r="H2" s="209"/>
      <c r="I2" s="209"/>
      <c r="J2" s="208"/>
      <c r="K2" s="209"/>
      <c r="L2" s="208"/>
    </row>
    <row r="3" spans="1:12" s="48" customFormat="1" ht="15" customHeight="1">
      <c r="A3" s="211" t="s">
        <v>147</v>
      </c>
      <c r="B3" s="20"/>
      <c r="C3" s="20"/>
      <c r="D3" s="212"/>
      <c r="E3" s="20"/>
      <c r="F3" s="213"/>
      <c r="G3" s="214"/>
      <c r="H3" s="214"/>
      <c r="I3" s="214"/>
      <c r="J3" s="213"/>
      <c r="K3" s="214"/>
      <c r="L3" s="213"/>
    </row>
    <row r="4" spans="1:12" s="48" customFormat="1" ht="15" customHeight="1">
      <c r="A4" s="25"/>
      <c r="B4" s="25"/>
      <c r="C4" s="25"/>
      <c r="D4" s="215"/>
      <c r="E4" s="25"/>
      <c r="F4" s="216"/>
      <c r="G4" s="217"/>
      <c r="H4" s="217"/>
      <c r="I4" s="217"/>
      <c r="J4" s="216"/>
      <c r="K4" s="217"/>
      <c r="L4" s="216"/>
    </row>
    <row r="5" spans="1:12" s="48" customFormat="1" ht="15" customHeight="1">
      <c r="A5" s="25"/>
      <c r="B5" s="25"/>
      <c r="C5" s="25"/>
      <c r="D5" s="215"/>
      <c r="E5" s="25"/>
      <c r="F5" s="218"/>
      <c r="G5" s="219"/>
      <c r="H5" s="219"/>
      <c r="I5" s="219"/>
      <c r="J5" s="218"/>
      <c r="K5" s="219"/>
      <c r="L5" s="218"/>
    </row>
    <row r="6" spans="1:12" s="48" customFormat="1" ht="15" customHeight="1">
      <c r="A6" s="25"/>
      <c r="B6" s="25"/>
      <c r="C6" s="25"/>
      <c r="D6" s="215"/>
      <c r="E6" s="25"/>
      <c r="F6" s="261" t="s">
        <v>39</v>
      </c>
      <c r="G6" s="261"/>
      <c r="H6" s="261"/>
      <c r="I6" s="205"/>
      <c r="J6" s="261" t="s">
        <v>40</v>
      </c>
      <c r="K6" s="265"/>
      <c r="L6" s="265"/>
    </row>
    <row r="7" spans="1:12" s="48" customFormat="1" ht="15" customHeight="1">
      <c r="D7" s="207"/>
      <c r="E7" s="220"/>
      <c r="F7" s="258" t="s">
        <v>41</v>
      </c>
      <c r="G7" s="258"/>
      <c r="H7" s="258"/>
      <c r="I7" s="205"/>
      <c r="J7" s="258" t="s">
        <v>38</v>
      </c>
      <c r="K7" s="266"/>
      <c r="L7" s="266"/>
    </row>
    <row r="8" spans="1:12" s="48" customFormat="1" ht="15" customHeight="1">
      <c r="D8" s="207"/>
      <c r="E8" s="220"/>
      <c r="F8" s="201"/>
      <c r="G8" s="201"/>
      <c r="H8" s="160" t="s">
        <v>85</v>
      </c>
      <c r="I8" s="205"/>
      <c r="J8" s="201"/>
      <c r="K8" s="206"/>
      <c r="L8" s="206"/>
    </row>
    <row r="9" spans="1:12" s="48" customFormat="1" ht="15" customHeight="1">
      <c r="D9" s="215"/>
      <c r="E9" s="220"/>
      <c r="F9" s="160">
        <v>2020</v>
      </c>
      <c r="G9" s="159"/>
      <c r="H9" s="160">
        <v>2019</v>
      </c>
      <c r="I9" s="159"/>
      <c r="J9" s="160">
        <v>2020</v>
      </c>
      <c r="K9" s="159"/>
      <c r="L9" s="160">
        <v>2019</v>
      </c>
    </row>
    <row r="10" spans="1:12" s="48" customFormat="1" ht="15" customHeight="1">
      <c r="D10" s="203" t="s">
        <v>4</v>
      </c>
      <c r="E10" s="36"/>
      <c r="F10" s="162" t="s">
        <v>0</v>
      </c>
      <c r="G10" s="159"/>
      <c r="H10" s="162" t="s">
        <v>0</v>
      </c>
      <c r="I10" s="159"/>
      <c r="J10" s="162" t="s">
        <v>0</v>
      </c>
      <c r="K10" s="159"/>
      <c r="L10" s="162" t="s">
        <v>0</v>
      </c>
    </row>
    <row r="11" spans="1:12" s="48" customFormat="1" ht="10.5" customHeight="1">
      <c r="D11" s="201"/>
      <c r="E11" s="36"/>
      <c r="F11" s="221"/>
      <c r="G11" s="159"/>
      <c r="H11" s="159"/>
      <c r="I11" s="159"/>
      <c r="J11" s="221"/>
      <c r="K11" s="159"/>
      <c r="L11" s="163"/>
    </row>
    <row r="12" spans="1:12" s="48" customFormat="1" ht="15" customHeight="1">
      <c r="A12" s="220" t="s">
        <v>68</v>
      </c>
      <c r="B12" s="220"/>
      <c r="D12" s="49"/>
      <c r="F12" s="198"/>
      <c r="G12" s="222"/>
      <c r="H12" s="222"/>
      <c r="I12" s="222"/>
      <c r="J12" s="198"/>
      <c r="K12" s="222"/>
      <c r="L12" s="91"/>
    </row>
    <row r="13" spans="1:12" s="48" customFormat="1" ht="10.5" customHeight="1">
      <c r="A13" s="220"/>
      <c r="B13" s="220"/>
      <c r="D13" s="49"/>
      <c r="F13" s="198"/>
      <c r="G13" s="222"/>
      <c r="H13" s="222"/>
      <c r="I13" s="222"/>
      <c r="J13" s="198"/>
      <c r="K13" s="222"/>
      <c r="L13" s="91"/>
    </row>
    <row r="14" spans="1:12" s="48" customFormat="1" ht="15" customHeight="1">
      <c r="A14" s="48" t="s">
        <v>168</v>
      </c>
      <c r="D14" s="49"/>
      <c r="F14" s="198">
        <v>96261046</v>
      </c>
      <c r="G14" s="222"/>
      <c r="H14" s="91">
        <v>62630235</v>
      </c>
      <c r="I14" s="222"/>
      <c r="J14" s="198">
        <v>78919438</v>
      </c>
      <c r="K14" s="222"/>
      <c r="L14" s="91">
        <v>55038326</v>
      </c>
    </row>
    <row r="15" spans="1:12" s="48" customFormat="1" ht="15" customHeight="1">
      <c r="A15" s="48" t="s">
        <v>34</v>
      </c>
      <c r="D15" s="49"/>
      <c r="F15" s="198">
        <v>131631071</v>
      </c>
      <c r="G15" s="222"/>
      <c r="H15" s="91">
        <v>81089371</v>
      </c>
      <c r="I15" s="222"/>
      <c r="J15" s="198">
        <v>65185801</v>
      </c>
      <c r="K15" s="222"/>
      <c r="L15" s="91">
        <v>52819086</v>
      </c>
    </row>
    <row r="16" spans="1:12" s="48" customFormat="1" ht="15" customHeight="1">
      <c r="A16" s="48" t="s">
        <v>160</v>
      </c>
      <c r="D16" s="49"/>
      <c r="F16" s="198">
        <v>4028249</v>
      </c>
      <c r="G16" s="222"/>
      <c r="H16" s="91">
        <v>907000</v>
      </c>
      <c r="I16" s="222"/>
      <c r="J16" s="198">
        <v>0</v>
      </c>
      <c r="K16" s="222"/>
      <c r="L16" s="91">
        <v>0</v>
      </c>
    </row>
    <row r="17" spans="1:12" s="48" customFormat="1" ht="15" customHeight="1">
      <c r="A17" s="48" t="s">
        <v>179</v>
      </c>
      <c r="D17" s="56">
        <v>22.1</v>
      </c>
      <c r="F17" s="198">
        <v>0</v>
      </c>
      <c r="G17" s="222"/>
      <c r="H17" s="91">
        <v>0</v>
      </c>
      <c r="I17" s="222"/>
      <c r="J17" s="198">
        <v>0</v>
      </c>
      <c r="K17" s="222"/>
      <c r="L17" s="91">
        <v>8999730</v>
      </c>
    </row>
    <row r="18" spans="1:12" s="48" customFormat="1" ht="15" customHeight="1">
      <c r="A18" s="48" t="s">
        <v>9</v>
      </c>
      <c r="D18" s="49"/>
      <c r="F18" s="223">
        <v>2146507</v>
      </c>
      <c r="G18" s="222"/>
      <c r="H18" s="224">
        <v>863595</v>
      </c>
      <c r="I18" s="222"/>
      <c r="J18" s="223">
        <v>4605348</v>
      </c>
      <c r="K18" s="222"/>
      <c r="L18" s="224">
        <v>1840578</v>
      </c>
    </row>
    <row r="19" spans="1:12" s="48" customFormat="1" ht="10.5" customHeight="1">
      <c r="A19" s="220"/>
      <c r="B19" s="220"/>
      <c r="D19" s="49"/>
      <c r="F19" s="198"/>
      <c r="G19" s="222"/>
      <c r="H19" s="91"/>
      <c r="I19" s="222"/>
      <c r="J19" s="198"/>
      <c r="K19" s="222"/>
      <c r="L19" s="91"/>
    </row>
    <row r="20" spans="1:12" s="48" customFormat="1" ht="15" customHeight="1">
      <c r="A20" s="220" t="s">
        <v>69</v>
      </c>
      <c r="B20" s="220"/>
      <c r="D20" s="49"/>
      <c r="F20" s="223">
        <f>SUM(F14:F18)</f>
        <v>234066873</v>
      </c>
      <c r="G20" s="222"/>
      <c r="H20" s="224">
        <f>SUM(H14:H18)</f>
        <v>145490201</v>
      </c>
      <c r="I20" s="222"/>
      <c r="J20" s="223">
        <f>SUM(J14:J18)</f>
        <v>148710587</v>
      </c>
      <c r="K20" s="222"/>
      <c r="L20" s="224">
        <f>SUM(L14:L18)</f>
        <v>118697720</v>
      </c>
    </row>
    <row r="21" spans="1:12" s="48" customFormat="1" ht="10.5" customHeight="1">
      <c r="A21" s="220"/>
      <c r="B21" s="220"/>
      <c r="D21" s="49"/>
      <c r="F21" s="198"/>
      <c r="G21" s="222"/>
      <c r="H21" s="91"/>
      <c r="I21" s="222"/>
      <c r="J21" s="198"/>
      <c r="K21" s="222"/>
      <c r="L21" s="91"/>
    </row>
    <row r="22" spans="1:12" s="48" customFormat="1" ht="15" customHeight="1">
      <c r="A22" s="220" t="s">
        <v>10</v>
      </c>
      <c r="B22" s="220"/>
      <c r="D22" s="49"/>
      <c r="F22" s="198"/>
      <c r="G22" s="222"/>
      <c r="H22" s="91"/>
      <c r="I22" s="222"/>
      <c r="J22" s="198"/>
      <c r="K22" s="222"/>
      <c r="L22" s="91"/>
    </row>
    <row r="23" spans="1:12" s="48" customFormat="1" ht="10.5" customHeight="1">
      <c r="A23" s="220"/>
      <c r="B23" s="220"/>
      <c r="D23" s="49"/>
      <c r="F23" s="198"/>
      <c r="G23" s="222"/>
      <c r="H23" s="91"/>
      <c r="I23" s="222"/>
      <c r="J23" s="198"/>
      <c r="K23" s="222"/>
      <c r="L23" s="91"/>
    </row>
    <row r="24" spans="1:12" s="48" customFormat="1" ht="15" customHeight="1">
      <c r="A24" s="48" t="s">
        <v>169</v>
      </c>
      <c r="F24" s="198">
        <v>72676511</v>
      </c>
      <c r="H24" s="91">
        <v>53002785</v>
      </c>
      <c r="J24" s="198">
        <v>59193183</v>
      </c>
      <c r="L24" s="91">
        <v>47365789</v>
      </c>
    </row>
    <row r="25" spans="1:12" s="48" customFormat="1" ht="15" customHeight="1">
      <c r="A25" s="48" t="s">
        <v>33</v>
      </c>
      <c r="F25" s="198">
        <v>92049355</v>
      </c>
      <c r="H25" s="91">
        <v>55389596</v>
      </c>
      <c r="J25" s="198">
        <v>48491244</v>
      </c>
      <c r="L25" s="91">
        <v>37353934</v>
      </c>
    </row>
    <row r="26" spans="1:12" s="48" customFormat="1" ht="15" customHeight="1">
      <c r="A26" s="48" t="s">
        <v>161</v>
      </c>
      <c r="F26" s="198">
        <v>3467386</v>
      </c>
      <c r="H26" s="91">
        <v>1130014</v>
      </c>
      <c r="J26" s="198">
        <v>0</v>
      </c>
      <c r="L26" s="91">
        <v>0</v>
      </c>
    </row>
    <row r="27" spans="1:12" s="48" customFormat="1" ht="15" customHeight="1">
      <c r="A27" s="48" t="s">
        <v>11</v>
      </c>
      <c r="D27" s="49"/>
      <c r="F27" s="225">
        <v>11245033</v>
      </c>
      <c r="G27" s="226"/>
      <c r="H27" s="227">
        <v>6974024</v>
      </c>
      <c r="I27" s="226"/>
      <c r="J27" s="225">
        <v>4974231</v>
      </c>
      <c r="K27" s="226"/>
      <c r="L27" s="227">
        <v>3769620</v>
      </c>
    </row>
    <row r="28" spans="1:12" s="48" customFormat="1" ht="15" customHeight="1">
      <c r="A28" s="48" t="s">
        <v>12</v>
      </c>
      <c r="D28" s="49"/>
      <c r="F28" s="225">
        <v>29011994</v>
      </c>
      <c r="G28" s="226"/>
      <c r="H28" s="227">
        <v>17407029</v>
      </c>
      <c r="I28" s="226"/>
      <c r="J28" s="225">
        <v>24736486</v>
      </c>
      <c r="K28" s="226"/>
      <c r="L28" s="227">
        <v>13438827</v>
      </c>
    </row>
    <row r="29" spans="1:12" s="48" customFormat="1" ht="15" customHeight="1">
      <c r="A29" s="48" t="s">
        <v>150</v>
      </c>
      <c r="D29" s="49"/>
      <c r="F29" s="228">
        <v>-409090</v>
      </c>
      <c r="G29" s="226"/>
      <c r="H29" s="229">
        <v>-236132</v>
      </c>
      <c r="I29" s="226"/>
      <c r="J29" s="228">
        <v>-448764</v>
      </c>
      <c r="K29" s="226"/>
      <c r="L29" s="229">
        <v>-146370</v>
      </c>
    </row>
    <row r="30" spans="1:12" s="48" customFormat="1" ht="10.5" customHeight="1">
      <c r="D30" s="49"/>
      <c r="F30" s="198"/>
      <c r="G30" s="222"/>
      <c r="H30" s="91"/>
      <c r="I30" s="222"/>
      <c r="J30" s="198"/>
      <c r="K30" s="222"/>
      <c r="L30" s="91"/>
    </row>
    <row r="31" spans="1:12" s="48" customFormat="1" ht="15" customHeight="1">
      <c r="A31" s="220" t="s">
        <v>51</v>
      </c>
      <c r="B31" s="220"/>
      <c r="D31" s="49"/>
      <c r="F31" s="223">
        <f>SUM(F24:F29)</f>
        <v>208041189</v>
      </c>
      <c r="G31" s="222"/>
      <c r="H31" s="224">
        <f>SUM(H24:H29)</f>
        <v>133667316</v>
      </c>
      <c r="I31" s="222"/>
      <c r="J31" s="223">
        <f>SUM(J24:J29)</f>
        <v>136946380</v>
      </c>
      <c r="K31" s="222"/>
      <c r="L31" s="224">
        <f>SUM(L24:L29)</f>
        <v>101781800</v>
      </c>
    </row>
    <row r="32" spans="1:12" s="48" customFormat="1" ht="10.5" customHeight="1">
      <c r="A32" s="220"/>
      <c r="B32" s="220"/>
      <c r="D32" s="49"/>
      <c r="F32" s="198"/>
      <c r="G32" s="222"/>
      <c r="H32" s="91"/>
      <c r="I32" s="222"/>
      <c r="J32" s="198"/>
      <c r="K32" s="222"/>
      <c r="L32" s="91"/>
    </row>
    <row r="33" spans="1:12" s="48" customFormat="1" ht="15" customHeight="1">
      <c r="A33" s="220" t="s">
        <v>170</v>
      </c>
      <c r="B33" s="220"/>
      <c r="C33" s="220"/>
      <c r="D33" s="207"/>
      <c r="E33" s="220"/>
      <c r="F33" s="198">
        <f>F20-F31</f>
        <v>26025684</v>
      </c>
      <c r="G33" s="222"/>
      <c r="H33" s="91">
        <f>H20-H31</f>
        <v>11822885</v>
      </c>
      <c r="I33" s="222"/>
      <c r="J33" s="198">
        <f>J20-J31</f>
        <v>11764207</v>
      </c>
      <c r="K33" s="222"/>
      <c r="L33" s="91">
        <f>L20-L31</f>
        <v>16915920</v>
      </c>
    </row>
    <row r="34" spans="1:12" s="48" customFormat="1" ht="15" customHeight="1">
      <c r="A34" s="48" t="s">
        <v>13</v>
      </c>
      <c r="D34" s="49"/>
      <c r="F34" s="228">
        <v>-23031</v>
      </c>
      <c r="G34" s="230"/>
      <c r="H34" s="229">
        <v>-159027</v>
      </c>
      <c r="I34" s="230"/>
      <c r="J34" s="228">
        <v>-23031</v>
      </c>
      <c r="K34" s="230"/>
      <c r="L34" s="229">
        <v>-159027</v>
      </c>
    </row>
    <row r="35" spans="1:12" s="48" customFormat="1" ht="10.5" customHeight="1">
      <c r="D35" s="49"/>
      <c r="F35" s="198"/>
      <c r="G35" s="222"/>
      <c r="H35" s="91"/>
      <c r="I35" s="222"/>
      <c r="J35" s="198"/>
      <c r="K35" s="222"/>
      <c r="L35" s="91"/>
    </row>
    <row r="36" spans="1:12" s="48" customFormat="1" ht="15" customHeight="1">
      <c r="A36" s="220" t="s">
        <v>163</v>
      </c>
      <c r="B36" s="220"/>
      <c r="D36" s="49"/>
      <c r="F36" s="198">
        <f>SUM(F33:F34)</f>
        <v>26002653</v>
      </c>
      <c r="G36" s="222"/>
      <c r="H36" s="91">
        <f>SUM(H33:H34)</f>
        <v>11663858</v>
      </c>
      <c r="I36" s="222"/>
      <c r="J36" s="198">
        <f>SUM(J33:J34)</f>
        <v>11741176</v>
      </c>
      <c r="K36" s="222"/>
      <c r="L36" s="91">
        <f>SUM(L33:L34)</f>
        <v>16756893</v>
      </c>
    </row>
    <row r="37" spans="1:12" s="48" customFormat="1" ht="15" customHeight="1">
      <c r="A37" s="48" t="s">
        <v>162</v>
      </c>
      <c r="D37" s="49">
        <v>21</v>
      </c>
      <c r="F37" s="228">
        <v>-5280780</v>
      </c>
      <c r="G37" s="226"/>
      <c r="H37" s="229">
        <v>-3486939</v>
      </c>
      <c r="I37" s="226"/>
      <c r="J37" s="228">
        <v>-2553542</v>
      </c>
      <c r="K37" s="226"/>
      <c r="L37" s="229">
        <v>-1666268</v>
      </c>
    </row>
    <row r="38" spans="1:12" s="48" customFormat="1" ht="10.5" customHeight="1">
      <c r="D38" s="49"/>
      <c r="F38" s="198"/>
      <c r="G38" s="222"/>
      <c r="H38" s="91"/>
      <c r="I38" s="222"/>
      <c r="J38" s="198"/>
      <c r="K38" s="222"/>
      <c r="L38" s="91"/>
    </row>
    <row r="39" spans="1:12" s="232" customFormat="1" ht="15" customHeight="1">
      <c r="A39" s="231" t="s">
        <v>56</v>
      </c>
      <c r="B39" s="231"/>
      <c r="C39" s="231"/>
      <c r="D39" s="215"/>
      <c r="E39" s="231"/>
      <c r="F39" s="198">
        <f>SUM(F36:F37)</f>
        <v>20721873</v>
      </c>
      <c r="G39" s="222"/>
      <c r="H39" s="91">
        <f>SUM(H36:H37)</f>
        <v>8176919</v>
      </c>
      <c r="I39" s="222"/>
      <c r="J39" s="198">
        <f>SUM(J36:J37)</f>
        <v>9187634</v>
      </c>
      <c r="K39" s="222"/>
      <c r="L39" s="91">
        <f>SUM(L36:L37)</f>
        <v>15090625</v>
      </c>
    </row>
    <row r="40" spans="1:12" s="232" customFormat="1" ht="10.5" customHeight="1">
      <c r="A40" s="231"/>
      <c r="B40" s="231"/>
      <c r="C40" s="231"/>
      <c r="D40" s="215"/>
      <c r="E40" s="231"/>
      <c r="F40" s="198"/>
      <c r="G40" s="222"/>
      <c r="H40" s="91"/>
      <c r="I40" s="222"/>
      <c r="J40" s="198"/>
      <c r="K40" s="222"/>
      <c r="L40" s="91"/>
    </row>
    <row r="41" spans="1:12" ht="15" customHeight="1">
      <c r="A41" s="231" t="s">
        <v>37</v>
      </c>
      <c r="B41" s="231"/>
      <c r="C41" s="232"/>
      <c r="D41" s="233"/>
      <c r="E41" s="232"/>
      <c r="F41" s="223">
        <v>0</v>
      </c>
      <c r="G41" s="222"/>
      <c r="H41" s="224">
        <v>0</v>
      </c>
      <c r="I41" s="222"/>
      <c r="J41" s="223">
        <v>0</v>
      </c>
      <c r="K41" s="222"/>
      <c r="L41" s="224">
        <v>0</v>
      </c>
    </row>
    <row r="42" spans="1:12" ht="10.5" customHeight="1">
      <c r="A42" s="231"/>
      <c r="B42" s="231"/>
      <c r="C42" s="232"/>
      <c r="D42" s="233"/>
      <c r="E42" s="232"/>
      <c r="F42" s="198"/>
      <c r="G42" s="222"/>
      <c r="H42" s="91"/>
      <c r="I42" s="222"/>
      <c r="J42" s="198"/>
      <c r="K42" s="222"/>
      <c r="L42" s="91"/>
    </row>
    <row r="43" spans="1:12" ht="15" customHeight="1" thickBot="1">
      <c r="A43" s="231" t="s">
        <v>24</v>
      </c>
      <c r="B43" s="231"/>
      <c r="C43" s="231"/>
      <c r="D43" s="215"/>
      <c r="E43" s="231"/>
      <c r="F43" s="234">
        <f>SUM(F39:F41)</f>
        <v>20721873</v>
      </c>
      <c r="G43" s="222"/>
      <c r="H43" s="235">
        <f>SUM(H39:H41)</f>
        <v>8176919</v>
      </c>
      <c r="I43" s="222"/>
      <c r="J43" s="234">
        <f>SUM(J39:J41)</f>
        <v>9187634</v>
      </c>
      <c r="K43" s="222"/>
      <c r="L43" s="235">
        <f>SUM(L39:L41)</f>
        <v>15090625</v>
      </c>
    </row>
    <row r="44" spans="1:12" ht="12.6" thickTop="1">
      <c r="A44" s="231"/>
      <c r="B44" s="231"/>
      <c r="C44" s="231"/>
      <c r="D44" s="215"/>
      <c r="E44" s="231"/>
      <c r="F44" s="198"/>
      <c r="G44" s="222"/>
      <c r="H44" s="91"/>
      <c r="I44" s="222"/>
      <c r="J44" s="198"/>
      <c r="K44" s="222"/>
      <c r="L44" s="91"/>
    </row>
    <row r="45" spans="1:12" s="48" customFormat="1" ht="15" customHeight="1">
      <c r="A45" s="220" t="s">
        <v>57</v>
      </c>
      <c r="B45" s="220"/>
      <c r="C45" s="220"/>
      <c r="D45" s="207"/>
      <c r="E45" s="220"/>
      <c r="F45" s="198"/>
      <c r="G45" s="222"/>
      <c r="H45" s="91"/>
      <c r="I45" s="222"/>
      <c r="J45" s="198"/>
      <c r="K45" s="222"/>
      <c r="L45" s="91"/>
    </row>
    <row r="46" spans="1:12" s="48" customFormat="1" ht="15" customHeight="1">
      <c r="B46" s="48" t="s">
        <v>53</v>
      </c>
      <c r="D46" s="49"/>
      <c r="F46" s="225">
        <v>20721146</v>
      </c>
      <c r="G46" s="226"/>
      <c r="H46" s="227">
        <v>8176872</v>
      </c>
      <c r="I46" s="226"/>
      <c r="J46" s="198">
        <v>9187634</v>
      </c>
      <c r="K46" s="226"/>
      <c r="L46" s="91">
        <v>15090625</v>
      </c>
    </row>
    <row r="47" spans="1:12" s="48" customFormat="1" ht="15" customHeight="1">
      <c r="B47" s="48" t="s">
        <v>8</v>
      </c>
      <c r="D47" s="49"/>
      <c r="F47" s="228">
        <v>727</v>
      </c>
      <c r="G47" s="230"/>
      <c r="H47" s="229">
        <v>47</v>
      </c>
      <c r="I47" s="230"/>
      <c r="J47" s="228">
        <v>0</v>
      </c>
      <c r="K47" s="230"/>
      <c r="L47" s="229">
        <v>0</v>
      </c>
    </row>
    <row r="48" spans="1:12" s="236" customFormat="1" ht="10.5" customHeight="1">
      <c r="D48" s="237"/>
      <c r="F48" s="238"/>
      <c r="G48" s="239"/>
      <c r="H48" s="240"/>
      <c r="I48" s="239"/>
      <c r="J48" s="238"/>
      <c r="K48" s="239"/>
      <c r="L48" s="240"/>
    </row>
    <row r="49" spans="1:12" s="236" customFormat="1" ht="15" customHeight="1" thickBot="1">
      <c r="A49" s="241"/>
      <c r="B49" s="241"/>
      <c r="C49" s="241"/>
      <c r="D49" s="242"/>
      <c r="E49" s="241"/>
      <c r="F49" s="234">
        <f>SUM(F46:F48)</f>
        <v>20721873</v>
      </c>
      <c r="G49" s="222"/>
      <c r="H49" s="235">
        <f>SUM(H46:H48)</f>
        <v>8176919</v>
      </c>
      <c r="I49" s="222"/>
      <c r="J49" s="234">
        <f>SUM(J46:J48)</f>
        <v>9187634</v>
      </c>
      <c r="K49" s="222"/>
      <c r="L49" s="235">
        <f>SUM(L46:L48)</f>
        <v>15090625</v>
      </c>
    </row>
    <row r="50" spans="1:12" s="236" customFormat="1" ht="10.5" customHeight="1" thickTop="1">
      <c r="A50" s="241"/>
      <c r="B50" s="241"/>
      <c r="C50" s="241"/>
      <c r="D50" s="242"/>
      <c r="E50" s="241"/>
      <c r="F50" s="238"/>
      <c r="G50" s="239"/>
      <c r="H50" s="240"/>
      <c r="I50" s="239"/>
      <c r="J50" s="238"/>
      <c r="K50" s="239"/>
      <c r="L50" s="240"/>
    </row>
    <row r="51" spans="1:12" s="48" customFormat="1" ht="15" customHeight="1">
      <c r="A51" s="220" t="s">
        <v>74</v>
      </c>
      <c r="B51" s="220"/>
      <c r="C51" s="220"/>
      <c r="D51" s="207"/>
      <c r="E51" s="220"/>
      <c r="F51" s="198"/>
      <c r="G51" s="222"/>
      <c r="H51" s="91"/>
      <c r="I51" s="222"/>
      <c r="J51" s="198"/>
      <c r="K51" s="222"/>
      <c r="L51" s="91"/>
    </row>
    <row r="52" spans="1:12" s="48" customFormat="1" ht="15" customHeight="1">
      <c r="B52" s="48" t="s">
        <v>53</v>
      </c>
      <c r="D52" s="49"/>
      <c r="F52" s="225">
        <v>20721146</v>
      </c>
      <c r="G52" s="226"/>
      <c r="H52" s="227">
        <v>8176872</v>
      </c>
      <c r="I52" s="226"/>
      <c r="J52" s="198">
        <v>9187634</v>
      </c>
      <c r="K52" s="226"/>
      <c r="L52" s="91">
        <v>15090625</v>
      </c>
    </row>
    <row r="53" spans="1:12" s="48" customFormat="1" ht="15" customHeight="1">
      <c r="B53" s="48" t="s">
        <v>8</v>
      </c>
      <c r="D53" s="49"/>
      <c r="F53" s="228">
        <v>727</v>
      </c>
      <c r="G53" s="230"/>
      <c r="H53" s="229">
        <v>47</v>
      </c>
      <c r="I53" s="230"/>
      <c r="J53" s="228">
        <v>0</v>
      </c>
      <c r="K53" s="230"/>
      <c r="L53" s="229">
        <v>0</v>
      </c>
    </row>
    <row r="54" spans="1:12" s="236" customFormat="1" ht="10.5" customHeight="1">
      <c r="D54" s="237"/>
      <c r="F54" s="238"/>
      <c r="G54" s="239"/>
      <c r="H54" s="240"/>
      <c r="I54" s="239"/>
      <c r="J54" s="238"/>
      <c r="K54" s="239"/>
      <c r="L54" s="240"/>
    </row>
    <row r="55" spans="1:12" s="236" customFormat="1" ht="15" customHeight="1" thickBot="1">
      <c r="A55" s="241"/>
      <c r="B55" s="241"/>
      <c r="C55" s="241"/>
      <c r="D55" s="242"/>
      <c r="E55" s="241"/>
      <c r="F55" s="234">
        <f>F52+F53</f>
        <v>20721873</v>
      </c>
      <c r="G55" s="222"/>
      <c r="H55" s="235">
        <f>H52+H53</f>
        <v>8176919</v>
      </c>
      <c r="I55" s="222"/>
      <c r="J55" s="234">
        <f>J52+J53</f>
        <v>9187634</v>
      </c>
      <c r="K55" s="222"/>
      <c r="L55" s="235">
        <f>L52+L53</f>
        <v>15090625</v>
      </c>
    </row>
    <row r="56" spans="1:12" ht="10.5" customHeight="1" thickTop="1">
      <c r="A56" s="231"/>
      <c r="B56" s="231"/>
      <c r="C56" s="231"/>
      <c r="D56" s="215"/>
      <c r="E56" s="231"/>
      <c r="F56" s="198"/>
      <c r="G56" s="222"/>
      <c r="H56" s="91"/>
      <c r="I56" s="222"/>
      <c r="J56" s="198"/>
      <c r="K56" s="222"/>
      <c r="L56" s="91"/>
    </row>
    <row r="57" spans="1:12" ht="15" customHeight="1">
      <c r="A57" s="243" t="s">
        <v>164</v>
      </c>
      <c r="B57" s="244"/>
      <c r="C57" s="244"/>
      <c r="D57" s="245"/>
      <c r="E57" s="48"/>
      <c r="F57" s="246"/>
      <c r="G57" s="230"/>
      <c r="H57" s="247"/>
      <c r="I57" s="230"/>
      <c r="J57" s="246"/>
      <c r="K57" s="230"/>
      <c r="L57" s="247"/>
    </row>
    <row r="58" spans="1:12" ht="10.5" customHeight="1">
      <c r="A58" s="169"/>
      <c r="B58" s="244"/>
      <c r="C58" s="244"/>
      <c r="D58" s="245"/>
      <c r="E58" s="48"/>
      <c r="F58" s="246"/>
      <c r="G58" s="230"/>
      <c r="H58" s="247"/>
      <c r="I58" s="230"/>
      <c r="J58" s="246"/>
      <c r="K58" s="230"/>
      <c r="L58" s="247"/>
    </row>
    <row r="59" spans="1:12" ht="15" customHeight="1" thickBot="1">
      <c r="A59" s="244" t="s">
        <v>58</v>
      </c>
      <c r="B59" s="48"/>
      <c r="C59" s="244"/>
      <c r="D59" s="245">
        <v>8</v>
      </c>
      <c r="E59" s="220"/>
      <c r="F59" s="248">
        <v>0.28000000000000003</v>
      </c>
      <c r="G59" s="249"/>
      <c r="H59" s="250">
        <v>0.24</v>
      </c>
      <c r="I59" s="249"/>
      <c r="J59" s="248">
        <v>0.12</v>
      </c>
      <c r="K59" s="249"/>
      <c r="L59" s="250">
        <v>0.45</v>
      </c>
    </row>
    <row r="60" spans="1:12" ht="15" customHeight="1" thickTop="1">
      <c r="A60" s="244"/>
      <c r="B60" s="48"/>
      <c r="C60" s="244"/>
      <c r="D60" s="245"/>
      <c r="E60" s="220"/>
      <c r="F60" s="251"/>
      <c r="G60" s="249"/>
      <c r="H60" s="251"/>
      <c r="I60" s="249"/>
      <c r="J60" s="251"/>
      <c r="K60" s="249"/>
      <c r="L60" s="251"/>
    </row>
    <row r="61" spans="1:12" ht="15" customHeight="1">
      <c r="A61" s="244"/>
      <c r="B61" s="48"/>
      <c r="C61" s="244"/>
      <c r="D61" s="245"/>
      <c r="E61" s="220"/>
      <c r="F61" s="251"/>
      <c r="G61" s="249"/>
      <c r="H61" s="251"/>
      <c r="I61" s="249"/>
      <c r="J61" s="251"/>
      <c r="K61" s="249"/>
      <c r="L61" s="251"/>
    </row>
    <row r="62" spans="1:12" ht="11.25" customHeight="1">
      <c r="A62" s="244"/>
      <c r="B62" s="48"/>
      <c r="C62" s="244"/>
      <c r="D62" s="245"/>
      <c r="E62" s="220"/>
      <c r="F62" s="251"/>
      <c r="G62" s="249"/>
      <c r="H62" s="251"/>
      <c r="I62" s="249"/>
      <c r="J62" s="251"/>
      <c r="K62" s="249"/>
      <c r="L62" s="251"/>
    </row>
    <row r="63" spans="1:12" ht="10.5" customHeight="1">
      <c r="A63" s="244"/>
      <c r="B63" s="48"/>
      <c r="C63" s="244"/>
      <c r="D63" s="245"/>
      <c r="E63" s="220"/>
      <c r="F63" s="251"/>
      <c r="G63" s="249"/>
      <c r="H63" s="249"/>
      <c r="I63" s="249"/>
      <c r="J63" s="251"/>
      <c r="K63" s="249"/>
      <c r="L63" s="251"/>
    </row>
    <row r="64" spans="1:12" s="232" customFormat="1" ht="21.9" customHeight="1">
      <c r="A64" s="77" t="str">
        <f>'BS 2-4'!A48</f>
        <v>The accompanying condensed notes to the interim financial information are an integral part of this interim financial information.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</row>
  </sheetData>
  <mergeCells count="4">
    <mergeCell ref="J7:L7"/>
    <mergeCell ref="J6:L6"/>
    <mergeCell ref="F6:H6"/>
    <mergeCell ref="F7:H7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&amp;R&amp;"Arial,Regular"&amp;10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1FD0-3660-424E-BA5E-312FE2057A4E}">
  <sheetPr>
    <tabColor rgb="FFFFC000"/>
  </sheetPr>
  <dimension ref="A1:P42"/>
  <sheetViews>
    <sheetView topLeftCell="B1" zoomScaleNormal="100" zoomScaleSheetLayoutView="85" workbookViewId="0">
      <selection activeCell="P12" sqref="P12"/>
    </sheetView>
  </sheetViews>
  <sheetFormatPr defaultColWidth="9.33203125" defaultRowHeight="16.5" customHeight="1"/>
  <cols>
    <col min="1" max="1" width="53.88671875" style="93" customWidth="1"/>
    <col min="2" max="2" width="6.88671875" style="93" customWidth="1"/>
    <col min="3" max="3" width="0.88671875" style="94" customWidth="1"/>
    <col min="4" max="4" width="12.6640625" style="94" customWidth="1"/>
    <col min="5" max="5" width="0.88671875" style="94" customWidth="1"/>
    <col min="6" max="6" width="14" style="94" bestFit="1" customWidth="1"/>
    <col min="7" max="7" width="0.88671875" style="94" customWidth="1"/>
    <col min="8" max="8" width="12.6640625" style="94" customWidth="1"/>
    <col min="9" max="9" width="0.88671875" style="94" customWidth="1"/>
    <col min="10" max="10" width="13.6640625" style="94" customWidth="1"/>
    <col min="11" max="11" width="0.88671875" style="94" customWidth="1"/>
    <col min="12" max="12" width="12.6640625" style="93" customWidth="1"/>
    <col min="13" max="13" width="0.88671875" style="93" customWidth="1"/>
    <col min="14" max="14" width="13.6640625" style="93" customWidth="1"/>
    <col min="15" max="15" width="0.88671875" style="93" customWidth="1"/>
    <col min="16" max="16" width="12.6640625" style="93" customWidth="1"/>
    <col min="17" max="248" width="9.33203125" style="93"/>
    <col min="249" max="249" width="46.5546875" style="93" customWidth="1"/>
    <col min="250" max="250" width="7.33203125" style="93" bestFit="1" customWidth="1"/>
    <col min="251" max="251" width="0.6640625" style="93" customWidth="1"/>
    <col min="252" max="252" width="14.6640625" style="93" customWidth="1"/>
    <col min="253" max="253" width="0.6640625" style="93" customWidth="1"/>
    <col min="254" max="254" width="14.6640625" style="93" customWidth="1"/>
    <col min="255" max="255" width="0.6640625" style="93" customWidth="1"/>
    <col min="256" max="256" width="14.6640625" style="93" customWidth="1"/>
    <col min="257" max="257" width="0.6640625" style="93" customWidth="1"/>
    <col min="258" max="258" width="16.6640625" style="93" bestFit="1" customWidth="1"/>
    <col min="259" max="259" width="0.6640625" style="93" customWidth="1"/>
    <col min="260" max="260" width="14.33203125" style="93" bestFit="1" customWidth="1"/>
    <col min="261" max="261" width="0.6640625" style="93" customWidth="1"/>
    <col min="262" max="262" width="14.33203125" style="93" bestFit="1" customWidth="1"/>
    <col min="263" max="263" width="0.6640625" style="93" customWidth="1"/>
    <col min="264" max="264" width="14.33203125" style="93" bestFit="1" customWidth="1"/>
    <col min="265" max="265" width="0.6640625" style="93" customWidth="1"/>
    <col min="266" max="266" width="15.5546875" style="93" customWidth="1"/>
    <col min="267" max="504" width="9.33203125" style="93"/>
    <col min="505" max="505" width="46.5546875" style="93" customWidth="1"/>
    <col min="506" max="506" width="7.33203125" style="93" bestFit="1" customWidth="1"/>
    <col min="507" max="507" width="0.6640625" style="93" customWidth="1"/>
    <col min="508" max="508" width="14.6640625" style="93" customWidth="1"/>
    <col min="509" max="509" width="0.6640625" style="93" customWidth="1"/>
    <col min="510" max="510" width="14.6640625" style="93" customWidth="1"/>
    <col min="511" max="511" width="0.6640625" style="93" customWidth="1"/>
    <col min="512" max="512" width="14.6640625" style="93" customWidth="1"/>
    <col min="513" max="513" width="0.6640625" style="93" customWidth="1"/>
    <col min="514" max="514" width="16.6640625" style="93" bestFit="1" customWidth="1"/>
    <col min="515" max="515" width="0.6640625" style="93" customWidth="1"/>
    <col min="516" max="516" width="14.33203125" style="93" bestFit="1" customWidth="1"/>
    <col min="517" max="517" width="0.6640625" style="93" customWidth="1"/>
    <col min="518" max="518" width="14.33203125" style="93" bestFit="1" customWidth="1"/>
    <col min="519" max="519" width="0.6640625" style="93" customWidth="1"/>
    <col min="520" max="520" width="14.33203125" style="93" bestFit="1" customWidth="1"/>
    <col min="521" max="521" width="0.6640625" style="93" customWidth="1"/>
    <col min="522" max="522" width="15.5546875" style="93" customWidth="1"/>
    <col min="523" max="760" width="9.33203125" style="93"/>
    <col min="761" max="761" width="46.5546875" style="93" customWidth="1"/>
    <col min="762" max="762" width="7.33203125" style="93" bestFit="1" customWidth="1"/>
    <col min="763" max="763" width="0.6640625" style="93" customWidth="1"/>
    <col min="764" max="764" width="14.6640625" style="93" customWidth="1"/>
    <col min="765" max="765" width="0.6640625" style="93" customWidth="1"/>
    <col min="766" max="766" width="14.6640625" style="93" customWidth="1"/>
    <col min="767" max="767" width="0.6640625" style="93" customWidth="1"/>
    <col min="768" max="768" width="14.6640625" style="93" customWidth="1"/>
    <col min="769" max="769" width="0.6640625" style="93" customWidth="1"/>
    <col min="770" max="770" width="16.6640625" style="93" bestFit="1" customWidth="1"/>
    <col min="771" max="771" width="0.6640625" style="93" customWidth="1"/>
    <col min="772" max="772" width="14.33203125" style="93" bestFit="1" customWidth="1"/>
    <col min="773" max="773" width="0.6640625" style="93" customWidth="1"/>
    <col min="774" max="774" width="14.33203125" style="93" bestFit="1" customWidth="1"/>
    <col min="775" max="775" width="0.6640625" style="93" customWidth="1"/>
    <col min="776" max="776" width="14.33203125" style="93" bestFit="1" customWidth="1"/>
    <col min="777" max="777" width="0.6640625" style="93" customWidth="1"/>
    <col min="778" max="778" width="15.5546875" style="93" customWidth="1"/>
    <col min="779" max="1016" width="9.33203125" style="93"/>
    <col min="1017" max="1017" width="46.5546875" style="93" customWidth="1"/>
    <col min="1018" max="1018" width="7.33203125" style="93" bestFit="1" customWidth="1"/>
    <col min="1019" max="1019" width="0.6640625" style="93" customWidth="1"/>
    <col min="1020" max="1020" width="14.6640625" style="93" customWidth="1"/>
    <col min="1021" max="1021" width="0.6640625" style="93" customWidth="1"/>
    <col min="1022" max="1022" width="14.6640625" style="93" customWidth="1"/>
    <col min="1023" max="1023" width="0.6640625" style="93" customWidth="1"/>
    <col min="1024" max="1024" width="14.6640625" style="93" customWidth="1"/>
    <col min="1025" max="1025" width="0.6640625" style="93" customWidth="1"/>
    <col min="1026" max="1026" width="16.6640625" style="93" bestFit="1" customWidth="1"/>
    <col min="1027" max="1027" width="0.6640625" style="93" customWidth="1"/>
    <col min="1028" max="1028" width="14.33203125" style="93" bestFit="1" customWidth="1"/>
    <col min="1029" max="1029" width="0.6640625" style="93" customWidth="1"/>
    <col min="1030" max="1030" width="14.33203125" style="93" bestFit="1" customWidth="1"/>
    <col min="1031" max="1031" width="0.6640625" style="93" customWidth="1"/>
    <col min="1032" max="1032" width="14.33203125" style="93" bestFit="1" customWidth="1"/>
    <col min="1033" max="1033" width="0.6640625" style="93" customWidth="1"/>
    <col min="1034" max="1034" width="15.5546875" style="93" customWidth="1"/>
    <col min="1035" max="1272" width="9.33203125" style="93"/>
    <col min="1273" max="1273" width="46.5546875" style="93" customWidth="1"/>
    <col min="1274" max="1274" width="7.33203125" style="93" bestFit="1" customWidth="1"/>
    <col min="1275" max="1275" width="0.6640625" style="93" customWidth="1"/>
    <col min="1276" max="1276" width="14.6640625" style="93" customWidth="1"/>
    <col min="1277" max="1277" width="0.6640625" style="93" customWidth="1"/>
    <col min="1278" max="1278" width="14.6640625" style="93" customWidth="1"/>
    <col min="1279" max="1279" width="0.6640625" style="93" customWidth="1"/>
    <col min="1280" max="1280" width="14.6640625" style="93" customWidth="1"/>
    <col min="1281" max="1281" width="0.6640625" style="93" customWidth="1"/>
    <col min="1282" max="1282" width="16.6640625" style="93" bestFit="1" customWidth="1"/>
    <col min="1283" max="1283" width="0.6640625" style="93" customWidth="1"/>
    <col min="1284" max="1284" width="14.33203125" style="93" bestFit="1" customWidth="1"/>
    <col min="1285" max="1285" width="0.6640625" style="93" customWidth="1"/>
    <col min="1286" max="1286" width="14.33203125" style="93" bestFit="1" customWidth="1"/>
    <col min="1287" max="1287" width="0.6640625" style="93" customWidth="1"/>
    <col min="1288" max="1288" width="14.33203125" style="93" bestFit="1" customWidth="1"/>
    <col min="1289" max="1289" width="0.6640625" style="93" customWidth="1"/>
    <col min="1290" max="1290" width="15.5546875" style="93" customWidth="1"/>
    <col min="1291" max="1528" width="9.33203125" style="93"/>
    <col min="1529" max="1529" width="46.5546875" style="93" customWidth="1"/>
    <col min="1530" max="1530" width="7.33203125" style="93" bestFit="1" customWidth="1"/>
    <col min="1531" max="1531" width="0.6640625" style="93" customWidth="1"/>
    <col min="1532" max="1532" width="14.6640625" style="93" customWidth="1"/>
    <col min="1533" max="1533" width="0.6640625" style="93" customWidth="1"/>
    <col min="1534" max="1534" width="14.6640625" style="93" customWidth="1"/>
    <col min="1535" max="1535" width="0.6640625" style="93" customWidth="1"/>
    <col min="1536" max="1536" width="14.6640625" style="93" customWidth="1"/>
    <col min="1537" max="1537" width="0.6640625" style="93" customWidth="1"/>
    <col min="1538" max="1538" width="16.6640625" style="93" bestFit="1" customWidth="1"/>
    <col min="1539" max="1539" width="0.6640625" style="93" customWidth="1"/>
    <col min="1540" max="1540" width="14.33203125" style="93" bestFit="1" customWidth="1"/>
    <col min="1541" max="1541" width="0.6640625" style="93" customWidth="1"/>
    <col min="1542" max="1542" width="14.33203125" style="93" bestFit="1" customWidth="1"/>
    <col min="1543" max="1543" width="0.6640625" style="93" customWidth="1"/>
    <col min="1544" max="1544" width="14.33203125" style="93" bestFit="1" customWidth="1"/>
    <col min="1545" max="1545" width="0.6640625" style="93" customWidth="1"/>
    <col min="1546" max="1546" width="15.5546875" style="93" customWidth="1"/>
    <col min="1547" max="1784" width="9.33203125" style="93"/>
    <col min="1785" max="1785" width="46.5546875" style="93" customWidth="1"/>
    <col min="1786" max="1786" width="7.33203125" style="93" bestFit="1" customWidth="1"/>
    <col min="1787" max="1787" width="0.6640625" style="93" customWidth="1"/>
    <col min="1788" max="1788" width="14.6640625" style="93" customWidth="1"/>
    <col min="1789" max="1789" width="0.6640625" style="93" customWidth="1"/>
    <col min="1790" max="1790" width="14.6640625" style="93" customWidth="1"/>
    <col min="1791" max="1791" width="0.6640625" style="93" customWidth="1"/>
    <col min="1792" max="1792" width="14.6640625" style="93" customWidth="1"/>
    <col min="1793" max="1793" width="0.6640625" style="93" customWidth="1"/>
    <col min="1794" max="1794" width="16.6640625" style="93" bestFit="1" customWidth="1"/>
    <col min="1795" max="1795" width="0.6640625" style="93" customWidth="1"/>
    <col min="1796" max="1796" width="14.33203125" style="93" bestFit="1" customWidth="1"/>
    <col min="1797" max="1797" width="0.6640625" style="93" customWidth="1"/>
    <col min="1798" max="1798" width="14.33203125" style="93" bestFit="1" customWidth="1"/>
    <col min="1799" max="1799" width="0.6640625" style="93" customWidth="1"/>
    <col min="1800" max="1800" width="14.33203125" style="93" bestFit="1" customWidth="1"/>
    <col min="1801" max="1801" width="0.6640625" style="93" customWidth="1"/>
    <col min="1802" max="1802" width="15.5546875" style="93" customWidth="1"/>
    <col min="1803" max="2040" width="9.33203125" style="93"/>
    <col min="2041" max="2041" width="46.5546875" style="93" customWidth="1"/>
    <col min="2042" max="2042" width="7.33203125" style="93" bestFit="1" customWidth="1"/>
    <col min="2043" max="2043" width="0.6640625" style="93" customWidth="1"/>
    <col min="2044" max="2044" width="14.6640625" style="93" customWidth="1"/>
    <col min="2045" max="2045" width="0.6640625" style="93" customWidth="1"/>
    <col min="2046" max="2046" width="14.6640625" style="93" customWidth="1"/>
    <col min="2047" max="2047" width="0.6640625" style="93" customWidth="1"/>
    <col min="2048" max="2048" width="14.6640625" style="93" customWidth="1"/>
    <col min="2049" max="2049" width="0.6640625" style="93" customWidth="1"/>
    <col min="2050" max="2050" width="16.6640625" style="93" bestFit="1" customWidth="1"/>
    <col min="2051" max="2051" width="0.6640625" style="93" customWidth="1"/>
    <col min="2052" max="2052" width="14.33203125" style="93" bestFit="1" customWidth="1"/>
    <col min="2053" max="2053" width="0.6640625" style="93" customWidth="1"/>
    <col min="2054" max="2054" width="14.33203125" style="93" bestFit="1" customWidth="1"/>
    <col min="2055" max="2055" width="0.6640625" style="93" customWidth="1"/>
    <col min="2056" max="2056" width="14.33203125" style="93" bestFit="1" customWidth="1"/>
    <col min="2057" max="2057" width="0.6640625" style="93" customWidth="1"/>
    <col min="2058" max="2058" width="15.5546875" style="93" customWidth="1"/>
    <col min="2059" max="2296" width="9.33203125" style="93"/>
    <col min="2297" max="2297" width="46.5546875" style="93" customWidth="1"/>
    <col min="2298" max="2298" width="7.33203125" style="93" bestFit="1" customWidth="1"/>
    <col min="2299" max="2299" width="0.6640625" style="93" customWidth="1"/>
    <col min="2300" max="2300" width="14.6640625" style="93" customWidth="1"/>
    <col min="2301" max="2301" width="0.6640625" style="93" customWidth="1"/>
    <col min="2302" max="2302" width="14.6640625" style="93" customWidth="1"/>
    <col min="2303" max="2303" width="0.6640625" style="93" customWidth="1"/>
    <col min="2304" max="2304" width="14.6640625" style="93" customWidth="1"/>
    <col min="2305" max="2305" width="0.6640625" style="93" customWidth="1"/>
    <col min="2306" max="2306" width="16.6640625" style="93" bestFit="1" customWidth="1"/>
    <col min="2307" max="2307" width="0.6640625" style="93" customWidth="1"/>
    <col min="2308" max="2308" width="14.33203125" style="93" bestFit="1" customWidth="1"/>
    <col min="2309" max="2309" width="0.6640625" style="93" customWidth="1"/>
    <col min="2310" max="2310" width="14.33203125" style="93" bestFit="1" customWidth="1"/>
    <col min="2311" max="2311" width="0.6640625" style="93" customWidth="1"/>
    <col min="2312" max="2312" width="14.33203125" style="93" bestFit="1" customWidth="1"/>
    <col min="2313" max="2313" width="0.6640625" style="93" customWidth="1"/>
    <col min="2314" max="2314" width="15.5546875" style="93" customWidth="1"/>
    <col min="2315" max="2552" width="9.33203125" style="93"/>
    <col min="2553" max="2553" width="46.5546875" style="93" customWidth="1"/>
    <col min="2554" max="2554" width="7.33203125" style="93" bestFit="1" customWidth="1"/>
    <col min="2555" max="2555" width="0.6640625" style="93" customWidth="1"/>
    <col min="2556" max="2556" width="14.6640625" style="93" customWidth="1"/>
    <col min="2557" max="2557" width="0.6640625" style="93" customWidth="1"/>
    <col min="2558" max="2558" width="14.6640625" style="93" customWidth="1"/>
    <col min="2559" max="2559" width="0.6640625" style="93" customWidth="1"/>
    <col min="2560" max="2560" width="14.6640625" style="93" customWidth="1"/>
    <col min="2561" max="2561" width="0.6640625" style="93" customWidth="1"/>
    <col min="2562" max="2562" width="16.6640625" style="93" bestFit="1" customWidth="1"/>
    <col min="2563" max="2563" width="0.6640625" style="93" customWidth="1"/>
    <col min="2564" max="2564" width="14.33203125" style="93" bestFit="1" customWidth="1"/>
    <col min="2565" max="2565" width="0.6640625" style="93" customWidth="1"/>
    <col min="2566" max="2566" width="14.33203125" style="93" bestFit="1" customWidth="1"/>
    <col min="2567" max="2567" width="0.6640625" style="93" customWidth="1"/>
    <col min="2568" max="2568" width="14.33203125" style="93" bestFit="1" customWidth="1"/>
    <col min="2569" max="2569" width="0.6640625" style="93" customWidth="1"/>
    <col min="2570" max="2570" width="15.5546875" style="93" customWidth="1"/>
    <col min="2571" max="2808" width="9.33203125" style="93"/>
    <col min="2809" max="2809" width="46.5546875" style="93" customWidth="1"/>
    <col min="2810" max="2810" width="7.33203125" style="93" bestFit="1" customWidth="1"/>
    <col min="2811" max="2811" width="0.6640625" style="93" customWidth="1"/>
    <col min="2812" max="2812" width="14.6640625" style="93" customWidth="1"/>
    <col min="2813" max="2813" width="0.6640625" style="93" customWidth="1"/>
    <col min="2814" max="2814" width="14.6640625" style="93" customWidth="1"/>
    <col min="2815" max="2815" width="0.6640625" style="93" customWidth="1"/>
    <col min="2816" max="2816" width="14.6640625" style="93" customWidth="1"/>
    <col min="2817" max="2817" width="0.6640625" style="93" customWidth="1"/>
    <col min="2818" max="2818" width="16.6640625" style="93" bestFit="1" customWidth="1"/>
    <col min="2819" max="2819" width="0.6640625" style="93" customWidth="1"/>
    <col min="2820" max="2820" width="14.33203125" style="93" bestFit="1" customWidth="1"/>
    <col min="2821" max="2821" width="0.6640625" style="93" customWidth="1"/>
    <col min="2822" max="2822" width="14.33203125" style="93" bestFit="1" customWidth="1"/>
    <col min="2823" max="2823" width="0.6640625" style="93" customWidth="1"/>
    <col min="2824" max="2824" width="14.33203125" style="93" bestFit="1" customWidth="1"/>
    <col min="2825" max="2825" width="0.6640625" style="93" customWidth="1"/>
    <col min="2826" max="2826" width="15.5546875" style="93" customWidth="1"/>
    <col min="2827" max="3064" width="9.33203125" style="93"/>
    <col min="3065" max="3065" width="46.5546875" style="93" customWidth="1"/>
    <col min="3066" max="3066" width="7.33203125" style="93" bestFit="1" customWidth="1"/>
    <col min="3067" max="3067" width="0.6640625" style="93" customWidth="1"/>
    <col min="3068" max="3068" width="14.6640625" style="93" customWidth="1"/>
    <col min="3069" max="3069" width="0.6640625" style="93" customWidth="1"/>
    <col min="3070" max="3070" width="14.6640625" style="93" customWidth="1"/>
    <col min="3071" max="3071" width="0.6640625" style="93" customWidth="1"/>
    <col min="3072" max="3072" width="14.6640625" style="93" customWidth="1"/>
    <col min="3073" max="3073" width="0.6640625" style="93" customWidth="1"/>
    <col min="3074" max="3074" width="16.6640625" style="93" bestFit="1" customWidth="1"/>
    <col min="3075" max="3075" width="0.6640625" style="93" customWidth="1"/>
    <col min="3076" max="3076" width="14.33203125" style="93" bestFit="1" customWidth="1"/>
    <col min="3077" max="3077" width="0.6640625" style="93" customWidth="1"/>
    <col min="3078" max="3078" width="14.33203125" style="93" bestFit="1" customWidth="1"/>
    <col min="3079" max="3079" width="0.6640625" style="93" customWidth="1"/>
    <col min="3080" max="3080" width="14.33203125" style="93" bestFit="1" customWidth="1"/>
    <col min="3081" max="3081" width="0.6640625" style="93" customWidth="1"/>
    <col min="3082" max="3082" width="15.5546875" style="93" customWidth="1"/>
    <col min="3083" max="3320" width="9.33203125" style="93"/>
    <col min="3321" max="3321" width="46.5546875" style="93" customWidth="1"/>
    <col min="3322" max="3322" width="7.33203125" style="93" bestFit="1" customWidth="1"/>
    <col min="3323" max="3323" width="0.6640625" style="93" customWidth="1"/>
    <col min="3324" max="3324" width="14.6640625" style="93" customWidth="1"/>
    <col min="3325" max="3325" width="0.6640625" style="93" customWidth="1"/>
    <col min="3326" max="3326" width="14.6640625" style="93" customWidth="1"/>
    <col min="3327" max="3327" width="0.6640625" style="93" customWidth="1"/>
    <col min="3328" max="3328" width="14.6640625" style="93" customWidth="1"/>
    <col min="3329" max="3329" width="0.6640625" style="93" customWidth="1"/>
    <col min="3330" max="3330" width="16.6640625" style="93" bestFit="1" customWidth="1"/>
    <col min="3331" max="3331" width="0.6640625" style="93" customWidth="1"/>
    <col min="3332" max="3332" width="14.33203125" style="93" bestFit="1" customWidth="1"/>
    <col min="3333" max="3333" width="0.6640625" style="93" customWidth="1"/>
    <col min="3334" max="3334" width="14.33203125" style="93" bestFit="1" customWidth="1"/>
    <col min="3335" max="3335" width="0.6640625" style="93" customWidth="1"/>
    <col min="3336" max="3336" width="14.33203125" style="93" bestFit="1" customWidth="1"/>
    <col min="3337" max="3337" width="0.6640625" style="93" customWidth="1"/>
    <col min="3338" max="3338" width="15.5546875" style="93" customWidth="1"/>
    <col min="3339" max="3576" width="9.33203125" style="93"/>
    <col min="3577" max="3577" width="46.5546875" style="93" customWidth="1"/>
    <col min="3578" max="3578" width="7.33203125" style="93" bestFit="1" customWidth="1"/>
    <col min="3579" max="3579" width="0.6640625" style="93" customWidth="1"/>
    <col min="3580" max="3580" width="14.6640625" style="93" customWidth="1"/>
    <col min="3581" max="3581" width="0.6640625" style="93" customWidth="1"/>
    <col min="3582" max="3582" width="14.6640625" style="93" customWidth="1"/>
    <col min="3583" max="3583" width="0.6640625" style="93" customWidth="1"/>
    <col min="3584" max="3584" width="14.6640625" style="93" customWidth="1"/>
    <col min="3585" max="3585" width="0.6640625" style="93" customWidth="1"/>
    <col min="3586" max="3586" width="16.6640625" style="93" bestFit="1" customWidth="1"/>
    <col min="3587" max="3587" width="0.6640625" style="93" customWidth="1"/>
    <col min="3588" max="3588" width="14.33203125" style="93" bestFit="1" customWidth="1"/>
    <col min="3589" max="3589" width="0.6640625" style="93" customWidth="1"/>
    <col min="3590" max="3590" width="14.33203125" style="93" bestFit="1" customWidth="1"/>
    <col min="3591" max="3591" width="0.6640625" style="93" customWidth="1"/>
    <col min="3592" max="3592" width="14.33203125" style="93" bestFit="1" customWidth="1"/>
    <col min="3593" max="3593" width="0.6640625" style="93" customWidth="1"/>
    <col min="3594" max="3594" width="15.5546875" style="93" customWidth="1"/>
    <col min="3595" max="3832" width="9.33203125" style="93"/>
    <col min="3833" max="3833" width="46.5546875" style="93" customWidth="1"/>
    <col min="3834" max="3834" width="7.33203125" style="93" bestFit="1" customWidth="1"/>
    <col min="3835" max="3835" width="0.6640625" style="93" customWidth="1"/>
    <col min="3836" max="3836" width="14.6640625" style="93" customWidth="1"/>
    <col min="3837" max="3837" width="0.6640625" style="93" customWidth="1"/>
    <col min="3838" max="3838" width="14.6640625" style="93" customWidth="1"/>
    <col min="3839" max="3839" width="0.6640625" style="93" customWidth="1"/>
    <col min="3840" max="3840" width="14.6640625" style="93" customWidth="1"/>
    <col min="3841" max="3841" width="0.6640625" style="93" customWidth="1"/>
    <col min="3842" max="3842" width="16.6640625" style="93" bestFit="1" customWidth="1"/>
    <col min="3843" max="3843" width="0.6640625" style="93" customWidth="1"/>
    <col min="3844" max="3844" width="14.33203125" style="93" bestFit="1" customWidth="1"/>
    <col min="3845" max="3845" width="0.6640625" style="93" customWidth="1"/>
    <col min="3846" max="3846" width="14.33203125" style="93" bestFit="1" customWidth="1"/>
    <col min="3847" max="3847" width="0.6640625" style="93" customWidth="1"/>
    <col min="3848" max="3848" width="14.33203125" style="93" bestFit="1" customWidth="1"/>
    <col min="3849" max="3849" width="0.6640625" style="93" customWidth="1"/>
    <col min="3850" max="3850" width="15.5546875" style="93" customWidth="1"/>
    <col min="3851" max="4088" width="9.33203125" style="93"/>
    <col min="4089" max="4089" width="46.5546875" style="93" customWidth="1"/>
    <col min="4090" max="4090" width="7.33203125" style="93" bestFit="1" customWidth="1"/>
    <col min="4091" max="4091" width="0.6640625" style="93" customWidth="1"/>
    <col min="4092" max="4092" width="14.6640625" style="93" customWidth="1"/>
    <col min="4093" max="4093" width="0.6640625" style="93" customWidth="1"/>
    <col min="4094" max="4094" width="14.6640625" style="93" customWidth="1"/>
    <col min="4095" max="4095" width="0.6640625" style="93" customWidth="1"/>
    <col min="4096" max="4096" width="14.6640625" style="93" customWidth="1"/>
    <col min="4097" max="4097" width="0.6640625" style="93" customWidth="1"/>
    <col min="4098" max="4098" width="16.6640625" style="93" bestFit="1" customWidth="1"/>
    <col min="4099" max="4099" width="0.6640625" style="93" customWidth="1"/>
    <col min="4100" max="4100" width="14.33203125" style="93" bestFit="1" customWidth="1"/>
    <col min="4101" max="4101" width="0.6640625" style="93" customWidth="1"/>
    <col min="4102" max="4102" width="14.33203125" style="93" bestFit="1" customWidth="1"/>
    <col min="4103" max="4103" width="0.6640625" style="93" customWidth="1"/>
    <col min="4104" max="4104" width="14.33203125" style="93" bestFit="1" customWidth="1"/>
    <col min="4105" max="4105" width="0.6640625" style="93" customWidth="1"/>
    <col min="4106" max="4106" width="15.5546875" style="93" customWidth="1"/>
    <col min="4107" max="4344" width="9.33203125" style="93"/>
    <col min="4345" max="4345" width="46.5546875" style="93" customWidth="1"/>
    <col min="4346" max="4346" width="7.33203125" style="93" bestFit="1" customWidth="1"/>
    <col min="4347" max="4347" width="0.6640625" style="93" customWidth="1"/>
    <col min="4348" max="4348" width="14.6640625" style="93" customWidth="1"/>
    <col min="4349" max="4349" width="0.6640625" style="93" customWidth="1"/>
    <col min="4350" max="4350" width="14.6640625" style="93" customWidth="1"/>
    <col min="4351" max="4351" width="0.6640625" style="93" customWidth="1"/>
    <col min="4352" max="4352" width="14.6640625" style="93" customWidth="1"/>
    <col min="4353" max="4353" width="0.6640625" style="93" customWidth="1"/>
    <col min="4354" max="4354" width="16.6640625" style="93" bestFit="1" customWidth="1"/>
    <col min="4355" max="4355" width="0.6640625" style="93" customWidth="1"/>
    <col min="4356" max="4356" width="14.33203125" style="93" bestFit="1" customWidth="1"/>
    <col min="4357" max="4357" width="0.6640625" style="93" customWidth="1"/>
    <col min="4358" max="4358" width="14.33203125" style="93" bestFit="1" customWidth="1"/>
    <col min="4359" max="4359" width="0.6640625" style="93" customWidth="1"/>
    <col min="4360" max="4360" width="14.33203125" style="93" bestFit="1" customWidth="1"/>
    <col min="4361" max="4361" width="0.6640625" style="93" customWidth="1"/>
    <col min="4362" max="4362" width="15.5546875" style="93" customWidth="1"/>
    <col min="4363" max="4600" width="9.33203125" style="93"/>
    <col min="4601" max="4601" width="46.5546875" style="93" customWidth="1"/>
    <col min="4602" max="4602" width="7.33203125" style="93" bestFit="1" customWidth="1"/>
    <col min="4603" max="4603" width="0.6640625" style="93" customWidth="1"/>
    <col min="4604" max="4604" width="14.6640625" style="93" customWidth="1"/>
    <col min="4605" max="4605" width="0.6640625" style="93" customWidth="1"/>
    <col min="4606" max="4606" width="14.6640625" style="93" customWidth="1"/>
    <col min="4607" max="4607" width="0.6640625" style="93" customWidth="1"/>
    <col min="4608" max="4608" width="14.6640625" style="93" customWidth="1"/>
    <col min="4609" max="4609" width="0.6640625" style="93" customWidth="1"/>
    <col min="4610" max="4610" width="16.6640625" style="93" bestFit="1" customWidth="1"/>
    <col min="4611" max="4611" width="0.6640625" style="93" customWidth="1"/>
    <col min="4612" max="4612" width="14.33203125" style="93" bestFit="1" customWidth="1"/>
    <col min="4613" max="4613" width="0.6640625" style="93" customWidth="1"/>
    <col min="4614" max="4614" width="14.33203125" style="93" bestFit="1" customWidth="1"/>
    <col min="4615" max="4615" width="0.6640625" style="93" customWidth="1"/>
    <col min="4616" max="4616" width="14.33203125" style="93" bestFit="1" customWidth="1"/>
    <col min="4617" max="4617" width="0.6640625" style="93" customWidth="1"/>
    <col min="4618" max="4618" width="15.5546875" style="93" customWidth="1"/>
    <col min="4619" max="4856" width="9.33203125" style="93"/>
    <col min="4857" max="4857" width="46.5546875" style="93" customWidth="1"/>
    <col min="4858" max="4858" width="7.33203125" style="93" bestFit="1" customWidth="1"/>
    <col min="4859" max="4859" width="0.6640625" style="93" customWidth="1"/>
    <col min="4860" max="4860" width="14.6640625" style="93" customWidth="1"/>
    <col min="4861" max="4861" width="0.6640625" style="93" customWidth="1"/>
    <col min="4862" max="4862" width="14.6640625" style="93" customWidth="1"/>
    <col min="4863" max="4863" width="0.6640625" style="93" customWidth="1"/>
    <col min="4864" max="4864" width="14.6640625" style="93" customWidth="1"/>
    <col min="4865" max="4865" width="0.6640625" style="93" customWidth="1"/>
    <col min="4866" max="4866" width="16.6640625" style="93" bestFit="1" customWidth="1"/>
    <col min="4867" max="4867" width="0.6640625" style="93" customWidth="1"/>
    <col min="4868" max="4868" width="14.33203125" style="93" bestFit="1" customWidth="1"/>
    <col min="4869" max="4869" width="0.6640625" style="93" customWidth="1"/>
    <col min="4870" max="4870" width="14.33203125" style="93" bestFit="1" customWidth="1"/>
    <col min="4871" max="4871" width="0.6640625" style="93" customWidth="1"/>
    <col min="4872" max="4872" width="14.33203125" style="93" bestFit="1" customWidth="1"/>
    <col min="4873" max="4873" width="0.6640625" style="93" customWidth="1"/>
    <col min="4874" max="4874" width="15.5546875" style="93" customWidth="1"/>
    <col min="4875" max="5112" width="9.33203125" style="93"/>
    <col min="5113" max="5113" width="46.5546875" style="93" customWidth="1"/>
    <col min="5114" max="5114" width="7.33203125" style="93" bestFit="1" customWidth="1"/>
    <col min="5115" max="5115" width="0.6640625" style="93" customWidth="1"/>
    <col min="5116" max="5116" width="14.6640625" style="93" customWidth="1"/>
    <col min="5117" max="5117" width="0.6640625" style="93" customWidth="1"/>
    <col min="5118" max="5118" width="14.6640625" style="93" customWidth="1"/>
    <col min="5119" max="5119" width="0.6640625" style="93" customWidth="1"/>
    <col min="5120" max="5120" width="14.6640625" style="93" customWidth="1"/>
    <col min="5121" max="5121" width="0.6640625" style="93" customWidth="1"/>
    <col min="5122" max="5122" width="16.6640625" style="93" bestFit="1" customWidth="1"/>
    <col min="5123" max="5123" width="0.6640625" style="93" customWidth="1"/>
    <col min="5124" max="5124" width="14.33203125" style="93" bestFit="1" customWidth="1"/>
    <col min="5125" max="5125" width="0.6640625" style="93" customWidth="1"/>
    <col min="5126" max="5126" width="14.33203125" style="93" bestFit="1" customWidth="1"/>
    <col min="5127" max="5127" width="0.6640625" style="93" customWidth="1"/>
    <col min="5128" max="5128" width="14.33203125" style="93" bestFit="1" customWidth="1"/>
    <col min="5129" max="5129" width="0.6640625" style="93" customWidth="1"/>
    <col min="5130" max="5130" width="15.5546875" style="93" customWidth="1"/>
    <col min="5131" max="5368" width="9.33203125" style="93"/>
    <col min="5369" max="5369" width="46.5546875" style="93" customWidth="1"/>
    <col min="5370" max="5370" width="7.33203125" style="93" bestFit="1" customWidth="1"/>
    <col min="5371" max="5371" width="0.6640625" style="93" customWidth="1"/>
    <col min="5372" max="5372" width="14.6640625" style="93" customWidth="1"/>
    <col min="5373" max="5373" width="0.6640625" style="93" customWidth="1"/>
    <col min="5374" max="5374" width="14.6640625" style="93" customWidth="1"/>
    <col min="5375" max="5375" width="0.6640625" style="93" customWidth="1"/>
    <col min="5376" max="5376" width="14.6640625" style="93" customWidth="1"/>
    <col min="5377" max="5377" width="0.6640625" style="93" customWidth="1"/>
    <col min="5378" max="5378" width="16.6640625" style="93" bestFit="1" customWidth="1"/>
    <col min="5379" max="5379" width="0.6640625" style="93" customWidth="1"/>
    <col min="5380" max="5380" width="14.33203125" style="93" bestFit="1" customWidth="1"/>
    <col min="5381" max="5381" width="0.6640625" style="93" customWidth="1"/>
    <col min="5382" max="5382" width="14.33203125" style="93" bestFit="1" customWidth="1"/>
    <col min="5383" max="5383" width="0.6640625" style="93" customWidth="1"/>
    <col min="5384" max="5384" width="14.33203125" style="93" bestFit="1" customWidth="1"/>
    <col min="5385" max="5385" width="0.6640625" style="93" customWidth="1"/>
    <col min="5386" max="5386" width="15.5546875" style="93" customWidth="1"/>
    <col min="5387" max="5624" width="9.33203125" style="93"/>
    <col min="5625" max="5625" width="46.5546875" style="93" customWidth="1"/>
    <col min="5626" max="5626" width="7.33203125" style="93" bestFit="1" customWidth="1"/>
    <col min="5627" max="5627" width="0.6640625" style="93" customWidth="1"/>
    <col min="5628" max="5628" width="14.6640625" style="93" customWidth="1"/>
    <col min="5629" max="5629" width="0.6640625" style="93" customWidth="1"/>
    <col min="5630" max="5630" width="14.6640625" style="93" customWidth="1"/>
    <col min="5631" max="5631" width="0.6640625" style="93" customWidth="1"/>
    <col min="5632" max="5632" width="14.6640625" style="93" customWidth="1"/>
    <col min="5633" max="5633" width="0.6640625" style="93" customWidth="1"/>
    <col min="5634" max="5634" width="16.6640625" style="93" bestFit="1" customWidth="1"/>
    <col min="5635" max="5635" width="0.6640625" style="93" customWidth="1"/>
    <col min="5636" max="5636" width="14.33203125" style="93" bestFit="1" customWidth="1"/>
    <col min="5637" max="5637" width="0.6640625" style="93" customWidth="1"/>
    <col min="5638" max="5638" width="14.33203125" style="93" bestFit="1" customWidth="1"/>
    <col min="5639" max="5639" width="0.6640625" style="93" customWidth="1"/>
    <col min="5640" max="5640" width="14.33203125" style="93" bestFit="1" customWidth="1"/>
    <col min="5641" max="5641" width="0.6640625" style="93" customWidth="1"/>
    <col min="5642" max="5642" width="15.5546875" style="93" customWidth="1"/>
    <col min="5643" max="5880" width="9.33203125" style="93"/>
    <col min="5881" max="5881" width="46.5546875" style="93" customWidth="1"/>
    <col min="5882" max="5882" width="7.33203125" style="93" bestFit="1" customWidth="1"/>
    <col min="5883" max="5883" width="0.6640625" style="93" customWidth="1"/>
    <col min="5884" max="5884" width="14.6640625" style="93" customWidth="1"/>
    <col min="5885" max="5885" width="0.6640625" style="93" customWidth="1"/>
    <col min="5886" max="5886" width="14.6640625" style="93" customWidth="1"/>
    <col min="5887" max="5887" width="0.6640625" style="93" customWidth="1"/>
    <col min="5888" max="5888" width="14.6640625" style="93" customWidth="1"/>
    <col min="5889" max="5889" width="0.6640625" style="93" customWidth="1"/>
    <col min="5890" max="5890" width="16.6640625" style="93" bestFit="1" customWidth="1"/>
    <col min="5891" max="5891" width="0.6640625" style="93" customWidth="1"/>
    <col min="5892" max="5892" width="14.33203125" style="93" bestFit="1" customWidth="1"/>
    <col min="5893" max="5893" width="0.6640625" style="93" customWidth="1"/>
    <col min="5894" max="5894" width="14.33203125" style="93" bestFit="1" customWidth="1"/>
    <col min="5895" max="5895" width="0.6640625" style="93" customWidth="1"/>
    <col min="5896" max="5896" width="14.33203125" style="93" bestFit="1" customWidth="1"/>
    <col min="5897" max="5897" width="0.6640625" style="93" customWidth="1"/>
    <col min="5898" max="5898" width="15.5546875" style="93" customWidth="1"/>
    <col min="5899" max="6136" width="9.33203125" style="93"/>
    <col min="6137" max="6137" width="46.5546875" style="93" customWidth="1"/>
    <col min="6138" max="6138" width="7.33203125" style="93" bestFit="1" customWidth="1"/>
    <col min="6139" max="6139" width="0.6640625" style="93" customWidth="1"/>
    <col min="6140" max="6140" width="14.6640625" style="93" customWidth="1"/>
    <col min="6141" max="6141" width="0.6640625" style="93" customWidth="1"/>
    <col min="6142" max="6142" width="14.6640625" style="93" customWidth="1"/>
    <col min="6143" max="6143" width="0.6640625" style="93" customWidth="1"/>
    <col min="6144" max="6144" width="14.6640625" style="93" customWidth="1"/>
    <col min="6145" max="6145" width="0.6640625" style="93" customWidth="1"/>
    <col min="6146" max="6146" width="16.6640625" style="93" bestFit="1" customWidth="1"/>
    <col min="6147" max="6147" width="0.6640625" style="93" customWidth="1"/>
    <col min="6148" max="6148" width="14.33203125" style="93" bestFit="1" customWidth="1"/>
    <col min="6149" max="6149" width="0.6640625" style="93" customWidth="1"/>
    <col min="6150" max="6150" width="14.33203125" style="93" bestFit="1" customWidth="1"/>
    <col min="6151" max="6151" width="0.6640625" style="93" customWidth="1"/>
    <col min="6152" max="6152" width="14.33203125" style="93" bestFit="1" customWidth="1"/>
    <col min="6153" max="6153" width="0.6640625" style="93" customWidth="1"/>
    <col min="6154" max="6154" width="15.5546875" style="93" customWidth="1"/>
    <col min="6155" max="6392" width="9.33203125" style="93"/>
    <col min="6393" max="6393" width="46.5546875" style="93" customWidth="1"/>
    <col min="6394" max="6394" width="7.33203125" style="93" bestFit="1" customWidth="1"/>
    <col min="6395" max="6395" width="0.6640625" style="93" customWidth="1"/>
    <col min="6396" max="6396" width="14.6640625" style="93" customWidth="1"/>
    <col min="6397" max="6397" width="0.6640625" style="93" customWidth="1"/>
    <col min="6398" max="6398" width="14.6640625" style="93" customWidth="1"/>
    <col min="6399" max="6399" width="0.6640625" style="93" customWidth="1"/>
    <col min="6400" max="6400" width="14.6640625" style="93" customWidth="1"/>
    <col min="6401" max="6401" width="0.6640625" style="93" customWidth="1"/>
    <col min="6402" max="6402" width="16.6640625" style="93" bestFit="1" customWidth="1"/>
    <col min="6403" max="6403" width="0.6640625" style="93" customWidth="1"/>
    <col min="6404" max="6404" width="14.33203125" style="93" bestFit="1" customWidth="1"/>
    <col min="6405" max="6405" width="0.6640625" style="93" customWidth="1"/>
    <col min="6406" max="6406" width="14.33203125" style="93" bestFit="1" customWidth="1"/>
    <col min="6407" max="6407" width="0.6640625" style="93" customWidth="1"/>
    <col min="6408" max="6408" width="14.33203125" style="93" bestFit="1" customWidth="1"/>
    <col min="6409" max="6409" width="0.6640625" style="93" customWidth="1"/>
    <col min="6410" max="6410" width="15.5546875" style="93" customWidth="1"/>
    <col min="6411" max="6648" width="9.33203125" style="93"/>
    <col min="6649" max="6649" width="46.5546875" style="93" customWidth="1"/>
    <col min="6650" max="6650" width="7.33203125" style="93" bestFit="1" customWidth="1"/>
    <col min="6651" max="6651" width="0.6640625" style="93" customWidth="1"/>
    <col min="6652" max="6652" width="14.6640625" style="93" customWidth="1"/>
    <col min="6653" max="6653" width="0.6640625" style="93" customWidth="1"/>
    <col min="6654" max="6654" width="14.6640625" style="93" customWidth="1"/>
    <col min="6655" max="6655" width="0.6640625" style="93" customWidth="1"/>
    <col min="6656" max="6656" width="14.6640625" style="93" customWidth="1"/>
    <col min="6657" max="6657" width="0.6640625" style="93" customWidth="1"/>
    <col min="6658" max="6658" width="16.6640625" style="93" bestFit="1" customWidth="1"/>
    <col min="6659" max="6659" width="0.6640625" style="93" customWidth="1"/>
    <col min="6660" max="6660" width="14.33203125" style="93" bestFit="1" customWidth="1"/>
    <col min="6661" max="6661" width="0.6640625" style="93" customWidth="1"/>
    <col min="6662" max="6662" width="14.33203125" style="93" bestFit="1" customWidth="1"/>
    <col min="6663" max="6663" width="0.6640625" style="93" customWidth="1"/>
    <col min="6664" max="6664" width="14.33203125" style="93" bestFit="1" customWidth="1"/>
    <col min="6665" max="6665" width="0.6640625" style="93" customWidth="1"/>
    <col min="6666" max="6666" width="15.5546875" style="93" customWidth="1"/>
    <col min="6667" max="6904" width="9.33203125" style="93"/>
    <col min="6905" max="6905" width="46.5546875" style="93" customWidth="1"/>
    <col min="6906" max="6906" width="7.33203125" style="93" bestFit="1" customWidth="1"/>
    <col min="6907" max="6907" width="0.6640625" style="93" customWidth="1"/>
    <col min="6908" max="6908" width="14.6640625" style="93" customWidth="1"/>
    <col min="6909" max="6909" width="0.6640625" style="93" customWidth="1"/>
    <col min="6910" max="6910" width="14.6640625" style="93" customWidth="1"/>
    <col min="6911" max="6911" width="0.6640625" style="93" customWidth="1"/>
    <col min="6912" max="6912" width="14.6640625" style="93" customWidth="1"/>
    <col min="6913" max="6913" width="0.6640625" style="93" customWidth="1"/>
    <col min="6914" max="6914" width="16.6640625" style="93" bestFit="1" customWidth="1"/>
    <col min="6915" max="6915" width="0.6640625" style="93" customWidth="1"/>
    <col min="6916" max="6916" width="14.33203125" style="93" bestFit="1" customWidth="1"/>
    <col min="6917" max="6917" width="0.6640625" style="93" customWidth="1"/>
    <col min="6918" max="6918" width="14.33203125" style="93" bestFit="1" customWidth="1"/>
    <col min="6919" max="6919" width="0.6640625" style="93" customWidth="1"/>
    <col min="6920" max="6920" width="14.33203125" style="93" bestFit="1" customWidth="1"/>
    <col min="6921" max="6921" width="0.6640625" style="93" customWidth="1"/>
    <col min="6922" max="6922" width="15.5546875" style="93" customWidth="1"/>
    <col min="6923" max="7160" width="9.33203125" style="93"/>
    <col min="7161" max="7161" width="46.5546875" style="93" customWidth="1"/>
    <col min="7162" max="7162" width="7.33203125" style="93" bestFit="1" customWidth="1"/>
    <col min="7163" max="7163" width="0.6640625" style="93" customWidth="1"/>
    <col min="7164" max="7164" width="14.6640625" style="93" customWidth="1"/>
    <col min="7165" max="7165" width="0.6640625" style="93" customWidth="1"/>
    <col min="7166" max="7166" width="14.6640625" style="93" customWidth="1"/>
    <col min="7167" max="7167" width="0.6640625" style="93" customWidth="1"/>
    <col min="7168" max="7168" width="14.6640625" style="93" customWidth="1"/>
    <col min="7169" max="7169" width="0.6640625" style="93" customWidth="1"/>
    <col min="7170" max="7170" width="16.6640625" style="93" bestFit="1" customWidth="1"/>
    <col min="7171" max="7171" width="0.6640625" style="93" customWidth="1"/>
    <col min="7172" max="7172" width="14.33203125" style="93" bestFit="1" customWidth="1"/>
    <col min="7173" max="7173" width="0.6640625" style="93" customWidth="1"/>
    <col min="7174" max="7174" width="14.33203125" style="93" bestFit="1" customWidth="1"/>
    <col min="7175" max="7175" width="0.6640625" style="93" customWidth="1"/>
    <col min="7176" max="7176" width="14.33203125" style="93" bestFit="1" customWidth="1"/>
    <col min="7177" max="7177" width="0.6640625" style="93" customWidth="1"/>
    <col min="7178" max="7178" width="15.5546875" style="93" customWidth="1"/>
    <col min="7179" max="7416" width="9.33203125" style="93"/>
    <col min="7417" max="7417" width="46.5546875" style="93" customWidth="1"/>
    <col min="7418" max="7418" width="7.33203125" style="93" bestFit="1" customWidth="1"/>
    <col min="7419" max="7419" width="0.6640625" style="93" customWidth="1"/>
    <col min="7420" max="7420" width="14.6640625" style="93" customWidth="1"/>
    <col min="7421" max="7421" width="0.6640625" style="93" customWidth="1"/>
    <col min="7422" max="7422" width="14.6640625" style="93" customWidth="1"/>
    <col min="7423" max="7423" width="0.6640625" style="93" customWidth="1"/>
    <col min="7424" max="7424" width="14.6640625" style="93" customWidth="1"/>
    <col min="7425" max="7425" width="0.6640625" style="93" customWidth="1"/>
    <col min="7426" max="7426" width="16.6640625" style="93" bestFit="1" customWidth="1"/>
    <col min="7427" max="7427" width="0.6640625" style="93" customWidth="1"/>
    <col min="7428" max="7428" width="14.33203125" style="93" bestFit="1" customWidth="1"/>
    <col min="7429" max="7429" width="0.6640625" style="93" customWidth="1"/>
    <col min="7430" max="7430" width="14.33203125" style="93" bestFit="1" customWidth="1"/>
    <col min="7431" max="7431" width="0.6640625" style="93" customWidth="1"/>
    <col min="7432" max="7432" width="14.33203125" style="93" bestFit="1" customWidth="1"/>
    <col min="7433" max="7433" width="0.6640625" style="93" customWidth="1"/>
    <col min="7434" max="7434" width="15.5546875" style="93" customWidth="1"/>
    <col min="7435" max="7672" width="9.33203125" style="93"/>
    <col min="7673" max="7673" width="46.5546875" style="93" customWidth="1"/>
    <col min="7674" max="7674" width="7.33203125" style="93" bestFit="1" customWidth="1"/>
    <col min="7675" max="7675" width="0.6640625" style="93" customWidth="1"/>
    <col min="7676" max="7676" width="14.6640625" style="93" customWidth="1"/>
    <col min="7677" max="7677" width="0.6640625" style="93" customWidth="1"/>
    <col min="7678" max="7678" width="14.6640625" style="93" customWidth="1"/>
    <col min="7679" max="7679" width="0.6640625" style="93" customWidth="1"/>
    <col min="7680" max="7680" width="14.6640625" style="93" customWidth="1"/>
    <col min="7681" max="7681" width="0.6640625" style="93" customWidth="1"/>
    <col min="7682" max="7682" width="16.6640625" style="93" bestFit="1" customWidth="1"/>
    <col min="7683" max="7683" width="0.6640625" style="93" customWidth="1"/>
    <col min="7684" max="7684" width="14.33203125" style="93" bestFit="1" customWidth="1"/>
    <col min="7685" max="7685" width="0.6640625" style="93" customWidth="1"/>
    <col min="7686" max="7686" width="14.33203125" style="93" bestFit="1" customWidth="1"/>
    <col min="7687" max="7687" width="0.6640625" style="93" customWidth="1"/>
    <col min="7688" max="7688" width="14.33203125" style="93" bestFit="1" customWidth="1"/>
    <col min="7689" max="7689" width="0.6640625" style="93" customWidth="1"/>
    <col min="7690" max="7690" width="15.5546875" style="93" customWidth="1"/>
    <col min="7691" max="7928" width="9.33203125" style="93"/>
    <col min="7929" max="7929" width="46.5546875" style="93" customWidth="1"/>
    <col min="7930" max="7930" width="7.33203125" style="93" bestFit="1" customWidth="1"/>
    <col min="7931" max="7931" width="0.6640625" style="93" customWidth="1"/>
    <col min="7932" max="7932" width="14.6640625" style="93" customWidth="1"/>
    <col min="7933" max="7933" width="0.6640625" style="93" customWidth="1"/>
    <col min="7934" max="7934" width="14.6640625" style="93" customWidth="1"/>
    <col min="7935" max="7935" width="0.6640625" style="93" customWidth="1"/>
    <col min="7936" max="7936" width="14.6640625" style="93" customWidth="1"/>
    <col min="7937" max="7937" width="0.6640625" style="93" customWidth="1"/>
    <col min="7938" max="7938" width="16.6640625" style="93" bestFit="1" customWidth="1"/>
    <col min="7939" max="7939" width="0.6640625" style="93" customWidth="1"/>
    <col min="7940" max="7940" width="14.33203125" style="93" bestFit="1" customWidth="1"/>
    <col min="7941" max="7941" width="0.6640625" style="93" customWidth="1"/>
    <col min="7942" max="7942" width="14.33203125" style="93" bestFit="1" customWidth="1"/>
    <col min="7943" max="7943" width="0.6640625" style="93" customWidth="1"/>
    <col min="7944" max="7944" width="14.33203125" style="93" bestFit="1" customWidth="1"/>
    <col min="7945" max="7945" width="0.6640625" style="93" customWidth="1"/>
    <col min="7946" max="7946" width="15.5546875" style="93" customWidth="1"/>
    <col min="7947" max="8184" width="9.33203125" style="93"/>
    <col min="8185" max="8185" width="46.5546875" style="93" customWidth="1"/>
    <col min="8186" max="8186" width="7.33203125" style="93" bestFit="1" customWidth="1"/>
    <col min="8187" max="8187" width="0.6640625" style="93" customWidth="1"/>
    <col min="8188" max="8188" width="14.6640625" style="93" customWidth="1"/>
    <col min="8189" max="8189" width="0.6640625" style="93" customWidth="1"/>
    <col min="8190" max="8190" width="14.6640625" style="93" customWidth="1"/>
    <col min="8191" max="8191" width="0.6640625" style="93" customWidth="1"/>
    <col min="8192" max="8192" width="14.6640625" style="93" customWidth="1"/>
    <col min="8193" max="8193" width="0.6640625" style="93" customWidth="1"/>
    <col min="8194" max="8194" width="16.6640625" style="93" bestFit="1" customWidth="1"/>
    <col min="8195" max="8195" width="0.6640625" style="93" customWidth="1"/>
    <col min="8196" max="8196" width="14.33203125" style="93" bestFit="1" customWidth="1"/>
    <col min="8197" max="8197" width="0.6640625" style="93" customWidth="1"/>
    <col min="8198" max="8198" width="14.33203125" style="93" bestFit="1" customWidth="1"/>
    <col min="8199" max="8199" width="0.6640625" style="93" customWidth="1"/>
    <col min="8200" max="8200" width="14.33203125" style="93" bestFit="1" customWidth="1"/>
    <col min="8201" max="8201" width="0.6640625" style="93" customWidth="1"/>
    <col min="8202" max="8202" width="15.5546875" style="93" customWidth="1"/>
    <col min="8203" max="8440" width="9.33203125" style="93"/>
    <col min="8441" max="8441" width="46.5546875" style="93" customWidth="1"/>
    <col min="8442" max="8442" width="7.33203125" style="93" bestFit="1" customWidth="1"/>
    <col min="8443" max="8443" width="0.6640625" style="93" customWidth="1"/>
    <col min="8444" max="8444" width="14.6640625" style="93" customWidth="1"/>
    <col min="8445" max="8445" width="0.6640625" style="93" customWidth="1"/>
    <col min="8446" max="8446" width="14.6640625" style="93" customWidth="1"/>
    <col min="8447" max="8447" width="0.6640625" style="93" customWidth="1"/>
    <col min="8448" max="8448" width="14.6640625" style="93" customWidth="1"/>
    <col min="8449" max="8449" width="0.6640625" style="93" customWidth="1"/>
    <col min="8450" max="8450" width="16.6640625" style="93" bestFit="1" customWidth="1"/>
    <col min="8451" max="8451" width="0.6640625" style="93" customWidth="1"/>
    <col min="8452" max="8452" width="14.33203125" style="93" bestFit="1" customWidth="1"/>
    <col min="8453" max="8453" width="0.6640625" style="93" customWidth="1"/>
    <col min="8454" max="8454" width="14.33203125" style="93" bestFit="1" customWidth="1"/>
    <col min="8455" max="8455" width="0.6640625" style="93" customWidth="1"/>
    <col min="8456" max="8456" width="14.33203125" style="93" bestFit="1" customWidth="1"/>
    <col min="8457" max="8457" width="0.6640625" style="93" customWidth="1"/>
    <col min="8458" max="8458" width="15.5546875" style="93" customWidth="1"/>
    <col min="8459" max="8696" width="9.33203125" style="93"/>
    <col min="8697" max="8697" width="46.5546875" style="93" customWidth="1"/>
    <col min="8698" max="8698" width="7.33203125" style="93" bestFit="1" customWidth="1"/>
    <col min="8699" max="8699" width="0.6640625" style="93" customWidth="1"/>
    <col min="8700" max="8700" width="14.6640625" style="93" customWidth="1"/>
    <col min="8701" max="8701" width="0.6640625" style="93" customWidth="1"/>
    <col min="8702" max="8702" width="14.6640625" style="93" customWidth="1"/>
    <col min="8703" max="8703" width="0.6640625" style="93" customWidth="1"/>
    <col min="8704" max="8704" width="14.6640625" style="93" customWidth="1"/>
    <col min="8705" max="8705" width="0.6640625" style="93" customWidth="1"/>
    <col min="8706" max="8706" width="16.6640625" style="93" bestFit="1" customWidth="1"/>
    <col min="8707" max="8707" width="0.6640625" style="93" customWidth="1"/>
    <col min="8708" max="8708" width="14.33203125" style="93" bestFit="1" customWidth="1"/>
    <col min="8709" max="8709" width="0.6640625" style="93" customWidth="1"/>
    <col min="8710" max="8710" width="14.33203125" style="93" bestFit="1" customWidth="1"/>
    <col min="8711" max="8711" width="0.6640625" style="93" customWidth="1"/>
    <col min="8712" max="8712" width="14.33203125" style="93" bestFit="1" customWidth="1"/>
    <col min="8713" max="8713" width="0.6640625" style="93" customWidth="1"/>
    <col min="8714" max="8714" width="15.5546875" style="93" customWidth="1"/>
    <col min="8715" max="8952" width="9.33203125" style="93"/>
    <col min="8953" max="8953" width="46.5546875" style="93" customWidth="1"/>
    <col min="8954" max="8954" width="7.33203125" style="93" bestFit="1" customWidth="1"/>
    <col min="8955" max="8955" width="0.6640625" style="93" customWidth="1"/>
    <col min="8956" max="8956" width="14.6640625" style="93" customWidth="1"/>
    <col min="8957" max="8957" width="0.6640625" style="93" customWidth="1"/>
    <col min="8958" max="8958" width="14.6640625" style="93" customWidth="1"/>
    <col min="8959" max="8959" width="0.6640625" style="93" customWidth="1"/>
    <col min="8960" max="8960" width="14.6640625" style="93" customWidth="1"/>
    <col min="8961" max="8961" width="0.6640625" style="93" customWidth="1"/>
    <col min="8962" max="8962" width="16.6640625" style="93" bestFit="1" customWidth="1"/>
    <col min="8963" max="8963" width="0.6640625" style="93" customWidth="1"/>
    <col min="8964" max="8964" width="14.33203125" style="93" bestFit="1" customWidth="1"/>
    <col min="8965" max="8965" width="0.6640625" style="93" customWidth="1"/>
    <col min="8966" max="8966" width="14.33203125" style="93" bestFit="1" customWidth="1"/>
    <col min="8967" max="8967" width="0.6640625" style="93" customWidth="1"/>
    <col min="8968" max="8968" width="14.33203125" style="93" bestFit="1" customWidth="1"/>
    <col min="8969" max="8969" width="0.6640625" style="93" customWidth="1"/>
    <col min="8970" max="8970" width="15.5546875" style="93" customWidth="1"/>
    <col min="8971" max="9208" width="9.33203125" style="93"/>
    <col min="9209" max="9209" width="46.5546875" style="93" customWidth="1"/>
    <col min="9210" max="9210" width="7.33203125" style="93" bestFit="1" customWidth="1"/>
    <col min="9211" max="9211" width="0.6640625" style="93" customWidth="1"/>
    <col min="9212" max="9212" width="14.6640625" style="93" customWidth="1"/>
    <col min="9213" max="9213" width="0.6640625" style="93" customWidth="1"/>
    <col min="9214" max="9214" width="14.6640625" style="93" customWidth="1"/>
    <col min="9215" max="9215" width="0.6640625" style="93" customWidth="1"/>
    <col min="9216" max="9216" width="14.6640625" style="93" customWidth="1"/>
    <col min="9217" max="9217" width="0.6640625" style="93" customWidth="1"/>
    <col min="9218" max="9218" width="16.6640625" style="93" bestFit="1" customWidth="1"/>
    <col min="9219" max="9219" width="0.6640625" style="93" customWidth="1"/>
    <col min="9220" max="9220" width="14.33203125" style="93" bestFit="1" customWidth="1"/>
    <col min="9221" max="9221" width="0.6640625" style="93" customWidth="1"/>
    <col min="9222" max="9222" width="14.33203125" style="93" bestFit="1" customWidth="1"/>
    <col min="9223" max="9223" width="0.6640625" style="93" customWidth="1"/>
    <col min="9224" max="9224" width="14.33203125" style="93" bestFit="1" customWidth="1"/>
    <col min="9225" max="9225" width="0.6640625" style="93" customWidth="1"/>
    <col min="9226" max="9226" width="15.5546875" style="93" customWidth="1"/>
    <col min="9227" max="9464" width="9.33203125" style="93"/>
    <col min="9465" max="9465" width="46.5546875" style="93" customWidth="1"/>
    <col min="9466" max="9466" width="7.33203125" style="93" bestFit="1" customWidth="1"/>
    <col min="9467" max="9467" width="0.6640625" style="93" customWidth="1"/>
    <col min="9468" max="9468" width="14.6640625" style="93" customWidth="1"/>
    <col min="9469" max="9469" width="0.6640625" style="93" customWidth="1"/>
    <col min="9470" max="9470" width="14.6640625" style="93" customWidth="1"/>
    <col min="9471" max="9471" width="0.6640625" style="93" customWidth="1"/>
    <col min="9472" max="9472" width="14.6640625" style="93" customWidth="1"/>
    <col min="9473" max="9473" width="0.6640625" style="93" customWidth="1"/>
    <col min="9474" max="9474" width="16.6640625" style="93" bestFit="1" customWidth="1"/>
    <col min="9475" max="9475" width="0.6640625" style="93" customWidth="1"/>
    <col min="9476" max="9476" width="14.33203125" style="93" bestFit="1" customWidth="1"/>
    <col min="9477" max="9477" width="0.6640625" style="93" customWidth="1"/>
    <col min="9478" max="9478" width="14.33203125" style="93" bestFit="1" customWidth="1"/>
    <col min="9479" max="9479" width="0.6640625" style="93" customWidth="1"/>
    <col min="9480" max="9480" width="14.33203125" style="93" bestFit="1" customWidth="1"/>
    <col min="9481" max="9481" width="0.6640625" style="93" customWidth="1"/>
    <col min="9482" max="9482" width="15.5546875" style="93" customWidth="1"/>
    <col min="9483" max="9720" width="9.33203125" style="93"/>
    <col min="9721" max="9721" width="46.5546875" style="93" customWidth="1"/>
    <col min="9722" max="9722" width="7.33203125" style="93" bestFit="1" customWidth="1"/>
    <col min="9723" max="9723" width="0.6640625" style="93" customWidth="1"/>
    <col min="9724" max="9724" width="14.6640625" style="93" customWidth="1"/>
    <col min="9725" max="9725" width="0.6640625" style="93" customWidth="1"/>
    <col min="9726" max="9726" width="14.6640625" style="93" customWidth="1"/>
    <col min="9727" max="9727" width="0.6640625" style="93" customWidth="1"/>
    <col min="9728" max="9728" width="14.6640625" style="93" customWidth="1"/>
    <col min="9729" max="9729" width="0.6640625" style="93" customWidth="1"/>
    <col min="9730" max="9730" width="16.6640625" style="93" bestFit="1" customWidth="1"/>
    <col min="9731" max="9731" width="0.6640625" style="93" customWidth="1"/>
    <col min="9732" max="9732" width="14.33203125" style="93" bestFit="1" customWidth="1"/>
    <col min="9733" max="9733" width="0.6640625" style="93" customWidth="1"/>
    <col min="9734" max="9734" width="14.33203125" style="93" bestFit="1" customWidth="1"/>
    <col min="9735" max="9735" width="0.6640625" style="93" customWidth="1"/>
    <col min="9736" max="9736" width="14.33203125" style="93" bestFit="1" customWidth="1"/>
    <col min="9737" max="9737" width="0.6640625" style="93" customWidth="1"/>
    <col min="9738" max="9738" width="15.5546875" style="93" customWidth="1"/>
    <col min="9739" max="9976" width="9.33203125" style="93"/>
    <col min="9977" max="9977" width="46.5546875" style="93" customWidth="1"/>
    <col min="9978" max="9978" width="7.33203125" style="93" bestFit="1" customWidth="1"/>
    <col min="9979" max="9979" width="0.6640625" style="93" customWidth="1"/>
    <col min="9980" max="9980" width="14.6640625" style="93" customWidth="1"/>
    <col min="9981" max="9981" width="0.6640625" style="93" customWidth="1"/>
    <col min="9982" max="9982" width="14.6640625" style="93" customWidth="1"/>
    <col min="9983" max="9983" width="0.6640625" style="93" customWidth="1"/>
    <col min="9984" max="9984" width="14.6640625" style="93" customWidth="1"/>
    <col min="9985" max="9985" width="0.6640625" style="93" customWidth="1"/>
    <col min="9986" max="9986" width="16.6640625" style="93" bestFit="1" customWidth="1"/>
    <col min="9987" max="9987" width="0.6640625" style="93" customWidth="1"/>
    <col min="9988" max="9988" width="14.33203125" style="93" bestFit="1" customWidth="1"/>
    <col min="9989" max="9989" width="0.6640625" style="93" customWidth="1"/>
    <col min="9990" max="9990" width="14.33203125" style="93" bestFit="1" customWidth="1"/>
    <col min="9991" max="9991" width="0.6640625" style="93" customWidth="1"/>
    <col min="9992" max="9992" width="14.33203125" style="93" bestFit="1" customWidth="1"/>
    <col min="9993" max="9993" width="0.6640625" style="93" customWidth="1"/>
    <col min="9994" max="9994" width="15.5546875" style="93" customWidth="1"/>
    <col min="9995" max="10232" width="9.33203125" style="93"/>
    <col min="10233" max="10233" width="46.5546875" style="93" customWidth="1"/>
    <col min="10234" max="10234" width="7.33203125" style="93" bestFit="1" customWidth="1"/>
    <col min="10235" max="10235" width="0.6640625" style="93" customWidth="1"/>
    <col min="10236" max="10236" width="14.6640625" style="93" customWidth="1"/>
    <col min="10237" max="10237" width="0.6640625" style="93" customWidth="1"/>
    <col min="10238" max="10238" width="14.6640625" style="93" customWidth="1"/>
    <col min="10239" max="10239" width="0.6640625" style="93" customWidth="1"/>
    <col min="10240" max="10240" width="14.6640625" style="93" customWidth="1"/>
    <col min="10241" max="10241" width="0.6640625" style="93" customWidth="1"/>
    <col min="10242" max="10242" width="16.6640625" style="93" bestFit="1" customWidth="1"/>
    <col min="10243" max="10243" width="0.6640625" style="93" customWidth="1"/>
    <col min="10244" max="10244" width="14.33203125" style="93" bestFit="1" customWidth="1"/>
    <col min="10245" max="10245" width="0.6640625" style="93" customWidth="1"/>
    <col min="10246" max="10246" width="14.33203125" style="93" bestFit="1" customWidth="1"/>
    <col min="10247" max="10247" width="0.6640625" style="93" customWidth="1"/>
    <col min="10248" max="10248" width="14.33203125" style="93" bestFit="1" customWidth="1"/>
    <col min="10249" max="10249" width="0.6640625" style="93" customWidth="1"/>
    <col min="10250" max="10250" width="15.5546875" style="93" customWidth="1"/>
    <col min="10251" max="10488" width="9.33203125" style="93"/>
    <col min="10489" max="10489" width="46.5546875" style="93" customWidth="1"/>
    <col min="10490" max="10490" width="7.33203125" style="93" bestFit="1" customWidth="1"/>
    <col min="10491" max="10491" width="0.6640625" style="93" customWidth="1"/>
    <col min="10492" max="10492" width="14.6640625" style="93" customWidth="1"/>
    <col min="10493" max="10493" width="0.6640625" style="93" customWidth="1"/>
    <col min="10494" max="10494" width="14.6640625" style="93" customWidth="1"/>
    <col min="10495" max="10495" width="0.6640625" style="93" customWidth="1"/>
    <col min="10496" max="10496" width="14.6640625" style="93" customWidth="1"/>
    <col min="10497" max="10497" width="0.6640625" style="93" customWidth="1"/>
    <col min="10498" max="10498" width="16.6640625" style="93" bestFit="1" customWidth="1"/>
    <col min="10499" max="10499" width="0.6640625" style="93" customWidth="1"/>
    <col min="10500" max="10500" width="14.33203125" style="93" bestFit="1" customWidth="1"/>
    <col min="10501" max="10501" width="0.6640625" style="93" customWidth="1"/>
    <col min="10502" max="10502" width="14.33203125" style="93" bestFit="1" customWidth="1"/>
    <col min="10503" max="10503" width="0.6640625" style="93" customWidth="1"/>
    <col min="10504" max="10504" width="14.33203125" style="93" bestFit="1" customWidth="1"/>
    <col min="10505" max="10505" width="0.6640625" style="93" customWidth="1"/>
    <col min="10506" max="10506" width="15.5546875" style="93" customWidth="1"/>
    <col min="10507" max="10744" width="9.33203125" style="93"/>
    <col min="10745" max="10745" width="46.5546875" style="93" customWidth="1"/>
    <col min="10746" max="10746" width="7.33203125" style="93" bestFit="1" customWidth="1"/>
    <col min="10747" max="10747" width="0.6640625" style="93" customWidth="1"/>
    <col min="10748" max="10748" width="14.6640625" style="93" customWidth="1"/>
    <col min="10749" max="10749" width="0.6640625" style="93" customWidth="1"/>
    <col min="10750" max="10750" width="14.6640625" style="93" customWidth="1"/>
    <col min="10751" max="10751" width="0.6640625" style="93" customWidth="1"/>
    <col min="10752" max="10752" width="14.6640625" style="93" customWidth="1"/>
    <col min="10753" max="10753" width="0.6640625" style="93" customWidth="1"/>
    <col min="10754" max="10754" width="16.6640625" style="93" bestFit="1" customWidth="1"/>
    <col min="10755" max="10755" width="0.6640625" style="93" customWidth="1"/>
    <col min="10756" max="10756" width="14.33203125" style="93" bestFit="1" customWidth="1"/>
    <col min="10757" max="10757" width="0.6640625" style="93" customWidth="1"/>
    <col min="10758" max="10758" width="14.33203125" style="93" bestFit="1" customWidth="1"/>
    <col min="10759" max="10759" width="0.6640625" style="93" customWidth="1"/>
    <col min="10760" max="10760" width="14.33203125" style="93" bestFit="1" customWidth="1"/>
    <col min="10761" max="10761" width="0.6640625" style="93" customWidth="1"/>
    <col min="10762" max="10762" width="15.5546875" style="93" customWidth="1"/>
    <col min="10763" max="11000" width="9.33203125" style="93"/>
    <col min="11001" max="11001" width="46.5546875" style="93" customWidth="1"/>
    <col min="11002" max="11002" width="7.33203125" style="93" bestFit="1" customWidth="1"/>
    <col min="11003" max="11003" width="0.6640625" style="93" customWidth="1"/>
    <col min="11004" max="11004" width="14.6640625" style="93" customWidth="1"/>
    <col min="11005" max="11005" width="0.6640625" style="93" customWidth="1"/>
    <col min="11006" max="11006" width="14.6640625" style="93" customWidth="1"/>
    <col min="11007" max="11007" width="0.6640625" style="93" customWidth="1"/>
    <col min="11008" max="11008" width="14.6640625" style="93" customWidth="1"/>
    <col min="11009" max="11009" width="0.6640625" style="93" customWidth="1"/>
    <col min="11010" max="11010" width="16.6640625" style="93" bestFit="1" customWidth="1"/>
    <col min="11011" max="11011" width="0.6640625" style="93" customWidth="1"/>
    <col min="11012" max="11012" width="14.33203125" style="93" bestFit="1" customWidth="1"/>
    <col min="11013" max="11013" width="0.6640625" style="93" customWidth="1"/>
    <col min="11014" max="11014" width="14.33203125" style="93" bestFit="1" customWidth="1"/>
    <col min="11015" max="11015" width="0.6640625" style="93" customWidth="1"/>
    <col min="11016" max="11016" width="14.33203125" style="93" bestFit="1" customWidth="1"/>
    <col min="11017" max="11017" width="0.6640625" style="93" customWidth="1"/>
    <col min="11018" max="11018" width="15.5546875" style="93" customWidth="1"/>
    <col min="11019" max="11256" width="9.33203125" style="93"/>
    <col min="11257" max="11257" width="46.5546875" style="93" customWidth="1"/>
    <col min="11258" max="11258" width="7.33203125" style="93" bestFit="1" customWidth="1"/>
    <col min="11259" max="11259" width="0.6640625" style="93" customWidth="1"/>
    <col min="11260" max="11260" width="14.6640625" style="93" customWidth="1"/>
    <col min="11261" max="11261" width="0.6640625" style="93" customWidth="1"/>
    <col min="11262" max="11262" width="14.6640625" style="93" customWidth="1"/>
    <col min="11263" max="11263" width="0.6640625" style="93" customWidth="1"/>
    <col min="11264" max="11264" width="14.6640625" style="93" customWidth="1"/>
    <col min="11265" max="11265" width="0.6640625" style="93" customWidth="1"/>
    <col min="11266" max="11266" width="16.6640625" style="93" bestFit="1" customWidth="1"/>
    <col min="11267" max="11267" width="0.6640625" style="93" customWidth="1"/>
    <col min="11268" max="11268" width="14.33203125" style="93" bestFit="1" customWidth="1"/>
    <col min="11269" max="11269" width="0.6640625" style="93" customWidth="1"/>
    <col min="11270" max="11270" width="14.33203125" style="93" bestFit="1" customWidth="1"/>
    <col min="11271" max="11271" width="0.6640625" style="93" customWidth="1"/>
    <col min="11272" max="11272" width="14.33203125" style="93" bestFit="1" customWidth="1"/>
    <col min="11273" max="11273" width="0.6640625" style="93" customWidth="1"/>
    <col min="11274" max="11274" width="15.5546875" style="93" customWidth="1"/>
    <col min="11275" max="11512" width="9.33203125" style="93"/>
    <col min="11513" max="11513" width="46.5546875" style="93" customWidth="1"/>
    <col min="11514" max="11514" width="7.33203125" style="93" bestFit="1" customWidth="1"/>
    <col min="11515" max="11515" width="0.6640625" style="93" customWidth="1"/>
    <col min="11516" max="11516" width="14.6640625" style="93" customWidth="1"/>
    <col min="11517" max="11517" width="0.6640625" style="93" customWidth="1"/>
    <col min="11518" max="11518" width="14.6640625" style="93" customWidth="1"/>
    <col min="11519" max="11519" width="0.6640625" style="93" customWidth="1"/>
    <col min="11520" max="11520" width="14.6640625" style="93" customWidth="1"/>
    <col min="11521" max="11521" width="0.6640625" style="93" customWidth="1"/>
    <col min="11522" max="11522" width="16.6640625" style="93" bestFit="1" customWidth="1"/>
    <col min="11523" max="11523" width="0.6640625" style="93" customWidth="1"/>
    <col min="11524" max="11524" width="14.33203125" style="93" bestFit="1" customWidth="1"/>
    <col min="11525" max="11525" width="0.6640625" style="93" customWidth="1"/>
    <col min="11526" max="11526" width="14.33203125" style="93" bestFit="1" customWidth="1"/>
    <col min="11527" max="11527" width="0.6640625" style="93" customWidth="1"/>
    <col min="11528" max="11528" width="14.33203125" style="93" bestFit="1" customWidth="1"/>
    <col min="11529" max="11529" width="0.6640625" style="93" customWidth="1"/>
    <col min="11530" max="11530" width="15.5546875" style="93" customWidth="1"/>
    <col min="11531" max="11768" width="9.33203125" style="93"/>
    <col min="11769" max="11769" width="46.5546875" style="93" customWidth="1"/>
    <col min="11770" max="11770" width="7.33203125" style="93" bestFit="1" customWidth="1"/>
    <col min="11771" max="11771" width="0.6640625" style="93" customWidth="1"/>
    <col min="11772" max="11772" width="14.6640625" style="93" customWidth="1"/>
    <col min="11773" max="11773" width="0.6640625" style="93" customWidth="1"/>
    <col min="11774" max="11774" width="14.6640625" style="93" customWidth="1"/>
    <col min="11775" max="11775" width="0.6640625" style="93" customWidth="1"/>
    <col min="11776" max="11776" width="14.6640625" style="93" customWidth="1"/>
    <col min="11777" max="11777" width="0.6640625" style="93" customWidth="1"/>
    <col min="11778" max="11778" width="16.6640625" style="93" bestFit="1" customWidth="1"/>
    <col min="11779" max="11779" width="0.6640625" style="93" customWidth="1"/>
    <col min="11780" max="11780" width="14.33203125" style="93" bestFit="1" customWidth="1"/>
    <col min="11781" max="11781" width="0.6640625" style="93" customWidth="1"/>
    <col min="11782" max="11782" width="14.33203125" style="93" bestFit="1" customWidth="1"/>
    <col min="11783" max="11783" width="0.6640625" style="93" customWidth="1"/>
    <col min="11784" max="11784" width="14.33203125" style="93" bestFit="1" customWidth="1"/>
    <col min="11785" max="11785" width="0.6640625" style="93" customWidth="1"/>
    <col min="11786" max="11786" width="15.5546875" style="93" customWidth="1"/>
    <col min="11787" max="12024" width="9.33203125" style="93"/>
    <col min="12025" max="12025" width="46.5546875" style="93" customWidth="1"/>
    <col min="12026" max="12026" width="7.33203125" style="93" bestFit="1" customWidth="1"/>
    <col min="12027" max="12027" width="0.6640625" style="93" customWidth="1"/>
    <col min="12028" max="12028" width="14.6640625" style="93" customWidth="1"/>
    <col min="12029" max="12029" width="0.6640625" style="93" customWidth="1"/>
    <col min="12030" max="12030" width="14.6640625" style="93" customWidth="1"/>
    <col min="12031" max="12031" width="0.6640625" style="93" customWidth="1"/>
    <col min="12032" max="12032" width="14.6640625" style="93" customWidth="1"/>
    <col min="12033" max="12033" width="0.6640625" style="93" customWidth="1"/>
    <col min="12034" max="12034" width="16.6640625" style="93" bestFit="1" customWidth="1"/>
    <col min="12035" max="12035" width="0.6640625" style="93" customWidth="1"/>
    <col min="12036" max="12036" width="14.33203125" style="93" bestFit="1" customWidth="1"/>
    <col min="12037" max="12037" width="0.6640625" style="93" customWidth="1"/>
    <col min="12038" max="12038" width="14.33203125" style="93" bestFit="1" customWidth="1"/>
    <col min="12039" max="12039" width="0.6640625" style="93" customWidth="1"/>
    <col min="12040" max="12040" width="14.33203125" style="93" bestFit="1" customWidth="1"/>
    <col min="12041" max="12041" width="0.6640625" style="93" customWidth="1"/>
    <col min="12042" max="12042" width="15.5546875" style="93" customWidth="1"/>
    <col min="12043" max="12280" width="9.33203125" style="93"/>
    <col min="12281" max="12281" width="46.5546875" style="93" customWidth="1"/>
    <col min="12282" max="12282" width="7.33203125" style="93" bestFit="1" customWidth="1"/>
    <col min="12283" max="12283" width="0.6640625" style="93" customWidth="1"/>
    <col min="12284" max="12284" width="14.6640625" style="93" customWidth="1"/>
    <col min="12285" max="12285" width="0.6640625" style="93" customWidth="1"/>
    <col min="12286" max="12286" width="14.6640625" style="93" customWidth="1"/>
    <col min="12287" max="12287" width="0.6640625" style="93" customWidth="1"/>
    <col min="12288" max="12288" width="14.6640625" style="93" customWidth="1"/>
    <col min="12289" max="12289" width="0.6640625" style="93" customWidth="1"/>
    <col min="12290" max="12290" width="16.6640625" style="93" bestFit="1" customWidth="1"/>
    <col min="12291" max="12291" width="0.6640625" style="93" customWidth="1"/>
    <col min="12292" max="12292" width="14.33203125" style="93" bestFit="1" customWidth="1"/>
    <col min="12293" max="12293" width="0.6640625" style="93" customWidth="1"/>
    <col min="12294" max="12294" width="14.33203125" style="93" bestFit="1" customWidth="1"/>
    <col min="12295" max="12295" width="0.6640625" style="93" customWidth="1"/>
    <col min="12296" max="12296" width="14.33203125" style="93" bestFit="1" customWidth="1"/>
    <col min="12297" max="12297" width="0.6640625" style="93" customWidth="1"/>
    <col min="12298" max="12298" width="15.5546875" style="93" customWidth="1"/>
    <col min="12299" max="12536" width="9.33203125" style="93"/>
    <col min="12537" max="12537" width="46.5546875" style="93" customWidth="1"/>
    <col min="12538" max="12538" width="7.33203125" style="93" bestFit="1" customWidth="1"/>
    <col min="12539" max="12539" width="0.6640625" style="93" customWidth="1"/>
    <col min="12540" max="12540" width="14.6640625" style="93" customWidth="1"/>
    <col min="12541" max="12541" width="0.6640625" style="93" customWidth="1"/>
    <col min="12542" max="12542" width="14.6640625" style="93" customWidth="1"/>
    <col min="12543" max="12543" width="0.6640625" style="93" customWidth="1"/>
    <col min="12544" max="12544" width="14.6640625" style="93" customWidth="1"/>
    <col min="12545" max="12545" width="0.6640625" style="93" customWidth="1"/>
    <col min="12546" max="12546" width="16.6640625" style="93" bestFit="1" customWidth="1"/>
    <col min="12547" max="12547" width="0.6640625" style="93" customWidth="1"/>
    <col min="12548" max="12548" width="14.33203125" style="93" bestFit="1" customWidth="1"/>
    <col min="12549" max="12549" width="0.6640625" style="93" customWidth="1"/>
    <col min="12550" max="12550" width="14.33203125" style="93" bestFit="1" customWidth="1"/>
    <col min="12551" max="12551" width="0.6640625" style="93" customWidth="1"/>
    <col min="12552" max="12552" width="14.33203125" style="93" bestFit="1" customWidth="1"/>
    <col min="12553" max="12553" width="0.6640625" style="93" customWidth="1"/>
    <col min="12554" max="12554" width="15.5546875" style="93" customWidth="1"/>
    <col min="12555" max="12792" width="9.33203125" style="93"/>
    <col min="12793" max="12793" width="46.5546875" style="93" customWidth="1"/>
    <col min="12794" max="12794" width="7.33203125" style="93" bestFit="1" customWidth="1"/>
    <col min="12795" max="12795" width="0.6640625" style="93" customWidth="1"/>
    <col min="12796" max="12796" width="14.6640625" style="93" customWidth="1"/>
    <col min="12797" max="12797" width="0.6640625" style="93" customWidth="1"/>
    <col min="12798" max="12798" width="14.6640625" style="93" customWidth="1"/>
    <col min="12799" max="12799" width="0.6640625" style="93" customWidth="1"/>
    <col min="12800" max="12800" width="14.6640625" style="93" customWidth="1"/>
    <col min="12801" max="12801" width="0.6640625" style="93" customWidth="1"/>
    <col min="12802" max="12802" width="16.6640625" style="93" bestFit="1" customWidth="1"/>
    <col min="12803" max="12803" width="0.6640625" style="93" customWidth="1"/>
    <col min="12804" max="12804" width="14.33203125" style="93" bestFit="1" customWidth="1"/>
    <col min="12805" max="12805" width="0.6640625" style="93" customWidth="1"/>
    <col min="12806" max="12806" width="14.33203125" style="93" bestFit="1" customWidth="1"/>
    <col min="12807" max="12807" width="0.6640625" style="93" customWidth="1"/>
    <col min="12808" max="12808" width="14.33203125" style="93" bestFit="1" customWidth="1"/>
    <col min="12809" max="12809" width="0.6640625" style="93" customWidth="1"/>
    <col min="12810" max="12810" width="15.5546875" style="93" customWidth="1"/>
    <col min="12811" max="13048" width="9.33203125" style="93"/>
    <col min="13049" max="13049" width="46.5546875" style="93" customWidth="1"/>
    <col min="13050" max="13050" width="7.33203125" style="93" bestFit="1" customWidth="1"/>
    <col min="13051" max="13051" width="0.6640625" style="93" customWidth="1"/>
    <col min="13052" max="13052" width="14.6640625" style="93" customWidth="1"/>
    <col min="13053" max="13053" width="0.6640625" style="93" customWidth="1"/>
    <col min="13054" max="13054" width="14.6640625" style="93" customWidth="1"/>
    <col min="13055" max="13055" width="0.6640625" style="93" customWidth="1"/>
    <col min="13056" max="13056" width="14.6640625" style="93" customWidth="1"/>
    <col min="13057" max="13057" width="0.6640625" style="93" customWidth="1"/>
    <col min="13058" max="13058" width="16.6640625" style="93" bestFit="1" customWidth="1"/>
    <col min="13059" max="13059" width="0.6640625" style="93" customWidth="1"/>
    <col min="13060" max="13060" width="14.33203125" style="93" bestFit="1" customWidth="1"/>
    <col min="13061" max="13061" width="0.6640625" style="93" customWidth="1"/>
    <col min="13062" max="13062" width="14.33203125" style="93" bestFit="1" customWidth="1"/>
    <col min="13063" max="13063" width="0.6640625" style="93" customWidth="1"/>
    <col min="13064" max="13064" width="14.33203125" style="93" bestFit="1" customWidth="1"/>
    <col min="13065" max="13065" width="0.6640625" style="93" customWidth="1"/>
    <col min="13066" max="13066" width="15.5546875" style="93" customWidth="1"/>
    <col min="13067" max="13304" width="9.33203125" style="93"/>
    <col min="13305" max="13305" width="46.5546875" style="93" customWidth="1"/>
    <col min="13306" max="13306" width="7.33203125" style="93" bestFit="1" customWidth="1"/>
    <col min="13307" max="13307" width="0.6640625" style="93" customWidth="1"/>
    <col min="13308" max="13308" width="14.6640625" style="93" customWidth="1"/>
    <col min="13309" max="13309" width="0.6640625" style="93" customWidth="1"/>
    <col min="13310" max="13310" width="14.6640625" style="93" customWidth="1"/>
    <col min="13311" max="13311" width="0.6640625" style="93" customWidth="1"/>
    <col min="13312" max="13312" width="14.6640625" style="93" customWidth="1"/>
    <col min="13313" max="13313" width="0.6640625" style="93" customWidth="1"/>
    <col min="13314" max="13314" width="16.6640625" style="93" bestFit="1" customWidth="1"/>
    <col min="13315" max="13315" width="0.6640625" style="93" customWidth="1"/>
    <col min="13316" max="13316" width="14.33203125" style="93" bestFit="1" customWidth="1"/>
    <col min="13317" max="13317" width="0.6640625" style="93" customWidth="1"/>
    <col min="13318" max="13318" width="14.33203125" style="93" bestFit="1" customWidth="1"/>
    <col min="13319" max="13319" width="0.6640625" style="93" customWidth="1"/>
    <col min="13320" max="13320" width="14.33203125" style="93" bestFit="1" customWidth="1"/>
    <col min="13321" max="13321" width="0.6640625" style="93" customWidth="1"/>
    <col min="13322" max="13322" width="15.5546875" style="93" customWidth="1"/>
    <col min="13323" max="13560" width="9.33203125" style="93"/>
    <col min="13561" max="13561" width="46.5546875" style="93" customWidth="1"/>
    <col min="13562" max="13562" width="7.33203125" style="93" bestFit="1" customWidth="1"/>
    <col min="13563" max="13563" width="0.6640625" style="93" customWidth="1"/>
    <col min="13564" max="13564" width="14.6640625" style="93" customWidth="1"/>
    <col min="13565" max="13565" width="0.6640625" style="93" customWidth="1"/>
    <col min="13566" max="13566" width="14.6640625" style="93" customWidth="1"/>
    <col min="13567" max="13567" width="0.6640625" style="93" customWidth="1"/>
    <col min="13568" max="13568" width="14.6640625" style="93" customWidth="1"/>
    <col min="13569" max="13569" width="0.6640625" style="93" customWidth="1"/>
    <col min="13570" max="13570" width="16.6640625" style="93" bestFit="1" customWidth="1"/>
    <col min="13571" max="13571" width="0.6640625" style="93" customWidth="1"/>
    <col min="13572" max="13572" width="14.33203125" style="93" bestFit="1" customWidth="1"/>
    <col min="13573" max="13573" width="0.6640625" style="93" customWidth="1"/>
    <col min="13574" max="13574" width="14.33203125" style="93" bestFit="1" customWidth="1"/>
    <col min="13575" max="13575" width="0.6640625" style="93" customWidth="1"/>
    <col min="13576" max="13576" width="14.33203125" style="93" bestFit="1" customWidth="1"/>
    <col min="13577" max="13577" width="0.6640625" style="93" customWidth="1"/>
    <col min="13578" max="13578" width="15.5546875" style="93" customWidth="1"/>
    <col min="13579" max="13816" width="9.33203125" style="93"/>
    <col min="13817" max="13817" width="46.5546875" style="93" customWidth="1"/>
    <col min="13818" max="13818" width="7.33203125" style="93" bestFit="1" customWidth="1"/>
    <col min="13819" max="13819" width="0.6640625" style="93" customWidth="1"/>
    <col min="13820" max="13820" width="14.6640625" style="93" customWidth="1"/>
    <col min="13821" max="13821" width="0.6640625" style="93" customWidth="1"/>
    <col min="13822" max="13822" width="14.6640625" style="93" customWidth="1"/>
    <col min="13823" max="13823" width="0.6640625" style="93" customWidth="1"/>
    <col min="13824" max="13824" width="14.6640625" style="93" customWidth="1"/>
    <col min="13825" max="13825" width="0.6640625" style="93" customWidth="1"/>
    <col min="13826" max="13826" width="16.6640625" style="93" bestFit="1" customWidth="1"/>
    <col min="13827" max="13827" width="0.6640625" style="93" customWidth="1"/>
    <col min="13828" max="13828" width="14.33203125" style="93" bestFit="1" customWidth="1"/>
    <col min="13829" max="13829" width="0.6640625" style="93" customWidth="1"/>
    <col min="13830" max="13830" width="14.33203125" style="93" bestFit="1" customWidth="1"/>
    <col min="13831" max="13831" width="0.6640625" style="93" customWidth="1"/>
    <col min="13832" max="13832" width="14.33203125" style="93" bestFit="1" customWidth="1"/>
    <col min="13833" max="13833" width="0.6640625" style="93" customWidth="1"/>
    <col min="13834" max="13834" width="15.5546875" style="93" customWidth="1"/>
    <col min="13835" max="14072" width="9.33203125" style="93"/>
    <col min="14073" max="14073" width="46.5546875" style="93" customWidth="1"/>
    <col min="14074" max="14074" width="7.33203125" style="93" bestFit="1" customWidth="1"/>
    <col min="14075" max="14075" width="0.6640625" style="93" customWidth="1"/>
    <col min="14076" max="14076" width="14.6640625" style="93" customWidth="1"/>
    <col min="14077" max="14077" width="0.6640625" style="93" customWidth="1"/>
    <col min="14078" max="14078" width="14.6640625" style="93" customWidth="1"/>
    <col min="14079" max="14079" width="0.6640625" style="93" customWidth="1"/>
    <col min="14080" max="14080" width="14.6640625" style="93" customWidth="1"/>
    <col min="14081" max="14081" width="0.6640625" style="93" customWidth="1"/>
    <col min="14082" max="14082" width="16.6640625" style="93" bestFit="1" customWidth="1"/>
    <col min="14083" max="14083" width="0.6640625" style="93" customWidth="1"/>
    <col min="14084" max="14084" width="14.33203125" style="93" bestFit="1" customWidth="1"/>
    <col min="14085" max="14085" width="0.6640625" style="93" customWidth="1"/>
    <col min="14086" max="14086" width="14.33203125" style="93" bestFit="1" customWidth="1"/>
    <col min="14087" max="14087" width="0.6640625" style="93" customWidth="1"/>
    <col min="14088" max="14088" width="14.33203125" style="93" bestFit="1" customWidth="1"/>
    <col min="14089" max="14089" width="0.6640625" style="93" customWidth="1"/>
    <col min="14090" max="14090" width="15.5546875" style="93" customWidth="1"/>
    <col min="14091" max="14328" width="9.33203125" style="93"/>
    <col min="14329" max="14329" width="46.5546875" style="93" customWidth="1"/>
    <col min="14330" max="14330" width="7.33203125" style="93" bestFit="1" customWidth="1"/>
    <col min="14331" max="14331" width="0.6640625" style="93" customWidth="1"/>
    <col min="14332" max="14332" width="14.6640625" style="93" customWidth="1"/>
    <col min="14333" max="14333" width="0.6640625" style="93" customWidth="1"/>
    <col min="14334" max="14334" width="14.6640625" style="93" customWidth="1"/>
    <col min="14335" max="14335" width="0.6640625" style="93" customWidth="1"/>
    <col min="14336" max="14336" width="14.6640625" style="93" customWidth="1"/>
    <col min="14337" max="14337" width="0.6640625" style="93" customWidth="1"/>
    <col min="14338" max="14338" width="16.6640625" style="93" bestFit="1" customWidth="1"/>
    <col min="14339" max="14339" width="0.6640625" style="93" customWidth="1"/>
    <col min="14340" max="14340" width="14.33203125" style="93" bestFit="1" customWidth="1"/>
    <col min="14341" max="14341" width="0.6640625" style="93" customWidth="1"/>
    <col min="14342" max="14342" width="14.33203125" style="93" bestFit="1" customWidth="1"/>
    <col min="14343" max="14343" width="0.6640625" style="93" customWidth="1"/>
    <col min="14344" max="14344" width="14.33203125" style="93" bestFit="1" customWidth="1"/>
    <col min="14345" max="14345" width="0.6640625" style="93" customWidth="1"/>
    <col min="14346" max="14346" width="15.5546875" style="93" customWidth="1"/>
    <col min="14347" max="14584" width="9.33203125" style="93"/>
    <col min="14585" max="14585" width="46.5546875" style="93" customWidth="1"/>
    <col min="14586" max="14586" width="7.33203125" style="93" bestFit="1" customWidth="1"/>
    <col min="14587" max="14587" width="0.6640625" style="93" customWidth="1"/>
    <col min="14588" max="14588" width="14.6640625" style="93" customWidth="1"/>
    <col min="14589" max="14589" width="0.6640625" style="93" customWidth="1"/>
    <col min="14590" max="14590" width="14.6640625" style="93" customWidth="1"/>
    <col min="14591" max="14591" width="0.6640625" style="93" customWidth="1"/>
    <col min="14592" max="14592" width="14.6640625" style="93" customWidth="1"/>
    <col min="14593" max="14593" width="0.6640625" style="93" customWidth="1"/>
    <col min="14594" max="14594" width="16.6640625" style="93" bestFit="1" customWidth="1"/>
    <col min="14595" max="14595" width="0.6640625" style="93" customWidth="1"/>
    <col min="14596" max="14596" width="14.33203125" style="93" bestFit="1" customWidth="1"/>
    <col min="14597" max="14597" width="0.6640625" style="93" customWidth="1"/>
    <col min="14598" max="14598" width="14.33203125" style="93" bestFit="1" customWidth="1"/>
    <col min="14599" max="14599" width="0.6640625" style="93" customWidth="1"/>
    <col min="14600" max="14600" width="14.33203125" style="93" bestFit="1" customWidth="1"/>
    <col min="14601" max="14601" width="0.6640625" style="93" customWidth="1"/>
    <col min="14602" max="14602" width="15.5546875" style="93" customWidth="1"/>
    <col min="14603" max="14840" width="9.33203125" style="93"/>
    <col min="14841" max="14841" width="46.5546875" style="93" customWidth="1"/>
    <col min="14842" max="14842" width="7.33203125" style="93" bestFit="1" customWidth="1"/>
    <col min="14843" max="14843" width="0.6640625" style="93" customWidth="1"/>
    <col min="14844" max="14844" width="14.6640625" style="93" customWidth="1"/>
    <col min="14845" max="14845" width="0.6640625" style="93" customWidth="1"/>
    <col min="14846" max="14846" width="14.6640625" style="93" customWidth="1"/>
    <col min="14847" max="14847" width="0.6640625" style="93" customWidth="1"/>
    <col min="14848" max="14848" width="14.6640625" style="93" customWidth="1"/>
    <col min="14849" max="14849" width="0.6640625" style="93" customWidth="1"/>
    <col min="14850" max="14850" width="16.6640625" style="93" bestFit="1" customWidth="1"/>
    <col min="14851" max="14851" width="0.6640625" style="93" customWidth="1"/>
    <col min="14852" max="14852" width="14.33203125" style="93" bestFit="1" customWidth="1"/>
    <col min="14853" max="14853" width="0.6640625" style="93" customWidth="1"/>
    <col min="14854" max="14854" width="14.33203125" style="93" bestFit="1" customWidth="1"/>
    <col min="14855" max="14855" width="0.6640625" style="93" customWidth="1"/>
    <col min="14856" max="14856" width="14.33203125" style="93" bestFit="1" customWidth="1"/>
    <col min="14857" max="14857" width="0.6640625" style="93" customWidth="1"/>
    <col min="14858" max="14858" width="15.5546875" style="93" customWidth="1"/>
    <col min="14859" max="15096" width="9.33203125" style="93"/>
    <col min="15097" max="15097" width="46.5546875" style="93" customWidth="1"/>
    <col min="15098" max="15098" width="7.33203125" style="93" bestFit="1" customWidth="1"/>
    <col min="15099" max="15099" width="0.6640625" style="93" customWidth="1"/>
    <col min="15100" max="15100" width="14.6640625" style="93" customWidth="1"/>
    <col min="15101" max="15101" width="0.6640625" style="93" customWidth="1"/>
    <col min="15102" max="15102" width="14.6640625" style="93" customWidth="1"/>
    <col min="15103" max="15103" width="0.6640625" style="93" customWidth="1"/>
    <col min="15104" max="15104" width="14.6640625" style="93" customWidth="1"/>
    <col min="15105" max="15105" width="0.6640625" style="93" customWidth="1"/>
    <col min="15106" max="15106" width="16.6640625" style="93" bestFit="1" customWidth="1"/>
    <col min="15107" max="15107" width="0.6640625" style="93" customWidth="1"/>
    <col min="15108" max="15108" width="14.33203125" style="93" bestFit="1" customWidth="1"/>
    <col min="15109" max="15109" width="0.6640625" style="93" customWidth="1"/>
    <col min="15110" max="15110" width="14.33203125" style="93" bestFit="1" customWidth="1"/>
    <col min="15111" max="15111" width="0.6640625" style="93" customWidth="1"/>
    <col min="15112" max="15112" width="14.33203125" style="93" bestFit="1" customWidth="1"/>
    <col min="15113" max="15113" width="0.6640625" style="93" customWidth="1"/>
    <col min="15114" max="15114" width="15.5546875" style="93" customWidth="1"/>
    <col min="15115" max="15352" width="9.33203125" style="93"/>
    <col min="15353" max="15353" width="46.5546875" style="93" customWidth="1"/>
    <col min="15354" max="15354" width="7.33203125" style="93" bestFit="1" customWidth="1"/>
    <col min="15355" max="15355" width="0.6640625" style="93" customWidth="1"/>
    <col min="15356" max="15356" width="14.6640625" style="93" customWidth="1"/>
    <col min="15357" max="15357" width="0.6640625" style="93" customWidth="1"/>
    <col min="15358" max="15358" width="14.6640625" style="93" customWidth="1"/>
    <col min="15359" max="15359" width="0.6640625" style="93" customWidth="1"/>
    <col min="15360" max="15360" width="14.6640625" style="93" customWidth="1"/>
    <col min="15361" max="15361" width="0.6640625" style="93" customWidth="1"/>
    <col min="15362" max="15362" width="16.6640625" style="93" bestFit="1" customWidth="1"/>
    <col min="15363" max="15363" width="0.6640625" style="93" customWidth="1"/>
    <col min="15364" max="15364" width="14.33203125" style="93" bestFit="1" customWidth="1"/>
    <col min="15365" max="15365" width="0.6640625" style="93" customWidth="1"/>
    <col min="15366" max="15366" width="14.33203125" style="93" bestFit="1" customWidth="1"/>
    <col min="15367" max="15367" width="0.6640625" style="93" customWidth="1"/>
    <col min="15368" max="15368" width="14.33203125" style="93" bestFit="1" customWidth="1"/>
    <col min="15369" max="15369" width="0.6640625" style="93" customWidth="1"/>
    <col min="15370" max="15370" width="15.5546875" style="93" customWidth="1"/>
    <col min="15371" max="15608" width="9.33203125" style="93"/>
    <col min="15609" max="15609" width="46.5546875" style="93" customWidth="1"/>
    <col min="15610" max="15610" width="7.33203125" style="93" bestFit="1" customWidth="1"/>
    <col min="15611" max="15611" width="0.6640625" style="93" customWidth="1"/>
    <col min="15612" max="15612" width="14.6640625" style="93" customWidth="1"/>
    <col min="15613" max="15613" width="0.6640625" style="93" customWidth="1"/>
    <col min="15614" max="15614" width="14.6640625" style="93" customWidth="1"/>
    <col min="15615" max="15615" width="0.6640625" style="93" customWidth="1"/>
    <col min="15616" max="15616" width="14.6640625" style="93" customWidth="1"/>
    <col min="15617" max="15617" width="0.6640625" style="93" customWidth="1"/>
    <col min="15618" max="15618" width="16.6640625" style="93" bestFit="1" customWidth="1"/>
    <col min="15619" max="15619" width="0.6640625" style="93" customWidth="1"/>
    <col min="15620" max="15620" width="14.33203125" style="93" bestFit="1" customWidth="1"/>
    <col min="15621" max="15621" width="0.6640625" style="93" customWidth="1"/>
    <col min="15622" max="15622" width="14.33203125" style="93" bestFit="1" customWidth="1"/>
    <col min="15623" max="15623" width="0.6640625" style="93" customWidth="1"/>
    <col min="15624" max="15624" width="14.33203125" style="93" bestFit="1" customWidth="1"/>
    <col min="15625" max="15625" width="0.6640625" style="93" customWidth="1"/>
    <col min="15626" max="15626" width="15.5546875" style="93" customWidth="1"/>
    <col min="15627" max="15864" width="9.33203125" style="93"/>
    <col min="15865" max="15865" width="46.5546875" style="93" customWidth="1"/>
    <col min="15866" max="15866" width="7.33203125" style="93" bestFit="1" customWidth="1"/>
    <col min="15867" max="15867" width="0.6640625" style="93" customWidth="1"/>
    <col min="15868" max="15868" width="14.6640625" style="93" customWidth="1"/>
    <col min="15869" max="15869" width="0.6640625" style="93" customWidth="1"/>
    <col min="15870" max="15870" width="14.6640625" style="93" customWidth="1"/>
    <col min="15871" max="15871" width="0.6640625" style="93" customWidth="1"/>
    <col min="15872" max="15872" width="14.6640625" style="93" customWidth="1"/>
    <col min="15873" max="15873" width="0.6640625" style="93" customWidth="1"/>
    <col min="15874" max="15874" width="16.6640625" style="93" bestFit="1" customWidth="1"/>
    <col min="15875" max="15875" width="0.6640625" style="93" customWidth="1"/>
    <col min="15876" max="15876" width="14.33203125" style="93" bestFit="1" customWidth="1"/>
    <col min="15877" max="15877" width="0.6640625" style="93" customWidth="1"/>
    <col min="15878" max="15878" width="14.33203125" style="93" bestFit="1" customWidth="1"/>
    <col min="15879" max="15879" width="0.6640625" style="93" customWidth="1"/>
    <col min="15880" max="15880" width="14.33203125" style="93" bestFit="1" customWidth="1"/>
    <col min="15881" max="15881" width="0.6640625" style="93" customWidth="1"/>
    <col min="15882" max="15882" width="15.5546875" style="93" customWidth="1"/>
    <col min="15883" max="16120" width="9.33203125" style="93"/>
    <col min="16121" max="16121" width="46.5546875" style="93" customWidth="1"/>
    <col min="16122" max="16122" width="7.33203125" style="93" bestFit="1" customWidth="1"/>
    <col min="16123" max="16123" width="0.6640625" style="93" customWidth="1"/>
    <col min="16124" max="16124" width="14.6640625" style="93" customWidth="1"/>
    <col min="16125" max="16125" width="0.6640625" style="93" customWidth="1"/>
    <col min="16126" max="16126" width="14.6640625" style="93" customWidth="1"/>
    <col min="16127" max="16127" width="0.6640625" style="93" customWidth="1"/>
    <col min="16128" max="16128" width="14.6640625" style="93" customWidth="1"/>
    <col min="16129" max="16129" width="0.6640625" style="93" customWidth="1"/>
    <col min="16130" max="16130" width="16.6640625" style="93" bestFit="1" customWidth="1"/>
    <col min="16131" max="16131" width="0.6640625" style="93" customWidth="1"/>
    <col min="16132" max="16132" width="14.33203125" style="93" bestFit="1" customWidth="1"/>
    <col min="16133" max="16133" width="0.6640625" style="93" customWidth="1"/>
    <col min="16134" max="16134" width="14.33203125" style="93" bestFit="1" customWidth="1"/>
    <col min="16135" max="16135" width="0.6640625" style="93" customWidth="1"/>
    <col min="16136" max="16136" width="14.33203125" style="93" bestFit="1" customWidth="1"/>
    <col min="16137" max="16137" width="0.6640625" style="93" customWidth="1"/>
    <col min="16138" max="16138" width="15.5546875" style="93" customWidth="1"/>
    <col min="16139" max="16384" width="9.33203125" style="93"/>
  </cols>
  <sheetData>
    <row r="1" spans="1:16" ht="16.5" customHeight="1">
      <c r="A1" s="126" t="s">
        <v>182</v>
      </c>
      <c r="B1" s="104"/>
      <c r="C1" s="125"/>
      <c r="D1" s="104"/>
      <c r="E1" s="104"/>
      <c r="F1" s="104"/>
      <c r="G1" s="104"/>
      <c r="H1" s="104"/>
      <c r="I1" s="104"/>
      <c r="J1" s="104"/>
      <c r="K1" s="104"/>
    </row>
    <row r="2" spans="1:16" ht="16.5" customHeight="1">
      <c r="A2" s="98" t="s">
        <v>14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6" ht="16.5" customHeight="1">
      <c r="A3" s="124" t="str">
        <f>'PL 6 (6M)'!A3</f>
        <v>For the six-month period ended 30 June 2020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95"/>
      <c r="M3" s="95"/>
      <c r="N3" s="95"/>
      <c r="O3" s="95"/>
      <c r="P3" s="95"/>
    </row>
    <row r="4" spans="1:16" ht="16.5" customHeight="1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6" ht="16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6" ht="16.5" customHeight="1">
      <c r="A6" s="102"/>
      <c r="B6" s="102"/>
      <c r="C6" s="102"/>
      <c r="D6" s="268" t="s">
        <v>144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</row>
    <row r="7" spans="1:16" ht="16.5" customHeight="1">
      <c r="A7" s="102"/>
      <c r="B7" s="102"/>
      <c r="C7" s="102"/>
      <c r="D7" s="269" t="s">
        <v>143</v>
      </c>
      <c r="E7" s="269"/>
      <c r="F7" s="269"/>
      <c r="G7" s="269"/>
      <c r="H7" s="269"/>
      <c r="I7" s="269"/>
      <c r="J7" s="269"/>
      <c r="K7" s="269"/>
      <c r="L7" s="269"/>
      <c r="M7" s="121"/>
      <c r="N7" s="121"/>
      <c r="O7" s="121"/>
      <c r="P7" s="121"/>
    </row>
    <row r="8" spans="1:16" s="102" customFormat="1" ht="16.5" customHeight="1">
      <c r="B8" s="120"/>
      <c r="C8" s="119"/>
      <c r="D8" s="115" t="s">
        <v>15</v>
      </c>
      <c r="E8" s="115"/>
      <c r="F8" s="115"/>
      <c r="G8" s="114"/>
      <c r="H8" s="268" t="s">
        <v>176</v>
      </c>
      <c r="I8" s="268"/>
      <c r="J8" s="268"/>
      <c r="K8" s="114"/>
      <c r="L8" s="114"/>
      <c r="M8" s="114"/>
      <c r="N8" s="114"/>
      <c r="O8" s="114"/>
      <c r="P8" s="114"/>
    </row>
    <row r="9" spans="1:16" s="102" customFormat="1" ht="16.5" customHeight="1">
      <c r="B9" s="120"/>
      <c r="C9" s="119"/>
      <c r="D9" s="115" t="s">
        <v>16</v>
      </c>
      <c r="E9" s="115"/>
      <c r="F9" s="115" t="s">
        <v>142</v>
      </c>
      <c r="G9" s="118"/>
      <c r="H9" s="115" t="s">
        <v>17</v>
      </c>
      <c r="I9" s="118"/>
      <c r="J9" s="114"/>
      <c r="K9" s="118"/>
      <c r="L9" s="115" t="s">
        <v>18</v>
      </c>
      <c r="M9" s="118"/>
      <c r="N9" s="115" t="s">
        <v>19</v>
      </c>
      <c r="O9" s="118"/>
      <c r="P9" s="115"/>
    </row>
    <row r="10" spans="1:16" s="102" customFormat="1" ht="16.5" customHeight="1">
      <c r="B10" s="120"/>
      <c r="C10" s="119"/>
      <c r="D10" s="115" t="s">
        <v>20</v>
      </c>
      <c r="E10" s="115"/>
      <c r="F10" s="115" t="s">
        <v>141</v>
      </c>
      <c r="G10" s="118"/>
      <c r="H10" s="115" t="s">
        <v>21</v>
      </c>
      <c r="I10" s="118"/>
      <c r="J10" s="115" t="s">
        <v>7</v>
      </c>
      <c r="K10" s="118"/>
      <c r="L10" s="115" t="s">
        <v>22</v>
      </c>
      <c r="M10" s="118"/>
      <c r="N10" s="115" t="s">
        <v>23</v>
      </c>
      <c r="O10" s="118"/>
      <c r="P10" s="115" t="s">
        <v>134</v>
      </c>
    </row>
    <row r="11" spans="1:16" s="102" customFormat="1" ht="16.5" customHeight="1">
      <c r="B11" s="117" t="s">
        <v>4</v>
      </c>
      <c r="C11" s="116"/>
      <c r="D11" s="113" t="s">
        <v>0</v>
      </c>
      <c r="E11" s="115"/>
      <c r="F11" s="113" t="s">
        <v>0</v>
      </c>
      <c r="G11" s="114"/>
      <c r="H11" s="113" t="s">
        <v>0</v>
      </c>
      <c r="I11" s="114"/>
      <c r="J11" s="113" t="s">
        <v>0</v>
      </c>
      <c r="K11" s="114"/>
      <c r="L11" s="113" t="s">
        <v>0</v>
      </c>
      <c r="M11" s="114"/>
      <c r="N11" s="113" t="s">
        <v>0</v>
      </c>
      <c r="O11" s="114"/>
      <c r="P11" s="113" t="s">
        <v>0</v>
      </c>
    </row>
    <row r="12" spans="1:16" ht="8.1" customHeight="1">
      <c r="A12" s="98"/>
      <c r="B12" s="98"/>
      <c r="C12" s="97"/>
      <c r="D12" s="109"/>
      <c r="E12" s="100"/>
      <c r="F12" s="109"/>
      <c r="G12" s="100"/>
      <c r="H12" s="109"/>
      <c r="I12" s="100"/>
      <c r="J12" s="109"/>
      <c r="K12" s="100"/>
      <c r="L12" s="112"/>
      <c r="M12" s="99"/>
      <c r="N12" s="112"/>
      <c r="O12" s="99"/>
      <c r="P12" s="112"/>
    </row>
    <row r="13" spans="1:16" s="102" customFormat="1" ht="16.5" customHeight="1">
      <c r="A13" s="105" t="s">
        <v>171</v>
      </c>
      <c r="C13" s="107"/>
      <c r="D13" s="109">
        <v>37500000</v>
      </c>
      <c r="E13" s="100"/>
      <c r="F13" s="109">
        <v>235710000</v>
      </c>
      <c r="G13" s="100"/>
      <c r="H13" s="109">
        <v>3750000</v>
      </c>
      <c r="I13" s="100"/>
      <c r="J13" s="109">
        <v>22991384</v>
      </c>
      <c r="K13" s="100"/>
      <c r="L13" s="109">
        <f>SUM(D13:J13)</f>
        <v>299951384</v>
      </c>
      <c r="M13" s="99"/>
      <c r="N13" s="109">
        <v>495</v>
      </c>
      <c r="O13" s="99"/>
      <c r="P13" s="109">
        <f>SUM(L13:N13)</f>
        <v>299951879</v>
      </c>
    </row>
    <row r="14" spans="1:16" s="102" customFormat="1" ht="16.5" customHeight="1">
      <c r="A14" s="103" t="s">
        <v>140</v>
      </c>
      <c r="B14" s="102">
        <v>4</v>
      </c>
      <c r="C14" s="107"/>
      <c r="D14" s="110">
        <v>0</v>
      </c>
      <c r="E14" s="100"/>
      <c r="F14" s="110">
        <v>0</v>
      </c>
      <c r="G14" s="100"/>
      <c r="H14" s="110">
        <v>0</v>
      </c>
      <c r="I14" s="100"/>
      <c r="J14" s="110">
        <v>-1668792</v>
      </c>
      <c r="K14" s="100"/>
      <c r="L14" s="110">
        <f>SUM(D14:J14)</f>
        <v>-1668792</v>
      </c>
      <c r="M14" s="99"/>
      <c r="N14" s="110">
        <v>46</v>
      </c>
      <c r="O14" s="99"/>
      <c r="P14" s="110">
        <f>SUM(L14:N14)</f>
        <v>-1668746</v>
      </c>
    </row>
    <row r="15" spans="1:16" s="102" customFormat="1" ht="8.1" customHeight="1">
      <c r="A15" s="103"/>
      <c r="C15" s="107"/>
      <c r="D15" s="111"/>
      <c r="E15" s="100"/>
      <c r="F15" s="111"/>
      <c r="G15" s="100"/>
      <c r="H15" s="111"/>
      <c r="I15" s="100"/>
      <c r="J15" s="111"/>
      <c r="K15" s="100"/>
      <c r="L15" s="111"/>
      <c r="M15" s="99"/>
      <c r="N15" s="111"/>
      <c r="O15" s="99"/>
      <c r="P15" s="111"/>
    </row>
    <row r="16" spans="1:16" s="102" customFormat="1" ht="16.5" customHeight="1">
      <c r="A16" s="105" t="s">
        <v>172</v>
      </c>
      <c r="C16" s="107"/>
      <c r="D16" s="111">
        <f>SUM(D13:D14)</f>
        <v>37500000</v>
      </c>
      <c r="E16" s="100"/>
      <c r="F16" s="111">
        <f>SUM(F13:F14)</f>
        <v>235710000</v>
      </c>
      <c r="G16" s="100"/>
      <c r="H16" s="111">
        <f>SUM(H13:H14)</f>
        <v>3750000</v>
      </c>
      <c r="I16" s="100"/>
      <c r="J16" s="111">
        <f>SUM(J13:J14)</f>
        <v>21322592</v>
      </c>
      <c r="K16" s="100"/>
      <c r="L16" s="111">
        <f>SUM(L13:L14)</f>
        <v>298282592</v>
      </c>
      <c r="M16" s="99"/>
      <c r="N16" s="111">
        <f>SUM(N13:N14)</f>
        <v>541</v>
      </c>
      <c r="O16" s="99"/>
      <c r="P16" s="111">
        <f>SUM(P13:P14)</f>
        <v>298283133</v>
      </c>
    </row>
    <row r="17" spans="1:16" s="102" customFormat="1" ht="16.2" customHeight="1">
      <c r="A17" s="10" t="s">
        <v>138</v>
      </c>
      <c r="B17" s="102">
        <v>5</v>
      </c>
      <c r="C17" s="107"/>
      <c r="D17" s="110">
        <v>0</v>
      </c>
      <c r="E17" s="100"/>
      <c r="F17" s="110">
        <v>0</v>
      </c>
      <c r="G17" s="100"/>
      <c r="H17" s="110">
        <v>0</v>
      </c>
      <c r="I17" s="100"/>
      <c r="J17" s="110">
        <v>-495232</v>
      </c>
      <c r="K17" s="100"/>
      <c r="L17" s="110">
        <f>SUM(D17:J17)</f>
        <v>-495232</v>
      </c>
      <c r="M17" s="99"/>
      <c r="N17" s="110">
        <v>0</v>
      </c>
      <c r="O17" s="99"/>
      <c r="P17" s="110">
        <f>SUM(L17:N17)</f>
        <v>-495232</v>
      </c>
    </row>
    <row r="18" spans="1:16" s="102" customFormat="1" ht="8.1" customHeight="1">
      <c r="A18" s="10"/>
      <c r="C18" s="107"/>
      <c r="D18" s="111"/>
      <c r="E18" s="100"/>
      <c r="F18" s="111"/>
      <c r="G18" s="100"/>
      <c r="H18" s="111"/>
      <c r="I18" s="100"/>
      <c r="J18" s="111"/>
      <c r="K18" s="100"/>
      <c r="L18" s="111"/>
      <c r="M18" s="99"/>
      <c r="N18" s="111"/>
      <c r="O18" s="99"/>
      <c r="P18" s="111"/>
    </row>
    <row r="19" spans="1:16" s="102" customFormat="1" ht="16.5" customHeight="1">
      <c r="A19" s="11" t="s">
        <v>173</v>
      </c>
      <c r="C19" s="107"/>
      <c r="D19" s="109">
        <f>SUM(D16:D17)</f>
        <v>37500000</v>
      </c>
      <c r="E19" s="100"/>
      <c r="F19" s="109">
        <f>SUM(F16:F17)</f>
        <v>235710000</v>
      </c>
      <c r="G19" s="100"/>
      <c r="H19" s="109">
        <f>SUM(H16:H17)</f>
        <v>3750000</v>
      </c>
      <c r="I19" s="100"/>
      <c r="J19" s="109">
        <f>SUM(J16:J17)</f>
        <v>20827360</v>
      </c>
      <c r="K19" s="100"/>
      <c r="L19" s="109">
        <f>SUM(L16:L17)</f>
        <v>297787360</v>
      </c>
      <c r="M19" s="100"/>
      <c r="N19" s="109">
        <f>SUM(N16:N17)</f>
        <v>541</v>
      </c>
      <c r="O19" s="100"/>
      <c r="P19" s="109">
        <f>SUM(P16:P17)</f>
        <v>297787901</v>
      </c>
    </row>
    <row r="20" spans="1:16" ht="16.5" customHeight="1">
      <c r="A20" s="104" t="s">
        <v>47</v>
      </c>
      <c r="C20" s="97"/>
      <c r="D20" s="109"/>
      <c r="E20" s="100"/>
      <c r="F20" s="109"/>
      <c r="G20" s="100"/>
      <c r="H20" s="109"/>
      <c r="I20" s="100"/>
      <c r="J20" s="109"/>
      <c r="K20" s="100"/>
      <c r="L20" s="109"/>
      <c r="M20" s="99"/>
      <c r="N20" s="109"/>
      <c r="O20" s="99"/>
      <c r="P20" s="109"/>
    </row>
    <row r="21" spans="1:16" ht="16.5" customHeight="1">
      <c r="A21" s="103" t="s">
        <v>54</v>
      </c>
      <c r="B21" s="102">
        <v>19</v>
      </c>
      <c r="C21" s="97"/>
      <c r="D21" s="109">
        <v>0</v>
      </c>
      <c r="E21" s="100"/>
      <c r="F21" s="109">
        <v>0</v>
      </c>
      <c r="G21" s="100"/>
      <c r="H21" s="109">
        <v>848828</v>
      </c>
      <c r="I21" s="100"/>
      <c r="J21" s="109">
        <v>-848828</v>
      </c>
      <c r="K21" s="100"/>
      <c r="L21" s="109">
        <f>SUM(D21:J21)</f>
        <v>0</v>
      </c>
      <c r="M21" s="99"/>
      <c r="N21" s="109">
        <v>0</v>
      </c>
      <c r="O21" s="99"/>
      <c r="P21" s="109">
        <f>SUM(L21:N21)</f>
        <v>0</v>
      </c>
    </row>
    <row r="22" spans="1:16" ht="16.5" customHeight="1">
      <c r="A22" s="103" t="s">
        <v>139</v>
      </c>
      <c r="B22" s="102">
        <v>20</v>
      </c>
      <c r="C22" s="97"/>
      <c r="D22" s="109">
        <v>0</v>
      </c>
      <c r="E22" s="100"/>
      <c r="F22" s="109">
        <v>0</v>
      </c>
      <c r="G22" s="100"/>
      <c r="H22" s="109">
        <v>0</v>
      </c>
      <c r="I22" s="100"/>
      <c r="J22" s="109">
        <v>-33000000</v>
      </c>
      <c r="K22" s="100"/>
      <c r="L22" s="109">
        <f>SUM(D22:J22)</f>
        <v>-33000000</v>
      </c>
      <c r="M22" s="99"/>
      <c r="N22" s="109">
        <v>0</v>
      </c>
      <c r="O22" s="99"/>
      <c r="P22" s="109">
        <f>SUM(L22:N22)</f>
        <v>-33000000</v>
      </c>
    </row>
    <row r="23" spans="1:16" ht="16.5" customHeight="1">
      <c r="A23" s="93" t="s">
        <v>24</v>
      </c>
      <c r="C23" s="97"/>
      <c r="D23" s="110">
        <v>0</v>
      </c>
      <c r="E23" s="100"/>
      <c r="F23" s="110">
        <v>0</v>
      </c>
      <c r="G23" s="100"/>
      <c r="H23" s="110">
        <v>0</v>
      </c>
      <c r="I23" s="100"/>
      <c r="J23" s="110">
        <f>'PL 6 (6M)'!F46</f>
        <v>20721146</v>
      </c>
      <c r="K23" s="100"/>
      <c r="L23" s="110">
        <f>SUM(D23:J23)</f>
        <v>20721146</v>
      </c>
      <c r="M23" s="99"/>
      <c r="N23" s="110">
        <v>727</v>
      </c>
      <c r="O23" s="99"/>
      <c r="P23" s="110">
        <f>SUM(L23:N23)</f>
        <v>20721873</v>
      </c>
    </row>
    <row r="24" spans="1:16" ht="8.1" customHeight="1">
      <c r="C24" s="97"/>
      <c r="D24" s="109"/>
      <c r="E24" s="100"/>
      <c r="F24" s="109"/>
      <c r="G24" s="100"/>
      <c r="H24" s="109"/>
      <c r="I24" s="100"/>
      <c r="J24" s="109"/>
      <c r="K24" s="100"/>
      <c r="L24" s="109"/>
      <c r="M24" s="99"/>
      <c r="N24" s="109"/>
      <c r="O24" s="99"/>
      <c r="P24" s="109"/>
    </row>
    <row r="25" spans="1:16" ht="16.5" customHeight="1" thickBot="1">
      <c r="A25" s="98" t="s">
        <v>174</v>
      </c>
      <c r="B25" s="98"/>
      <c r="C25" s="97"/>
      <c r="D25" s="108">
        <f t="shared" ref="D25:P25" si="0">SUM(D19:D24)</f>
        <v>37500000</v>
      </c>
      <c r="E25" s="100"/>
      <c r="F25" s="108">
        <f t="shared" si="0"/>
        <v>235710000</v>
      </c>
      <c r="G25" s="100"/>
      <c r="H25" s="108">
        <f t="shared" si="0"/>
        <v>4598828</v>
      </c>
      <c r="I25" s="100"/>
      <c r="J25" s="108">
        <f t="shared" si="0"/>
        <v>7699678</v>
      </c>
      <c r="K25" s="100"/>
      <c r="L25" s="108">
        <f t="shared" si="0"/>
        <v>285508506</v>
      </c>
      <c r="M25" s="100"/>
      <c r="N25" s="108">
        <f t="shared" si="0"/>
        <v>1268</v>
      </c>
      <c r="O25" s="100"/>
      <c r="P25" s="108">
        <f t="shared" si="0"/>
        <v>285509774</v>
      </c>
    </row>
    <row r="26" spans="1:16" ht="9.9" customHeight="1" thickTop="1">
      <c r="A26" s="98"/>
      <c r="B26" s="98"/>
      <c r="C26" s="97"/>
      <c r="D26" s="100"/>
      <c r="E26" s="100"/>
      <c r="F26" s="100"/>
      <c r="G26" s="100"/>
      <c r="H26" s="100"/>
      <c r="I26" s="100"/>
      <c r="J26" s="100"/>
      <c r="K26" s="100"/>
      <c r="L26" s="99"/>
      <c r="M26" s="99"/>
      <c r="N26" s="99"/>
      <c r="O26" s="99"/>
      <c r="P26" s="99"/>
    </row>
    <row r="27" spans="1:16" ht="16.5" customHeight="1">
      <c r="A27" s="98" t="s">
        <v>175</v>
      </c>
      <c r="B27" s="98"/>
      <c r="C27" s="97"/>
      <c r="D27" s="9">
        <v>10000000</v>
      </c>
      <c r="E27" s="9"/>
      <c r="F27" s="9">
        <v>0</v>
      </c>
      <c r="G27" s="9"/>
      <c r="H27" s="9">
        <v>1000000</v>
      </c>
      <c r="I27" s="9"/>
      <c r="J27" s="9">
        <v>14154514</v>
      </c>
      <c r="K27" s="131"/>
      <c r="L27" s="131">
        <f>SUM(D27:J27)</f>
        <v>25154514</v>
      </c>
      <c r="M27" s="100"/>
      <c r="N27" s="100">
        <v>0</v>
      </c>
      <c r="O27" s="100"/>
      <c r="P27" s="131">
        <f>SUM(L27:N27)</f>
        <v>25154514</v>
      </c>
    </row>
    <row r="28" spans="1:16" ht="16.5" customHeight="1">
      <c r="A28" s="93" t="s">
        <v>148</v>
      </c>
      <c r="B28" s="98"/>
      <c r="C28" s="97"/>
      <c r="D28" s="148">
        <v>0</v>
      </c>
      <c r="E28" s="12"/>
      <c r="F28" s="148">
        <v>0</v>
      </c>
      <c r="G28" s="12"/>
      <c r="H28" s="148">
        <v>0</v>
      </c>
      <c r="I28" s="12"/>
      <c r="J28" s="148">
        <v>-167845</v>
      </c>
      <c r="K28" s="131"/>
      <c r="L28" s="148">
        <f>SUM(D28:J28)</f>
        <v>-167845</v>
      </c>
      <c r="M28" s="99"/>
      <c r="N28" s="148">
        <v>0</v>
      </c>
      <c r="O28" s="99"/>
      <c r="P28" s="148">
        <f>SUM(L28:N28)</f>
        <v>-167845</v>
      </c>
    </row>
    <row r="29" spans="1:16" ht="7.95" customHeight="1">
      <c r="A29" s="98"/>
      <c r="B29" s="98"/>
      <c r="C29" s="97"/>
      <c r="D29" s="100"/>
      <c r="E29" s="100"/>
      <c r="F29" s="100"/>
      <c r="G29" s="100"/>
      <c r="H29" s="100"/>
      <c r="I29" s="100"/>
      <c r="J29" s="100"/>
      <c r="K29" s="100"/>
      <c r="L29" s="99"/>
      <c r="M29" s="99"/>
      <c r="N29" s="99"/>
      <c r="O29" s="99"/>
      <c r="P29" s="99"/>
    </row>
    <row r="30" spans="1:16" ht="16.5" customHeight="1">
      <c r="A30" s="11" t="s">
        <v>183</v>
      </c>
      <c r="C30" s="97"/>
      <c r="D30" s="9">
        <v>10000000</v>
      </c>
      <c r="E30" s="9"/>
      <c r="F30" s="9">
        <v>0</v>
      </c>
      <c r="G30" s="9"/>
      <c r="H30" s="9">
        <v>1000000</v>
      </c>
      <c r="I30" s="9"/>
      <c r="J30" s="9">
        <v>13986669</v>
      </c>
      <c r="K30" s="131"/>
      <c r="L30" s="131">
        <f>SUM(D30:J30)</f>
        <v>24986669</v>
      </c>
      <c r="M30" s="100"/>
      <c r="N30" s="100">
        <v>0</v>
      </c>
      <c r="O30" s="100"/>
      <c r="P30" s="131">
        <f>SUM(L30:N30)</f>
        <v>24986669</v>
      </c>
    </row>
    <row r="31" spans="1:16" ht="16.5" customHeight="1">
      <c r="A31" s="104" t="s">
        <v>47</v>
      </c>
      <c r="C31" s="97"/>
      <c r="D31" s="131"/>
      <c r="E31" s="131"/>
      <c r="F31" s="131"/>
      <c r="G31" s="131"/>
      <c r="H31" s="131"/>
      <c r="I31" s="131"/>
      <c r="J31" s="131"/>
      <c r="K31" s="131"/>
      <c r="L31" s="131"/>
      <c r="M31" s="99"/>
      <c r="N31" s="100"/>
      <c r="O31" s="99"/>
      <c r="P31" s="100"/>
    </row>
    <row r="32" spans="1:16" ht="16.5" customHeight="1">
      <c r="A32" s="103" t="s">
        <v>45</v>
      </c>
      <c r="B32" s="102"/>
      <c r="C32" s="97"/>
      <c r="D32" s="9">
        <v>10000000</v>
      </c>
      <c r="E32" s="9"/>
      <c r="F32" s="9">
        <v>234000000</v>
      </c>
      <c r="G32" s="9"/>
      <c r="H32" s="9">
        <v>0</v>
      </c>
      <c r="I32" s="9"/>
      <c r="J32" s="9">
        <v>0</v>
      </c>
      <c r="K32" s="131"/>
      <c r="L32" s="131">
        <f t="shared" ref="L32:L38" si="1">SUM(D32:J32)</f>
        <v>244000000</v>
      </c>
      <c r="M32" s="99"/>
      <c r="N32" s="9">
        <v>0</v>
      </c>
      <c r="O32" s="99"/>
      <c r="P32" s="131">
        <f t="shared" ref="P32:P38" si="2">SUM(L32:N32)</f>
        <v>244000000</v>
      </c>
    </row>
    <row r="33" spans="1:16" ht="16.5" customHeight="1">
      <c r="A33" s="103" t="s">
        <v>50</v>
      </c>
      <c r="B33" s="102"/>
      <c r="C33" s="97"/>
      <c r="D33" s="9">
        <v>0</v>
      </c>
      <c r="E33" s="9"/>
      <c r="F33" s="9">
        <v>0</v>
      </c>
      <c r="G33" s="9"/>
      <c r="H33" s="9">
        <v>0</v>
      </c>
      <c r="I33" s="9"/>
      <c r="J33" s="9">
        <v>0</v>
      </c>
      <c r="K33" s="131"/>
      <c r="L33" s="131">
        <f t="shared" si="1"/>
        <v>0</v>
      </c>
      <c r="M33" s="99"/>
      <c r="N33" s="9">
        <v>756</v>
      </c>
      <c r="O33" s="99"/>
      <c r="P33" s="131">
        <f t="shared" si="2"/>
        <v>756</v>
      </c>
    </row>
    <row r="34" spans="1:16" ht="16.5" customHeight="1">
      <c r="A34" s="10" t="s">
        <v>66</v>
      </c>
      <c r="B34" s="102"/>
      <c r="C34" s="97"/>
      <c r="D34" s="9">
        <v>0</v>
      </c>
      <c r="E34" s="9"/>
      <c r="F34" s="9">
        <v>0</v>
      </c>
      <c r="G34" s="9"/>
      <c r="H34" s="9">
        <v>0</v>
      </c>
      <c r="I34" s="9"/>
      <c r="J34" s="9">
        <v>0</v>
      </c>
      <c r="K34" s="131"/>
      <c r="L34" s="131">
        <f t="shared" si="1"/>
        <v>0</v>
      </c>
      <c r="M34" s="99"/>
      <c r="N34" s="9">
        <v>75</v>
      </c>
      <c r="O34" s="99"/>
      <c r="P34" s="131">
        <f t="shared" si="2"/>
        <v>75</v>
      </c>
    </row>
    <row r="35" spans="1:16" ht="16.5" customHeight="1">
      <c r="A35" s="10" t="s">
        <v>54</v>
      </c>
      <c r="B35" s="102"/>
      <c r="C35" s="97"/>
      <c r="D35" s="9">
        <v>0</v>
      </c>
      <c r="E35" s="9"/>
      <c r="F35" s="9">
        <v>0</v>
      </c>
      <c r="G35" s="9"/>
      <c r="H35" s="9">
        <v>740000</v>
      </c>
      <c r="I35" s="9"/>
      <c r="J35" s="9">
        <v>-740000</v>
      </c>
      <c r="K35" s="131"/>
      <c r="L35" s="131">
        <f t="shared" si="1"/>
        <v>0</v>
      </c>
      <c r="M35" s="99"/>
      <c r="N35" s="9">
        <v>0</v>
      </c>
      <c r="O35" s="99"/>
      <c r="P35" s="131">
        <f t="shared" si="2"/>
        <v>0</v>
      </c>
    </row>
    <row r="36" spans="1:16" ht="16.5" customHeight="1">
      <c r="A36" s="10" t="s">
        <v>139</v>
      </c>
      <c r="B36" s="102"/>
      <c r="C36" s="97"/>
      <c r="D36" s="9">
        <v>0</v>
      </c>
      <c r="E36" s="9"/>
      <c r="F36" s="9">
        <v>0</v>
      </c>
      <c r="G36" s="9"/>
      <c r="H36" s="9">
        <v>0</v>
      </c>
      <c r="I36" s="9"/>
      <c r="J36" s="9">
        <v>-14800000</v>
      </c>
      <c r="K36" s="131"/>
      <c r="L36" s="131">
        <f t="shared" si="1"/>
        <v>-14800000</v>
      </c>
      <c r="M36" s="99"/>
      <c r="N36" s="9">
        <v>0</v>
      </c>
      <c r="O36" s="99"/>
      <c r="P36" s="131">
        <f t="shared" si="2"/>
        <v>-14800000</v>
      </c>
    </row>
    <row r="37" spans="1:16" ht="16.5" customHeight="1">
      <c r="A37" s="10" t="s">
        <v>73</v>
      </c>
      <c r="B37" s="102"/>
      <c r="C37" s="97"/>
      <c r="D37" s="9">
        <v>0</v>
      </c>
      <c r="E37" s="9"/>
      <c r="F37" s="9">
        <v>0</v>
      </c>
      <c r="G37" s="9"/>
      <c r="H37" s="9">
        <v>0</v>
      </c>
      <c r="I37" s="9"/>
      <c r="J37" s="9">
        <v>0</v>
      </c>
      <c r="K37" s="131"/>
      <c r="L37" s="131">
        <f t="shared" si="1"/>
        <v>0</v>
      </c>
      <c r="M37" s="99"/>
      <c r="N37" s="9">
        <v>-270</v>
      </c>
      <c r="O37" s="99"/>
      <c r="P37" s="131">
        <f t="shared" si="2"/>
        <v>-270</v>
      </c>
    </row>
    <row r="38" spans="1:16" ht="16.5" customHeight="1">
      <c r="A38" s="93" t="s">
        <v>24</v>
      </c>
      <c r="C38" s="97"/>
      <c r="D38" s="148">
        <v>0</v>
      </c>
      <c r="E38" s="12"/>
      <c r="F38" s="148">
        <v>0</v>
      </c>
      <c r="G38" s="12"/>
      <c r="H38" s="148">
        <v>0</v>
      </c>
      <c r="I38" s="12"/>
      <c r="J38" s="148">
        <v>8176872</v>
      </c>
      <c r="K38" s="131"/>
      <c r="L38" s="133">
        <f t="shared" si="1"/>
        <v>8176872</v>
      </c>
      <c r="M38" s="99"/>
      <c r="N38" s="148">
        <v>47</v>
      </c>
      <c r="O38" s="99"/>
      <c r="P38" s="133">
        <f t="shared" si="2"/>
        <v>8176919</v>
      </c>
    </row>
    <row r="39" spans="1:16" ht="8.1" customHeight="1">
      <c r="C39" s="97"/>
      <c r="D39" s="100"/>
      <c r="E39" s="100"/>
      <c r="F39" s="100"/>
      <c r="G39" s="100"/>
      <c r="H39" s="100"/>
      <c r="I39" s="100"/>
      <c r="J39" s="100"/>
      <c r="K39" s="100"/>
      <c r="L39" s="100"/>
      <c r="M39" s="99"/>
      <c r="N39" s="100"/>
      <c r="O39" s="99"/>
      <c r="P39" s="100"/>
    </row>
    <row r="40" spans="1:16" ht="16.5" customHeight="1" thickBot="1">
      <c r="A40" s="98" t="s">
        <v>177</v>
      </c>
      <c r="B40" s="98"/>
      <c r="C40" s="97"/>
      <c r="D40" s="101">
        <f>SUM(D30:D39)</f>
        <v>20000000</v>
      </c>
      <c r="E40" s="106"/>
      <c r="F40" s="101">
        <f>SUM(F30:F39)</f>
        <v>234000000</v>
      </c>
      <c r="G40" s="106"/>
      <c r="H40" s="101">
        <f>SUM(H30:H39)</f>
        <v>1740000</v>
      </c>
      <c r="I40" s="106"/>
      <c r="J40" s="101">
        <f>SUM(J30:J39)</f>
        <v>6623541</v>
      </c>
      <c r="K40" s="106"/>
      <c r="L40" s="101">
        <f>SUM(L30:L39)</f>
        <v>262363541</v>
      </c>
      <c r="M40" s="106"/>
      <c r="N40" s="101">
        <f>SUM(N30:N39)</f>
        <v>608</v>
      </c>
      <c r="O40" s="106"/>
      <c r="P40" s="101">
        <f>SUM(P30:P39)</f>
        <v>262364149</v>
      </c>
    </row>
    <row r="41" spans="1:16" ht="7.5" customHeight="1" thickTop="1">
      <c r="A41" s="98"/>
      <c r="B41" s="98"/>
      <c r="C41" s="97"/>
      <c r="D41" s="97"/>
      <c r="E41" s="97"/>
      <c r="F41" s="97"/>
      <c r="G41" s="97"/>
      <c r="H41" s="97"/>
      <c r="I41" s="97"/>
      <c r="J41" s="97"/>
      <c r="K41" s="97"/>
    </row>
    <row r="42" spans="1:16" ht="21.9" customHeight="1">
      <c r="A42" s="95" t="s">
        <v>46</v>
      </c>
      <c r="B42" s="95"/>
      <c r="C42" s="96"/>
      <c r="D42" s="96"/>
      <c r="E42" s="96"/>
      <c r="F42" s="96"/>
      <c r="G42" s="96"/>
      <c r="H42" s="96"/>
      <c r="I42" s="96"/>
      <c r="J42" s="96"/>
      <c r="K42" s="96"/>
      <c r="L42" s="95"/>
      <c r="M42" s="95"/>
      <c r="N42" s="95"/>
      <c r="O42" s="95"/>
      <c r="P42" s="95"/>
    </row>
  </sheetData>
  <mergeCells count="4">
    <mergeCell ref="A4:K4"/>
    <mergeCell ref="H8:J8"/>
    <mergeCell ref="D6:P6"/>
    <mergeCell ref="D7:L7"/>
  </mergeCells>
  <pageMargins left="0.6" right="0.6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4A40-6FB3-4CDA-8992-BE41225DB390}">
  <sheetPr>
    <tabColor rgb="FFFFC000"/>
  </sheetPr>
  <dimension ref="A1:N36"/>
  <sheetViews>
    <sheetView zoomScaleNormal="100" zoomScaleSheetLayoutView="100" workbookViewId="0">
      <selection activeCell="D11" sqref="D11"/>
    </sheetView>
  </sheetViews>
  <sheetFormatPr defaultColWidth="9.33203125" defaultRowHeight="16.5" customHeight="1"/>
  <cols>
    <col min="1" max="1" width="53.5546875" style="1" customWidth="1"/>
    <col min="2" max="2" width="7.6640625" style="1" customWidth="1"/>
    <col min="3" max="3" width="0.88671875" style="127" customWidth="1"/>
    <col min="4" max="4" width="13" style="127" customWidth="1"/>
    <col min="5" max="5" width="0.88671875" style="127" customWidth="1"/>
    <col min="6" max="6" width="14.5546875" style="127" customWidth="1"/>
    <col min="7" max="7" width="0.88671875" style="127" customWidth="1"/>
    <col min="8" max="8" width="13.88671875" style="127" customWidth="1"/>
    <col min="9" max="9" width="0.88671875" style="127" customWidth="1"/>
    <col min="10" max="10" width="14.5546875" style="127" customWidth="1"/>
    <col min="11" max="11" width="0.88671875" style="127" customWidth="1"/>
    <col min="12" max="12" width="13.6640625" style="127" customWidth="1"/>
    <col min="13" max="16384" width="9.33203125" style="1"/>
  </cols>
  <sheetData>
    <row r="1" spans="1:12" ht="16.5" customHeight="1">
      <c r="A1" s="147" t="s">
        <v>182</v>
      </c>
      <c r="B1" s="11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1:12" ht="16.5" customHeight="1">
      <c r="A2" s="13" t="s">
        <v>146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>
      <c r="A3" s="145" t="str">
        <f>'PL 6 (6M)'!A3</f>
        <v>For the six-month period ended 30 June 2020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16.5" customHeight="1">
      <c r="A4" s="143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6.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</row>
    <row r="6" spans="1:12" ht="16.5" customHeight="1">
      <c r="A6" s="2"/>
      <c r="B6" s="2"/>
      <c r="C6" s="2"/>
      <c r="D6" s="270" t="s">
        <v>145</v>
      </c>
      <c r="E6" s="270"/>
      <c r="F6" s="270"/>
      <c r="G6" s="270"/>
      <c r="H6" s="270"/>
      <c r="I6" s="270"/>
      <c r="J6" s="270"/>
      <c r="K6" s="270"/>
      <c r="L6" s="270"/>
    </row>
    <row r="7" spans="1:12" s="2" customFormat="1" ht="16.5" customHeight="1">
      <c r="A7" s="1"/>
      <c r="C7" s="3"/>
      <c r="D7" s="3" t="s">
        <v>15</v>
      </c>
      <c r="E7" s="3"/>
      <c r="F7" s="3"/>
      <c r="G7" s="3"/>
      <c r="H7" s="271" t="s">
        <v>25</v>
      </c>
      <c r="I7" s="271"/>
      <c r="J7" s="271"/>
      <c r="K7" s="141"/>
      <c r="L7" s="140"/>
    </row>
    <row r="8" spans="1:12" s="2" customFormat="1" ht="16.5" customHeight="1">
      <c r="A8" s="1"/>
      <c r="C8" s="3"/>
      <c r="D8" s="4" t="s">
        <v>16</v>
      </c>
      <c r="E8" s="4"/>
      <c r="F8" s="137" t="s">
        <v>142</v>
      </c>
      <c r="G8" s="137"/>
      <c r="H8" s="4" t="s">
        <v>17</v>
      </c>
      <c r="I8" s="5"/>
      <c r="J8" s="5"/>
      <c r="K8" s="137"/>
      <c r="L8" s="4"/>
    </row>
    <row r="9" spans="1:12" s="2" customFormat="1" ht="16.5" customHeight="1">
      <c r="C9" s="3"/>
      <c r="D9" s="4" t="s">
        <v>20</v>
      </c>
      <c r="E9" s="4"/>
      <c r="F9" s="137" t="s">
        <v>141</v>
      </c>
      <c r="G9" s="137"/>
      <c r="H9" s="4" t="s">
        <v>21</v>
      </c>
      <c r="I9" s="6"/>
      <c r="J9" s="4" t="s">
        <v>7</v>
      </c>
      <c r="K9" s="137"/>
      <c r="L9" s="4" t="s">
        <v>134</v>
      </c>
    </row>
    <row r="10" spans="1:12" s="2" customFormat="1" ht="16.5" customHeight="1">
      <c r="B10" s="139" t="s">
        <v>4</v>
      </c>
      <c r="C10" s="3"/>
      <c r="D10" s="7" t="s">
        <v>0</v>
      </c>
      <c r="E10" s="4"/>
      <c r="F10" s="138" t="s">
        <v>0</v>
      </c>
      <c r="G10" s="137"/>
      <c r="H10" s="7" t="s">
        <v>0</v>
      </c>
      <c r="I10" s="8"/>
      <c r="J10" s="7" t="s">
        <v>0</v>
      </c>
      <c r="K10" s="137"/>
      <c r="L10" s="7" t="s">
        <v>0</v>
      </c>
    </row>
    <row r="11" spans="1:12" s="2" customFormat="1" ht="8.1" customHeight="1">
      <c r="C11" s="3"/>
      <c r="D11" s="136"/>
      <c r="E11" s="137"/>
      <c r="F11" s="136"/>
      <c r="G11" s="137"/>
      <c r="H11" s="136"/>
      <c r="I11" s="137"/>
      <c r="J11" s="136"/>
      <c r="K11" s="137"/>
      <c r="L11" s="136"/>
    </row>
    <row r="12" spans="1:12" ht="16.5" customHeight="1">
      <c r="A12" s="13" t="s">
        <v>171</v>
      </c>
      <c r="C12" s="9"/>
      <c r="D12" s="109">
        <v>37500000</v>
      </c>
      <c r="E12" s="131"/>
      <c r="F12" s="109">
        <v>235710000</v>
      </c>
      <c r="G12" s="131"/>
      <c r="H12" s="109">
        <v>3750000</v>
      </c>
      <c r="I12" s="131"/>
      <c r="J12" s="109">
        <v>36749929</v>
      </c>
      <c r="K12" s="135"/>
      <c r="L12" s="111">
        <f>SUM(D12:K12)</f>
        <v>313709929</v>
      </c>
    </row>
    <row r="13" spans="1:12" ht="16.5" customHeight="1">
      <c r="A13" s="10" t="s">
        <v>138</v>
      </c>
      <c r="B13" s="2">
        <v>5</v>
      </c>
      <c r="C13" s="9"/>
      <c r="D13" s="110">
        <v>0</v>
      </c>
      <c r="E13" s="130"/>
      <c r="F13" s="110">
        <v>0</v>
      </c>
      <c r="G13" s="130"/>
      <c r="H13" s="110">
        <v>0</v>
      </c>
      <c r="I13" s="130"/>
      <c r="J13" s="110">
        <v>-495232</v>
      </c>
      <c r="K13" s="130"/>
      <c r="L13" s="110">
        <f>SUM(D13:K13)</f>
        <v>-495232</v>
      </c>
    </row>
    <row r="14" spans="1:12" ht="8.1" customHeight="1">
      <c r="A14" s="10"/>
      <c r="B14" s="2"/>
      <c r="C14" s="9"/>
      <c r="D14" s="111"/>
      <c r="E14" s="130"/>
      <c r="F14" s="111"/>
      <c r="G14" s="130"/>
      <c r="H14" s="111"/>
      <c r="I14" s="130"/>
      <c r="J14" s="111"/>
      <c r="K14" s="130"/>
      <c r="L14" s="111"/>
    </row>
    <row r="15" spans="1:12" ht="16.5" customHeight="1">
      <c r="A15" s="105" t="s">
        <v>173</v>
      </c>
      <c r="B15" s="2"/>
      <c r="C15" s="9"/>
      <c r="D15" s="111">
        <f>SUM(D12:D13)</f>
        <v>37500000</v>
      </c>
      <c r="E15" s="130"/>
      <c r="F15" s="111">
        <f>SUM(F12:F13)</f>
        <v>235710000</v>
      </c>
      <c r="G15" s="130"/>
      <c r="H15" s="111">
        <f>SUM(H12:H13)</f>
        <v>3750000</v>
      </c>
      <c r="I15" s="130"/>
      <c r="J15" s="111">
        <f>SUM(J12:J13)</f>
        <v>36254697</v>
      </c>
      <c r="K15" s="130"/>
      <c r="L15" s="111">
        <f>SUM(L12:L13)</f>
        <v>313214697</v>
      </c>
    </row>
    <row r="16" spans="1:12" ht="16.5" customHeight="1">
      <c r="A16" s="11" t="s">
        <v>47</v>
      </c>
      <c r="C16" s="9"/>
      <c r="D16" s="109"/>
      <c r="E16" s="131"/>
      <c r="F16" s="109"/>
      <c r="G16" s="131"/>
      <c r="H16" s="109"/>
      <c r="I16" s="131"/>
      <c r="J16" s="109"/>
      <c r="K16" s="131"/>
      <c r="L16" s="111"/>
    </row>
    <row r="17" spans="1:14" ht="16.5" customHeight="1">
      <c r="A17" s="10" t="s">
        <v>54</v>
      </c>
      <c r="B17" s="2">
        <v>19</v>
      </c>
      <c r="C17" s="9"/>
      <c r="D17" s="109">
        <v>0</v>
      </c>
      <c r="E17" s="131"/>
      <c r="F17" s="109">
        <v>0</v>
      </c>
      <c r="G17" s="131"/>
      <c r="H17" s="109">
        <v>848828</v>
      </c>
      <c r="I17" s="131"/>
      <c r="J17" s="109">
        <v>-848828</v>
      </c>
      <c r="K17" s="131"/>
      <c r="L17" s="111">
        <f>SUM(D17:K17)</f>
        <v>0</v>
      </c>
    </row>
    <row r="18" spans="1:14" ht="16.5" customHeight="1">
      <c r="A18" s="10" t="s">
        <v>139</v>
      </c>
      <c r="B18" s="2">
        <v>20</v>
      </c>
      <c r="C18" s="9"/>
      <c r="D18" s="109">
        <v>0</v>
      </c>
      <c r="E18" s="131"/>
      <c r="F18" s="109">
        <v>0</v>
      </c>
      <c r="G18" s="131"/>
      <c r="H18" s="109">
        <v>0</v>
      </c>
      <c r="I18" s="131"/>
      <c r="J18" s="109">
        <v>-33000000</v>
      </c>
      <c r="K18" s="131"/>
      <c r="L18" s="111">
        <f>SUM(D18:K18)</f>
        <v>-33000000</v>
      </c>
    </row>
    <row r="19" spans="1:14" ht="16.5" customHeight="1">
      <c r="A19" s="1" t="s">
        <v>24</v>
      </c>
      <c r="C19" s="9"/>
      <c r="D19" s="110">
        <v>0</v>
      </c>
      <c r="E19" s="130"/>
      <c r="F19" s="110">
        <v>0</v>
      </c>
      <c r="G19" s="131"/>
      <c r="H19" s="110">
        <v>0</v>
      </c>
      <c r="I19" s="131"/>
      <c r="J19" s="110">
        <v>9187634</v>
      </c>
      <c r="K19" s="131"/>
      <c r="L19" s="110">
        <f>SUM(D19:K19)</f>
        <v>9187634</v>
      </c>
    </row>
    <row r="20" spans="1:14" ht="8.1" customHeight="1">
      <c r="C20" s="12"/>
      <c r="D20" s="111"/>
      <c r="E20" s="130"/>
      <c r="F20" s="111"/>
      <c r="G20" s="130"/>
      <c r="H20" s="111"/>
      <c r="I20" s="130"/>
      <c r="J20" s="111"/>
      <c r="K20" s="130"/>
      <c r="L20" s="111"/>
    </row>
    <row r="21" spans="1:14" ht="16.5" customHeight="1" thickBot="1">
      <c r="A21" s="13" t="s">
        <v>174</v>
      </c>
      <c r="B21" s="13"/>
      <c r="C21" s="12"/>
      <c r="D21" s="108">
        <f>SUM(D15:D19)</f>
        <v>37500000</v>
      </c>
      <c r="E21" s="130"/>
      <c r="F21" s="108">
        <f t="shared" ref="F21" si="0">SUM(F15:F19)</f>
        <v>235710000</v>
      </c>
      <c r="G21" s="130"/>
      <c r="H21" s="108">
        <f>SUM(H15:H19)</f>
        <v>4598828</v>
      </c>
      <c r="I21" s="130"/>
      <c r="J21" s="108">
        <f>SUM(J15:J19)</f>
        <v>11593503</v>
      </c>
      <c r="K21" s="130"/>
      <c r="L21" s="108">
        <f>SUM(L15:L19)</f>
        <v>289402331</v>
      </c>
    </row>
    <row r="22" spans="1:14" ht="16.5" customHeight="1" thickTop="1">
      <c r="A22" s="13"/>
      <c r="B22" s="13"/>
      <c r="C22" s="12"/>
      <c r="D22" s="130"/>
      <c r="E22" s="130"/>
      <c r="F22" s="130"/>
      <c r="G22" s="130"/>
      <c r="H22" s="130"/>
      <c r="I22" s="130"/>
      <c r="J22" s="130"/>
      <c r="K22" s="131"/>
      <c r="L22" s="130"/>
    </row>
    <row r="23" spans="1:14" ht="16.5" customHeight="1">
      <c r="A23" s="13" t="s">
        <v>175</v>
      </c>
      <c r="C23" s="9"/>
      <c r="D23" s="9">
        <v>10000000</v>
      </c>
      <c r="E23" s="9"/>
      <c r="F23" s="9">
        <v>0</v>
      </c>
      <c r="G23" s="9"/>
      <c r="H23" s="9">
        <v>1000000</v>
      </c>
      <c r="I23" s="9"/>
      <c r="J23" s="9">
        <v>14154514</v>
      </c>
      <c r="K23" s="131"/>
      <c r="L23" s="130">
        <f>SUM(D23:K23)</f>
        <v>25154514</v>
      </c>
    </row>
    <row r="24" spans="1:14" ht="16.5" customHeight="1">
      <c r="A24" s="10" t="s">
        <v>138</v>
      </c>
      <c r="B24" s="2"/>
      <c r="C24" s="9"/>
      <c r="D24" s="148">
        <v>0</v>
      </c>
      <c r="E24" s="9"/>
      <c r="F24" s="148">
        <v>0</v>
      </c>
      <c r="G24" s="9"/>
      <c r="H24" s="148">
        <v>0</v>
      </c>
      <c r="I24" s="9"/>
      <c r="J24" s="148">
        <v>-167845</v>
      </c>
      <c r="K24" s="130"/>
      <c r="L24" s="133">
        <f>SUM(D24:K24)</f>
        <v>-167845</v>
      </c>
      <c r="M24" s="134"/>
      <c r="N24" s="134"/>
    </row>
    <row r="25" spans="1:14" ht="8.1" customHeight="1">
      <c r="A25" s="10"/>
      <c r="B25" s="2"/>
      <c r="C25" s="9"/>
      <c r="D25" s="130"/>
      <c r="E25" s="130"/>
      <c r="F25" s="130"/>
      <c r="G25" s="130"/>
      <c r="H25" s="130"/>
      <c r="I25" s="130"/>
      <c r="J25" s="130"/>
      <c r="K25" s="130"/>
      <c r="L25" s="130"/>
      <c r="M25" s="134"/>
      <c r="N25" s="134"/>
    </row>
    <row r="26" spans="1:14" ht="16.5" customHeight="1">
      <c r="A26" s="105" t="s">
        <v>183</v>
      </c>
      <c r="B26" s="2"/>
      <c r="C26" s="9"/>
      <c r="D26" s="130">
        <f t="shared" ref="D26:J26" si="1">SUM(D23:D24)</f>
        <v>10000000</v>
      </c>
      <c r="E26" s="130"/>
      <c r="F26" s="130">
        <f t="shared" si="1"/>
        <v>0</v>
      </c>
      <c r="G26" s="130"/>
      <c r="H26" s="130">
        <f t="shared" si="1"/>
        <v>1000000</v>
      </c>
      <c r="I26" s="130"/>
      <c r="J26" s="130">
        <f t="shared" si="1"/>
        <v>13986669</v>
      </c>
      <c r="K26" s="130"/>
      <c r="L26" s="130">
        <f>SUM(L23:L24)</f>
        <v>24986669</v>
      </c>
      <c r="M26" s="134"/>
      <c r="N26" s="134"/>
    </row>
    <row r="27" spans="1:14" ht="16.5" customHeight="1">
      <c r="A27" s="11" t="s">
        <v>47</v>
      </c>
      <c r="C27" s="9"/>
      <c r="D27" s="131"/>
      <c r="E27" s="131"/>
      <c r="F27" s="131"/>
      <c r="G27" s="131"/>
      <c r="H27" s="131"/>
      <c r="I27" s="131"/>
      <c r="J27" s="131"/>
      <c r="K27" s="131"/>
      <c r="L27" s="130"/>
    </row>
    <row r="28" spans="1:14" ht="16.5" customHeight="1">
      <c r="A28" s="10" t="s">
        <v>45</v>
      </c>
      <c r="B28" s="2"/>
      <c r="C28" s="9"/>
      <c r="D28" s="9">
        <v>10000000</v>
      </c>
      <c r="E28" s="9"/>
      <c r="F28" s="9">
        <v>234000000</v>
      </c>
      <c r="G28" s="9"/>
      <c r="H28" s="9">
        <v>0</v>
      </c>
      <c r="I28" s="9"/>
      <c r="J28" s="9">
        <v>0</v>
      </c>
      <c r="K28" s="131"/>
      <c r="L28" s="130">
        <f>SUM(D28:K28)</f>
        <v>244000000</v>
      </c>
    </row>
    <row r="29" spans="1:14" ht="16.5" customHeight="1">
      <c r="A29" s="10" t="s">
        <v>54</v>
      </c>
      <c r="B29" s="2"/>
      <c r="C29" s="9"/>
      <c r="D29" s="9">
        <v>0</v>
      </c>
      <c r="E29" s="9"/>
      <c r="F29" s="9">
        <v>0</v>
      </c>
      <c r="G29" s="9"/>
      <c r="H29" s="9">
        <v>740000</v>
      </c>
      <c r="I29" s="9"/>
      <c r="J29" s="9">
        <v>-740000</v>
      </c>
      <c r="K29" s="131"/>
      <c r="L29" s="130">
        <f>SUM(D29:K29)</f>
        <v>0</v>
      </c>
    </row>
    <row r="30" spans="1:14" ht="16.5" customHeight="1">
      <c r="A30" s="10" t="s">
        <v>70</v>
      </c>
      <c r="B30" s="2"/>
      <c r="C30" s="9"/>
      <c r="D30" s="9">
        <v>0</v>
      </c>
      <c r="E30" s="9"/>
      <c r="F30" s="9">
        <v>0</v>
      </c>
      <c r="G30" s="9"/>
      <c r="H30" s="9">
        <v>0</v>
      </c>
      <c r="I30" s="9"/>
      <c r="J30" s="9">
        <v>-14800000</v>
      </c>
      <c r="K30" s="131"/>
      <c r="L30" s="130">
        <f>SUM(D30:K30)</f>
        <v>-14800000</v>
      </c>
    </row>
    <row r="31" spans="1:14" ht="16.5" customHeight="1">
      <c r="A31" s="1" t="s">
        <v>24</v>
      </c>
      <c r="C31" s="9"/>
      <c r="D31" s="148">
        <v>0</v>
      </c>
      <c r="E31" s="12"/>
      <c r="F31" s="148">
        <v>0</v>
      </c>
      <c r="G31" s="9"/>
      <c r="H31" s="148">
        <v>0</v>
      </c>
      <c r="I31" s="9"/>
      <c r="J31" s="148">
        <v>15090625</v>
      </c>
      <c r="K31" s="131"/>
      <c r="L31" s="133">
        <f>SUM(D31:K31)</f>
        <v>15090625</v>
      </c>
    </row>
    <row r="32" spans="1:14" ht="8.1" customHeight="1">
      <c r="C32" s="12"/>
      <c r="D32" s="130"/>
      <c r="E32" s="130"/>
      <c r="F32" s="130"/>
      <c r="G32" s="130"/>
      <c r="H32" s="130"/>
      <c r="I32" s="130"/>
      <c r="J32" s="130"/>
      <c r="K32" s="130"/>
      <c r="L32" s="130"/>
    </row>
    <row r="33" spans="1:12" ht="16.5" customHeight="1" thickBot="1">
      <c r="A33" s="13" t="s">
        <v>177</v>
      </c>
      <c r="B33" s="13"/>
      <c r="C33" s="12"/>
      <c r="D33" s="132">
        <f>SUM(D26:D32)</f>
        <v>20000000</v>
      </c>
      <c r="E33" s="130"/>
      <c r="F33" s="132">
        <f>SUM(F26:F32)</f>
        <v>234000000</v>
      </c>
      <c r="G33" s="130"/>
      <c r="H33" s="132">
        <f>SUM(H26:H32)</f>
        <v>1740000</v>
      </c>
      <c r="I33" s="130"/>
      <c r="J33" s="132">
        <f>SUM(J26:J32)</f>
        <v>13537294</v>
      </c>
      <c r="K33" s="130"/>
      <c r="L33" s="132">
        <f>SUM(L26:L32)</f>
        <v>269277294</v>
      </c>
    </row>
    <row r="34" spans="1:12" ht="16.5" customHeight="1" thickTop="1">
      <c r="A34" s="13"/>
      <c r="B34" s="13"/>
      <c r="C34" s="12"/>
      <c r="D34" s="130"/>
      <c r="E34" s="130"/>
      <c r="F34" s="130"/>
      <c r="G34" s="130"/>
      <c r="H34" s="130"/>
      <c r="I34" s="130"/>
      <c r="J34" s="130"/>
      <c r="K34" s="130"/>
      <c r="L34" s="130"/>
    </row>
    <row r="35" spans="1:12" ht="19.5" customHeight="1">
      <c r="A35" s="13"/>
      <c r="B35" s="13"/>
      <c r="C35" s="12"/>
      <c r="D35" s="130"/>
      <c r="E35" s="130"/>
      <c r="F35" s="130"/>
      <c r="G35" s="130"/>
      <c r="H35" s="130"/>
      <c r="I35" s="130"/>
      <c r="J35" s="130"/>
      <c r="K35" s="131"/>
      <c r="L35" s="130"/>
    </row>
    <row r="36" spans="1:12" ht="21.9" customHeight="1">
      <c r="A36" s="129" t="s">
        <v>46</v>
      </c>
      <c r="B36" s="129"/>
      <c r="C36" s="128"/>
      <c r="D36" s="128"/>
      <c r="E36" s="128"/>
      <c r="F36" s="128"/>
      <c r="G36" s="128"/>
      <c r="H36" s="128"/>
      <c r="I36" s="128"/>
      <c r="J36" s="128"/>
      <c r="K36" s="128"/>
      <c r="L36" s="128"/>
    </row>
  </sheetData>
  <mergeCells count="2">
    <mergeCell ref="D6:L6"/>
    <mergeCell ref="H7:J7"/>
  </mergeCells>
  <pageMargins left="0.8" right="0.8" top="0.5" bottom="0.6" header="0.49" footer="0.4"/>
  <pageSetup paperSize="9" scale="96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Q113"/>
  <sheetViews>
    <sheetView tabSelected="1" zoomScale="90" zoomScaleNormal="90" zoomScaleSheetLayoutView="115" workbookViewId="0">
      <selection activeCell="C6" sqref="C6"/>
    </sheetView>
  </sheetViews>
  <sheetFormatPr defaultColWidth="10.6640625" defaultRowHeight="16.5" customHeight="1"/>
  <cols>
    <col min="1" max="2" width="1.6640625" style="1" customWidth="1"/>
    <col min="3" max="3" width="40.44140625" style="1" customWidth="1"/>
    <col min="4" max="4" width="6.6640625" style="1" customWidth="1"/>
    <col min="5" max="5" width="0.5546875" style="1" customWidth="1"/>
    <col min="6" max="6" width="11.6640625" style="149" customWidth="1"/>
    <col min="7" max="7" width="0.5546875" style="149" customWidth="1"/>
    <col min="8" max="8" width="11.6640625" style="149" customWidth="1"/>
    <col min="9" max="9" width="0.5546875" style="1" customWidth="1"/>
    <col min="10" max="10" width="11.6640625" style="149" customWidth="1"/>
    <col min="11" max="11" width="0.5546875" style="154" customWidth="1"/>
    <col min="12" max="12" width="11.6640625" style="149" customWidth="1"/>
    <col min="13" max="13" width="28.6640625" style="150" bestFit="1" customWidth="1"/>
    <col min="14" max="14" width="10.6640625" style="1" customWidth="1"/>
    <col min="15" max="15" width="1.6640625" style="1" customWidth="1"/>
    <col min="16" max="16" width="8" style="1" bestFit="1" customWidth="1"/>
    <col min="17" max="17" width="2" style="1" bestFit="1" customWidth="1"/>
    <col min="18" max="18" width="10.6640625" style="1"/>
    <col min="19" max="19" width="2" style="1" bestFit="1" customWidth="1"/>
    <col min="20" max="221" width="10.6640625" style="1"/>
    <col min="222" max="222" width="8.44140625" style="1" customWidth="1"/>
    <col min="223" max="224" width="9.6640625" style="1" customWidth="1"/>
    <col min="225" max="225" width="18.33203125" style="1" customWidth="1"/>
    <col min="226" max="226" width="6" style="1" customWidth="1"/>
    <col min="227" max="227" width="6.6640625" style="1" customWidth="1"/>
    <col min="228" max="228" width="2.6640625" style="1" customWidth="1"/>
    <col min="229" max="229" width="13.6640625" style="1" customWidth="1"/>
    <col min="230" max="230" width="1.33203125" style="1" customWidth="1"/>
    <col min="231" max="231" width="13.6640625" style="1" customWidth="1"/>
    <col min="232" max="232" width="1.33203125" style="1" customWidth="1"/>
    <col min="233" max="233" width="13.6640625" style="1" customWidth="1"/>
    <col min="234" max="234" width="1.33203125" style="1" customWidth="1"/>
    <col min="235" max="235" width="13.6640625" style="1" customWidth="1"/>
    <col min="236" max="236" width="0.33203125" style="1" customWidth="1"/>
    <col min="237" max="477" width="10.6640625" style="1"/>
    <col min="478" max="478" width="8.44140625" style="1" customWidth="1"/>
    <col min="479" max="480" width="9.6640625" style="1" customWidth="1"/>
    <col min="481" max="481" width="18.33203125" style="1" customWidth="1"/>
    <col min="482" max="482" width="6" style="1" customWidth="1"/>
    <col min="483" max="483" width="6.6640625" style="1" customWidth="1"/>
    <col min="484" max="484" width="2.6640625" style="1" customWidth="1"/>
    <col min="485" max="485" width="13.6640625" style="1" customWidth="1"/>
    <col min="486" max="486" width="1.33203125" style="1" customWidth="1"/>
    <col min="487" max="487" width="13.6640625" style="1" customWidth="1"/>
    <col min="488" max="488" width="1.33203125" style="1" customWidth="1"/>
    <col min="489" max="489" width="13.6640625" style="1" customWidth="1"/>
    <col min="490" max="490" width="1.33203125" style="1" customWidth="1"/>
    <col min="491" max="491" width="13.6640625" style="1" customWidth="1"/>
    <col min="492" max="492" width="0.33203125" style="1" customWidth="1"/>
    <col min="493" max="733" width="10.6640625" style="1"/>
    <col min="734" max="734" width="8.44140625" style="1" customWidth="1"/>
    <col min="735" max="736" width="9.6640625" style="1" customWidth="1"/>
    <col min="737" max="737" width="18.33203125" style="1" customWidth="1"/>
    <col min="738" max="738" width="6" style="1" customWidth="1"/>
    <col min="739" max="739" width="6.6640625" style="1" customWidth="1"/>
    <col min="740" max="740" width="2.6640625" style="1" customWidth="1"/>
    <col min="741" max="741" width="13.6640625" style="1" customWidth="1"/>
    <col min="742" max="742" width="1.33203125" style="1" customWidth="1"/>
    <col min="743" max="743" width="13.6640625" style="1" customWidth="1"/>
    <col min="744" max="744" width="1.33203125" style="1" customWidth="1"/>
    <col min="745" max="745" width="13.6640625" style="1" customWidth="1"/>
    <col min="746" max="746" width="1.33203125" style="1" customWidth="1"/>
    <col min="747" max="747" width="13.6640625" style="1" customWidth="1"/>
    <col min="748" max="748" width="0.33203125" style="1" customWidth="1"/>
    <col min="749" max="989" width="10.6640625" style="1"/>
    <col min="990" max="990" width="8.44140625" style="1" customWidth="1"/>
    <col min="991" max="992" width="9.6640625" style="1" customWidth="1"/>
    <col min="993" max="993" width="18.33203125" style="1" customWidth="1"/>
    <col min="994" max="994" width="6" style="1" customWidth="1"/>
    <col min="995" max="995" width="6.6640625" style="1" customWidth="1"/>
    <col min="996" max="996" width="2.6640625" style="1" customWidth="1"/>
    <col min="997" max="997" width="13.6640625" style="1" customWidth="1"/>
    <col min="998" max="998" width="1.33203125" style="1" customWidth="1"/>
    <col min="999" max="999" width="13.6640625" style="1" customWidth="1"/>
    <col min="1000" max="1000" width="1.33203125" style="1" customWidth="1"/>
    <col min="1001" max="1001" width="13.6640625" style="1" customWidth="1"/>
    <col min="1002" max="1002" width="1.33203125" style="1" customWidth="1"/>
    <col min="1003" max="1003" width="13.6640625" style="1" customWidth="1"/>
    <col min="1004" max="1004" width="0.33203125" style="1" customWidth="1"/>
    <col min="1005" max="1245" width="10.6640625" style="1"/>
    <col min="1246" max="1246" width="8.44140625" style="1" customWidth="1"/>
    <col min="1247" max="1248" width="9.6640625" style="1" customWidth="1"/>
    <col min="1249" max="1249" width="18.33203125" style="1" customWidth="1"/>
    <col min="1250" max="1250" width="6" style="1" customWidth="1"/>
    <col min="1251" max="1251" width="6.6640625" style="1" customWidth="1"/>
    <col min="1252" max="1252" width="2.6640625" style="1" customWidth="1"/>
    <col min="1253" max="1253" width="13.6640625" style="1" customWidth="1"/>
    <col min="1254" max="1254" width="1.33203125" style="1" customWidth="1"/>
    <col min="1255" max="1255" width="13.6640625" style="1" customWidth="1"/>
    <col min="1256" max="1256" width="1.33203125" style="1" customWidth="1"/>
    <col min="1257" max="1257" width="13.6640625" style="1" customWidth="1"/>
    <col min="1258" max="1258" width="1.33203125" style="1" customWidth="1"/>
    <col min="1259" max="1259" width="13.6640625" style="1" customWidth="1"/>
    <col min="1260" max="1260" width="0.33203125" style="1" customWidth="1"/>
    <col min="1261" max="1501" width="10.6640625" style="1"/>
    <col min="1502" max="1502" width="8.44140625" style="1" customWidth="1"/>
    <col min="1503" max="1504" width="9.6640625" style="1" customWidth="1"/>
    <col min="1505" max="1505" width="18.33203125" style="1" customWidth="1"/>
    <col min="1506" max="1506" width="6" style="1" customWidth="1"/>
    <col min="1507" max="1507" width="6.6640625" style="1" customWidth="1"/>
    <col min="1508" max="1508" width="2.6640625" style="1" customWidth="1"/>
    <col min="1509" max="1509" width="13.6640625" style="1" customWidth="1"/>
    <col min="1510" max="1510" width="1.33203125" style="1" customWidth="1"/>
    <col min="1511" max="1511" width="13.6640625" style="1" customWidth="1"/>
    <col min="1512" max="1512" width="1.33203125" style="1" customWidth="1"/>
    <col min="1513" max="1513" width="13.6640625" style="1" customWidth="1"/>
    <col min="1514" max="1514" width="1.33203125" style="1" customWidth="1"/>
    <col min="1515" max="1515" width="13.6640625" style="1" customWidth="1"/>
    <col min="1516" max="1516" width="0.33203125" style="1" customWidth="1"/>
    <col min="1517" max="1757" width="10.6640625" style="1"/>
    <col min="1758" max="1758" width="8.44140625" style="1" customWidth="1"/>
    <col min="1759" max="1760" width="9.6640625" style="1" customWidth="1"/>
    <col min="1761" max="1761" width="18.33203125" style="1" customWidth="1"/>
    <col min="1762" max="1762" width="6" style="1" customWidth="1"/>
    <col min="1763" max="1763" width="6.6640625" style="1" customWidth="1"/>
    <col min="1764" max="1764" width="2.6640625" style="1" customWidth="1"/>
    <col min="1765" max="1765" width="13.6640625" style="1" customWidth="1"/>
    <col min="1766" max="1766" width="1.33203125" style="1" customWidth="1"/>
    <col min="1767" max="1767" width="13.6640625" style="1" customWidth="1"/>
    <col min="1768" max="1768" width="1.33203125" style="1" customWidth="1"/>
    <col min="1769" max="1769" width="13.6640625" style="1" customWidth="1"/>
    <col min="1770" max="1770" width="1.33203125" style="1" customWidth="1"/>
    <col min="1771" max="1771" width="13.6640625" style="1" customWidth="1"/>
    <col min="1772" max="1772" width="0.33203125" style="1" customWidth="1"/>
    <col min="1773" max="2013" width="10.6640625" style="1"/>
    <col min="2014" max="2014" width="8.44140625" style="1" customWidth="1"/>
    <col min="2015" max="2016" width="9.6640625" style="1" customWidth="1"/>
    <col min="2017" max="2017" width="18.33203125" style="1" customWidth="1"/>
    <col min="2018" max="2018" width="6" style="1" customWidth="1"/>
    <col min="2019" max="2019" width="6.6640625" style="1" customWidth="1"/>
    <col min="2020" max="2020" width="2.6640625" style="1" customWidth="1"/>
    <col min="2021" max="2021" width="13.6640625" style="1" customWidth="1"/>
    <col min="2022" max="2022" width="1.33203125" style="1" customWidth="1"/>
    <col min="2023" max="2023" width="13.6640625" style="1" customWidth="1"/>
    <col min="2024" max="2024" width="1.33203125" style="1" customWidth="1"/>
    <col min="2025" max="2025" width="13.6640625" style="1" customWidth="1"/>
    <col min="2026" max="2026" width="1.33203125" style="1" customWidth="1"/>
    <col min="2027" max="2027" width="13.6640625" style="1" customWidth="1"/>
    <col min="2028" max="2028" width="0.33203125" style="1" customWidth="1"/>
    <col min="2029" max="2269" width="10.6640625" style="1"/>
    <col min="2270" max="2270" width="8.44140625" style="1" customWidth="1"/>
    <col min="2271" max="2272" width="9.6640625" style="1" customWidth="1"/>
    <col min="2273" max="2273" width="18.33203125" style="1" customWidth="1"/>
    <col min="2274" max="2274" width="6" style="1" customWidth="1"/>
    <col min="2275" max="2275" width="6.6640625" style="1" customWidth="1"/>
    <col min="2276" max="2276" width="2.6640625" style="1" customWidth="1"/>
    <col min="2277" max="2277" width="13.6640625" style="1" customWidth="1"/>
    <col min="2278" max="2278" width="1.33203125" style="1" customWidth="1"/>
    <col min="2279" max="2279" width="13.6640625" style="1" customWidth="1"/>
    <col min="2280" max="2280" width="1.33203125" style="1" customWidth="1"/>
    <col min="2281" max="2281" width="13.6640625" style="1" customWidth="1"/>
    <col min="2282" max="2282" width="1.33203125" style="1" customWidth="1"/>
    <col min="2283" max="2283" width="13.6640625" style="1" customWidth="1"/>
    <col min="2284" max="2284" width="0.33203125" style="1" customWidth="1"/>
    <col min="2285" max="2525" width="10.6640625" style="1"/>
    <col min="2526" max="2526" width="8.44140625" style="1" customWidth="1"/>
    <col min="2527" max="2528" width="9.6640625" style="1" customWidth="1"/>
    <col min="2529" max="2529" width="18.33203125" style="1" customWidth="1"/>
    <col min="2530" max="2530" width="6" style="1" customWidth="1"/>
    <col min="2531" max="2531" width="6.6640625" style="1" customWidth="1"/>
    <col min="2532" max="2532" width="2.6640625" style="1" customWidth="1"/>
    <col min="2533" max="2533" width="13.6640625" style="1" customWidth="1"/>
    <col min="2534" max="2534" width="1.33203125" style="1" customWidth="1"/>
    <col min="2535" max="2535" width="13.6640625" style="1" customWidth="1"/>
    <col min="2536" max="2536" width="1.33203125" style="1" customWidth="1"/>
    <col min="2537" max="2537" width="13.6640625" style="1" customWidth="1"/>
    <col min="2538" max="2538" width="1.33203125" style="1" customWidth="1"/>
    <col min="2539" max="2539" width="13.6640625" style="1" customWidth="1"/>
    <col min="2540" max="2540" width="0.33203125" style="1" customWidth="1"/>
    <col min="2541" max="2781" width="10.6640625" style="1"/>
    <col min="2782" max="2782" width="8.44140625" style="1" customWidth="1"/>
    <col min="2783" max="2784" width="9.6640625" style="1" customWidth="1"/>
    <col min="2785" max="2785" width="18.33203125" style="1" customWidth="1"/>
    <col min="2786" max="2786" width="6" style="1" customWidth="1"/>
    <col min="2787" max="2787" width="6.6640625" style="1" customWidth="1"/>
    <col min="2788" max="2788" width="2.6640625" style="1" customWidth="1"/>
    <col min="2789" max="2789" width="13.6640625" style="1" customWidth="1"/>
    <col min="2790" max="2790" width="1.33203125" style="1" customWidth="1"/>
    <col min="2791" max="2791" width="13.6640625" style="1" customWidth="1"/>
    <col min="2792" max="2792" width="1.33203125" style="1" customWidth="1"/>
    <col min="2793" max="2793" width="13.6640625" style="1" customWidth="1"/>
    <col min="2794" max="2794" width="1.33203125" style="1" customWidth="1"/>
    <col min="2795" max="2795" width="13.6640625" style="1" customWidth="1"/>
    <col min="2796" max="2796" width="0.33203125" style="1" customWidth="1"/>
    <col min="2797" max="3037" width="10.6640625" style="1"/>
    <col min="3038" max="3038" width="8.44140625" style="1" customWidth="1"/>
    <col min="3039" max="3040" width="9.6640625" style="1" customWidth="1"/>
    <col min="3041" max="3041" width="18.33203125" style="1" customWidth="1"/>
    <col min="3042" max="3042" width="6" style="1" customWidth="1"/>
    <col min="3043" max="3043" width="6.6640625" style="1" customWidth="1"/>
    <col min="3044" max="3044" width="2.6640625" style="1" customWidth="1"/>
    <col min="3045" max="3045" width="13.6640625" style="1" customWidth="1"/>
    <col min="3046" max="3046" width="1.33203125" style="1" customWidth="1"/>
    <col min="3047" max="3047" width="13.6640625" style="1" customWidth="1"/>
    <col min="3048" max="3048" width="1.33203125" style="1" customWidth="1"/>
    <col min="3049" max="3049" width="13.6640625" style="1" customWidth="1"/>
    <col min="3050" max="3050" width="1.33203125" style="1" customWidth="1"/>
    <col min="3051" max="3051" width="13.6640625" style="1" customWidth="1"/>
    <col min="3052" max="3052" width="0.33203125" style="1" customWidth="1"/>
    <col min="3053" max="3293" width="10.6640625" style="1"/>
    <col min="3294" max="3294" width="8.44140625" style="1" customWidth="1"/>
    <col min="3295" max="3296" width="9.6640625" style="1" customWidth="1"/>
    <col min="3297" max="3297" width="18.33203125" style="1" customWidth="1"/>
    <col min="3298" max="3298" width="6" style="1" customWidth="1"/>
    <col min="3299" max="3299" width="6.6640625" style="1" customWidth="1"/>
    <col min="3300" max="3300" width="2.6640625" style="1" customWidth="1"/>
    <col min="3301" max="3301" width="13.6640625" style="1" customWidth="1"/>
    <col min="3302" max="3302" width="1.33203125" style="1" customWidth="1"/>
    <col min="3303" max="3303" width="13.6640625" style="1" customWidth="1"/>
    <col min="3304" max="3304" width="1.33203125" style="1" customWidth="1"/>
    <col min="3305" max="3305" width="13.6640625" style="1" customWidth="1"/>
    <col min="3306" max="3306" width="1.33203125" style="1" customWidth="1"/>
    <col min="3307" max="3307" width="13.6640625" style="1" customWidth="1"/>
    <col min="3308" max="3308" width="0.33203125" style="1" customWidth="1"/>
    <col min="3309" max="3549" width="10.6640625" style="1"/>
    <col min="3550" max="3550" width="8.44140625" style="1" customWidth="1"/>
    <col min="3551" max="3552" width="9.6640625" style="1" customWidth="1"/>
    <col min="3553" max="3553" width="18.33203125" style="1" customWidth="1"/>
    <col min="3554" max="3554" width="6" style="1" customWidth="1"/>
    <col min="3555" max="3555" width="6.6640625" style="1" customWidth="1"/>
    <col min="3556" max="3556" width="2.6640625" style="1" customWidth="1"/>
    <col min="3557" max="3557" width="13.6640625" style="1" customWidth="1"/>
    <col min="3558" max="3558" width="1.33203125" style="1" customWidth="1"/>
    <col min="3559" max="3559" width="13.6640625" style="1" customWidth="1"/>
    <col min="3560" max="3560" width="1.33203125" style="1" customWidth="1"/>
    <col min="3561" max="3561" width="13.6640625" style="1" customWidth="1"/>
    <col min="3562" max="3562" width="1.33203125" style="1" customWidth="1"/>
    <col min="3563" max="3563" width="13.6640625" style="1" customWidth="1"/>
    <col min="3564" max="3564" width="0.33203125" style="1" customWidth="1"/>
    <col min="3565" max="3805" width="10.6640625" style="1"/>
    <col min="3806" max="3806" width="8.44140625" style="1" customWidth="1"/>
    <col min="3807" max="3808" width="9.6640625" style="1" customWidth="1"/>
    <col min="3809" max="3809" width="18.33203125" style="1" customWidth="1"/>
    <col min="3810" max="3810" width="6" style="1" customWidth="1"/>
    <col min="3811" max="3811" width="6.6640625" style="1" customWidth="1"/>
    <col min="3812" max="3812" width="2.6640625" style="1" customWidth="1"/>
    <col min="3813" max="3813" width="13.6640625" style="1" customWidth="1"/>
    <col min="3814" max="3814" width="1.33203125" style="1" customWidth="1"/>
    <col min="3815" max="3815" width="13.6640625" style="1" customWidth="1"/>
    <col min="3816" max="3816" width="1.33203125" style="1" customWidth="1"/>
    <col min="3817" max="3817" width="13.6640625" style="1" customWidth="1"/>
    <col min="3818" max="3818" width="1.33203125" style="1" customWidth="1"/>
    <col min="3819" max="3819" width="13.6640625" style="1" customWidth="1"/>
    <col min="3820" max="3820" width="0.33203125" style="1" customWidth="1"/>
    <col min="3821" max="4061" width="10.6640625" style="1"/>
    <col min="4062" max="4062" width="8.44140625" style="1" customWidth="1"/>
    <col min="4063" max="4064" width="9.6640625" style="1" customWidth="1"/>
    <col min="4065" max="4065" width="18.33203125" style="1" customWidth="1"/>
    <col min="4066" max="4066" width="6" style="1" customWidth="1"/>
    <col min="4067" max="4067" width="6.6640625" style="1" customWidth="1"/>
    <col min="4068" max="4068" width="2.6640625" style="1" customWidth="1"/>
    <col min="4069" max="4069" width="13.6640625" style="1" customWidth="1"/>
    <col min="4070" max="4070" width="1.33203125" style="1" customWidth="1"/>
    <col min="4071" max="4071" width="13.6640625" style="1" customWidth="1"/>
    <col min="4072" max="4072" width="1.33203125" style="1" customWidth="1"/>
    <col min="4073" max="4073" width="13.6640625" style="1" customWidth="1"/>
    <col min="4074" max="4074" width="1.33203125" style="1" customWidth="1"/>
    <col min="4075" max="4075" width="13.6640625" style="1" customWidth="1"/>
    <col min="4076" max="4076" width="0.33203125" style="1" customWidth="1"/>
    <col min="4077" max="4317" width="10.6640625" style="1"/>
    <col min="4318" max="4318" width="8.44140625" style="1" customWidth="1"/>
    <col min="4319" max="4320" width="9.6640625" style="1" customWidth="1"/>
    <col min="4321" max="4321" width="18.33203125" style="1" customWidth="1"/>
    <col min="4322" max="4322" width="6" style="1" customWidth="1"/>
    <col min="4323" max="4323" width="6.6640625" style="1" customWidth="1"/>
    <col min="4324" max="4324" width="2.6640625" style="1" customWidth="1"/>
    <col min="4325" max="4325" width="13.6640625" style="1" customWidth="1"/>
    <col min="4326" max="4326" width="1.33203125" style="1" customWidth="1"/>
    <col min="4327" max="4327" width="13.6640625" style="1" customWidth="1"/>
    <col min="4328" max="4328" width="1.33203125" style="1" customWidth="1"/>
    <col min="4329" max="4329" width="13.6640625" style="1" customWidth="1"/>
    <col min="4330" max="4330" width="1.33203125" style="1" customWidth="1"/>
    <col min="4331" max="4331" width="13.6640625" style="1" customWidth="1"/>
    <col min="4332" max="4332" width="0.33203125" style="1" customWidth="1"/>
    <col min="4333" max="4573" width="10.6640625" style="1"/>
    <col min="4574" max="4574" width="8.44140625" style="1" customWidth="1"/>
    <col min="4575" max="4576" width="9.6640625" style="1" customWidth="1"/>
    <col min="4577" max="4577" width="18.33203125" style="1" customWidth="1"/>
    <col min="4578" max="4578" width="6" style="1" customWidth="1"/>
    <col min="4579" max="4579" width="6.6640625" style="1" customWidth="1"/>
    <col min="4580" max="4580" width="2.6640625" style="1" customWidth="1"/>
    <col min="4581" max="4581" width="13.6640625" style="1" customWidth="1"/>
    <col min="4582" max="4582" width="1.33203125" style="1" customWidth="1"/>
    <col min="4583" max="4583" width="13.6640625" style="1" customWidth="1"/>
    <col min="4584" max="4584" width="1.33203125" style="1" customWidth="1"/>
    <col min="4585" max="4585" width="13.6640625" style="1" customWidth="1"/>
    <col min="4586" max="4586" width="1.33203125" style="1" customWidth="1"/>
    <col min="4587" max="4587" width="13.6640625" style="1" customWidth="1"/>
    <col min="4588" max="4588" width="0.33203125" style="1" customWidth="1"/>
    <col min="4589" max="4829" width="10.6640625" style="1"/>
    <col min="4830" max="4830" width="8.44140625" style="1" customWidth="1"/>
    <col min="4831" max="4832" width="9.6640625" style="1" customWidth="1"/>
    <col min="4833" max="4833" width="18.33203125" style="1" customWidth="1"/>
    <col min="4834" max="4834" width="6" style="1" customWidth="1"/>
    <col min="4835" max="4835" width="6.6640625" style="1" customWidth="1"/>
    <col min="4836" max="4836" width="2.6640625" style="1" customWidth="1"/>
    <col min="4837" max="4837" width="13.6640625" style="1" customWidth="1"/>
    <col min="4838" max="4838" width="1.33203125" style="1" customWidth="1"/>
    <col min="4839" max="4839" width="13.6640625" style="1" customWidth="1"/>
    <col min="4840" max="4840" width="1.33203125" style="1" customWidth="1"/>
    <col min="4841" max="4841" width="13.6640625" style="1" customWidth="1"/>
    <col min="4842" max="4842" width="1.33203125" style="1" customWidth="1"/>
    <col min="4843" max="4843" width="13.6640625" style="1" customWidth="1"/>
    <col min="4844" max="4844" width="0.33203125" style="1" customWidth="1"/>
    <col min="4845" max="5085" width="10.6640625" style="1"/>
    <col min="5086" max="5086" width="8.44140625" style="1" customWidth="1"/>
    <col min="5087" max="5088" width="9.6640625" style="1" customWidth="1"/>
    <col min="5089" max="5089" width="18.33203125" style="1" customWidth="1"/>
    <col min="5090" max="5090" width="6" style="1" customWidth="1"/>
    <col min="5091" max="5091" width="6.6640625" style="1" customWidth="1"/>
    <col min="5092" max="5092" width="2.6640625" style="1" customWidth="1"/>
    <col min="5093" max="5093" width="13.6640625" style="1" customWidth="1"/>
    <col min="5094" max="5094" width="1.33203125" style="1" customWidth="1"/>
    <col min="5095" max="5095" width="13.6640625" style="1" customWidth="1"/>
    <col min="5096" max="5096" width="1.33203125" style="1" customWidth="1"/>
    <col min="5097" max="5097" width="13.6640625" style="1" customWidth="1"/>
    <col min="5098" max="5098" width="1.33203125" style="1" customWidth="1"/>
    <col min="5099" max="5099" width="13.6640625" style="1" customWidth="1"/>
    <col min="5100" max="5100" width="0.33203125" style="1" customWidth="1"/>
    <col min="5101" max="5341" width="10.6640625" style="1"/>
    <col min="5342" max="5342" width="8.44140625" style="1" customWidth="1"/>
    <col min="5343" max="5344" width="9.6640625" style="1" customWidth="1"/>
    <col min="5345" max="5345" width="18.33203125" style="1" customWidth="1"/>
    <col min="5346" max="5346" width="6" style="1" customWidth="1"/>
    <col min="5347" max="5347" width="6.6640625" style="1" customWidth="1"/>
    <col min="5348" max="5348" width="2.6640625" style="1" customWidth="1"/>
    <col min="5349" max="5349" width="13.6640625" style="1" customWidth="1"/>
    <col min="5350" max="5350" width="1.33203125" style="1" customWidth="1"/>
    <col min="5351" max="5351" width="13.6640625" style="1" customWidth="1"/>
    <col min="5352" max="5352" width="1.33203125" style="1" customWidth="1"/>
    <col min="5353" max="5353" width="13.6640625" style="1" customWidth="1"/>
    <col min="5354" max="5354" width="1.33203125" style="1" customWidth="1"/>
    <col min="5355" max="5355" width="13.6640625" style="1" customWidth="1"/>
    <col min="5356" max="5356" width="0.33203125" style="1" customWidth="1"/>
    <col min="5357" max="5597" width="10.6640625" style="1"/>
    <col min="5598" max="5598" width="8.44140625" style="1" customWidth="1"/>
    <col min="5599" max="5600" width="9.6640625" style="1" customWidth="1"/>
    <col min="5601" max="5601" width="18.33203125" style="1" customWidth="1"/>
    <col min="5602" max="5602" width="6" style="1" customWidth="1"/>
    <col min="5603" max="5603" width="6.6640625" style="1" customWidth="1"/>
    <col min="5604" max="5604" width="2.6640625" style="1" customWidth="1"/>
    <col min="5605" max="5605" width="13.6640625" style="1" customWidth="1"/>
    <col min="5606" max="5606" width="1.33203125" style="1" customWidth="1"/>
    <col min="5607" max="5607" width="13.6640625" style="1" customWidth="1"/>
    <col min="5608" max="5608" width="1.33203125" style="1" customWidth="1"/>
    <col min="5609" max="5609" width="13.6640625" style="1" customWidth="1"/>
    <col min="5610" max="5610" width="1.33203125" style="1" customWidth="1"/>
    <col min="5611" max="5611" width="13.6640625" style="1" customWidth="1"/>
    <col min="5612" max="5612" width="0.33203125" style="1" customWidth="1"/>
    <col min="5613" max="5853" width="10.6640625" style="1"/>
    <col min="5854" max="5854" width="8.44140625" style="1" customWidth="1"/>
    <col min="5855" max="5856" width="9.6640625" style="1" customWidth="1"/>
    <col min="5857" max="5857" width="18.33203125" style="1" customWidth="1"/>
    <col min="5858" max="5858" width="6" style="1" customWidth="1"/>
    <col min="5859" max="5859" width="6.6640625" style="1" customWidth="1"/>
    <col min="5860" max="5860" width="2.6640625" style="1" customWidth="1"/>
    <col min="5861" max="5861" width="13.6640625" style="1" customWidth="1"/>
    <col min="5862" max="5862" width="1.33203125" style="1" customWidth="1"/>
    <col min="5863" max="5863" width="13.6640625" style="1" customWidth="1"/>
    <col min="5864" max="5864" width="1.33203125" style="1" customWidth="1"/>
    <col min="5865" max="5865" width="13.6640625" style="1" customWidth="1"/>
    <col min="5866" max="5866" width="1.33203125" style="1" customWidth="1"/>
    <col min="5867" max="5867" width="13.6640625" style="1" customWidth="1"/>
    <col min="5868" max="5868" width="0.33203125" style="1" customWidth="1"/>
    <col min="5869" max="6109" width="10.6640625" style="1"/>
    <col min="6110" max="6110" width="8.44140625" style="1" customWidth="1"/>
    <col min="6111" max="6112" width="9.6640625" style="1" customWidth="1"/>
    <col min="6113" max="6113" width="18.33203125" style="1" customWidth="1"/>
    <col min="6114" max="6114" width="6" style="1" customWidth="1"/>
    <col min="6115" max="6115" width="6.6640625" style="1" customWidth="1"/>
    <col min="6116" max="6116" width="2.6640625" style="1" customWidth="1"/>
    <col min="6117" max="6117" width="13.6640625" style="1" customWidth="1"/>
    <col min="6118" max="6118" width="1.33203125" style="1" customWidth="1"/>
    <col min="6119" max="6119" width="13.6640625" style="1" customWidth="1"/>
    <col min="6120" max="6120" width="1.33203125" style="1" customWidth="1"/>
    <col min="6121" max="6121" width="13.6640625" style="1" customWidth="1"/>
    <col min="6122" max="6122" width="1.33203125" style="1" customWidth="1"/>
    <col min="6123" max="6123" width="13.6640625" style="1" customWidth="1"/>
    <col min="6124" max="6124" width="0.33203125" style="1" customWidth="1"/>
    <col min="6125" max="6365" width="10.6640625" style="1"/>
    <col min="6366" max="6366" width="8.44140625" style="1" customWidth="1"/>
    <col min="6367" max="6368" width="9.6640625" style="1" customWidth="1"/>
    <col min="6369" max="6369" width="18.33203125" style="1" customWidth="1"/>
    <col min="6370" max="6370" width="6" style="1" customWidth="1"/>
    <col min="6371" max="6371" width="6.6640625" style="1" customWidth="1"/>
    <col min="6372" max="6372" width="2.6640625" style="1" customWidth="1"/>
    <col min="6373" max="6373" width="13.6640625" style="1" customWidth="1"/>
    <col min="6374" max="6374" width="1.33203125" style="1" customWidth="1"/>
    <col min="6375" max="6375" width="13.6640625" style="1" customWidth="1"/>
    <col min="6376" max="6376" width="1.33203125" style="1" customWidth="1"/>
    <col min="6377" max="6377" width="13.6640625" style="1" customWidth="1"/>
    <col min="6378" max="6378" width="1.33203125" style="1" customWidth="1"/>
    <col min="6379" max="6379" width="13.6640625" style="1" customWidth="1"/>
    <col min="6380" max="6380" width="0.33203125" style="1" customWidth="1"/>
    <col min="6381" max="6621" width="10.6640625" style="1"/>
    <col min="6622" max="6622" width="8.44140625" style="1" customWidth="1"/>
    <col min="6623" max="6624" width="9.6640625" style="1" customWidth="1"/>
    <col min="6625" max="6625" width="18.33203125" style="1" customWidth="1"/>
    <col min="6626" max="6626" width="6" style="1" customWidth="1"/>
    <col min="6627" max="6627" width="6.6640625" style="1" customWidth="1"/>
    <col min="6628" max="6628" width="2.6640625" style="1" customWidth="1"/>
    <col min="6629" max="6629" width="13.6640625" style="1" customWidth="1"/>
    <col min="6630" max="6630" width="1.33203125" style="1" customWidth="1"/>
    <col min="6631" max="6631" width="13.6640625" style="1" customWidth="1"/>
    <col min="6632" max="6632" width="1.33203125" style="1" customWidth="1"/>
    <col min="6633" max="6633" width="13.6640625" style="1" customWidth="1"/>
    <col min="6634" max="6634" width="1.33203125" style="1" customWidth="1"/>
    <col min="6635" max="6635" width="13.6640625" style="1" customWidth="1"/>
    <col min="6636" max="6636" width="0.33203125" style="1" customWidth="1"/>
    <col min="6637" max="6877" width="10.6640625" style="1"/>
    <col min="6878" max="6878" width="8.44140625" style="1" customWidth="1"/>
    <col min="6879" max="6880" width="9.6640625" style="1" customWidth="1"/>
    <col min="6881" max="6881" width="18.33203125" style="1" customWidth="1"/>
    <col min="6882" max="6882" width="6" style="1" customWidth="1"/>
    <col min="6883" max="6883" width="6.6640625" style="1" customWidth="1"/>
    <col min="6884" max="6884" width="2.6640625" style="1" customWidth="1"/>
    <col min="6885" max="6885" width="13.6640625" style="1" customWidth="1"/>
    <col min="6886" max="6886" width="1.33203125" style="1" customWidth="1"/>
    <col min="6887" max="6887" width="13.6640625" style="1" customWidth="1"/>
    <col min="6888" max="6888" width="1.33203125" style="1" customWidth="1"/>
    <col min="6889" max="6889" width="13.6640625" style="1" customWidth="1"/>
    <col min="6890" max="6890" width="1.33203125" style="1" customWidth="1"/>
    <col min="6891" max="6891" width="13.6640625" style="1" customWidth="1"/>
    <col min="6892" max="6892" width="0.33203125" style="1" customWidth="1"/>
    <col min="6893" max="7133" width="10.6640625" style="1"/>
    <col min="7134" max="7134" width="8.44140625" style="1" customWidth="1"/>
    <col min="7135" max="7136" width="9.6640625" style="1" customWidth="1"/>
    <col min="7137" max="7137" width="18.33203125" style="1" customWidth="1"/>
    <col min="7138" max="7138" width="6" style="1" customWidth="1"/>
    <col min="7139" max="7139" width="6.6640625" style="1" customWidth="1"/>
    <col min="7140" max="7140" width="2.6640625" style="1" customWidth="1"/>
    <col min="7141" max="7141" width="13.6640625" style="1" customWidth="1"/>
    <col min="7142" max="7142" width="1.33203125" style="1" customWidth="1"/>
    <col min="7143" max="7143" width="13.6640625" style="1" customWidth="1"/>
    <col min="7144" max="7144" width="1.33203125" style="1" customWidth="1"/>
    <col min="7145" max="7145" width="13.6640625" style="1" customWidth="1"/>
    <col min="7146" max="7146" width="1.33203125" style="1" customWidth="1"/>
    <col min="7147" max="7147" width="13.6640625" style="1" customWidth="1"/>
    <col min="7148" max="7148" width="0.33203125" style="1" customWidth="1"/>
    <col min="7149" max="7389" width="10.6640625" style="1"/>
    <col min="7390" max="7390" width="8.44140625" style="1" customWidth="1"/>
    <col min="7391" max="7392" width="9.6640625" style="1" customWidth="1"/>
    <col min="7393" max="7393" width="18.33203125" style="1" customWidth="1"/>
    <col min="7394" max="7394" width="6" style="1" customWidth="1"/>
    <col min="7395" max="7395" width="6.6640625" style="1" customWidth="1"/>
    <col min="7396" max="7396" width="2.6640625" style="1" customWidth="1"/>
    <col min="7397" max="7397" width="13.6640625" style="1" customWidth="1"/>
    <col min="7398" max="7398" width="1.33203125" style="1" customWidth="1"/>
    <col min="7399" max="7399" width="13.6640625" style="1" customWidth="1"/>
    <col min="7400" max="7400" width="1.33203125" style="1" customWidth="1"/>
    <col min="7401" max="7401" width="13.6640625" style="1" customWidth="1"/>
    <col min="7402" max="7402" width="1.33203125" style="1" customWidth="1"/>
    <col min="7403" max="7403" width="13.6640625" style="1" customWidth="1"/>
    <col min="7404" max="7404" width="0.33203125" style="1" customWidth="1"/>
    <col min="7405" max="7645" width="10.6640625" style="1"/>
    <col min="7646" max="7646" width="8.44140625" style="1" customWidth="1"/>
    <col min="7647" max="7648" width="9.6640625" style="1" customWidth="1"/>
    <col min="7649" max="7649" width="18.33203125" style="1" customWidth="1"/>
    <col min="7650" max="7650" width="6" style="1" customWidth="1"/>
    <col min="7651" max="7651" width="6.6640625" style="1" customWidth="1"/>
    <col min="7652" max="7652" width="2.6640625" style="1" customWidth="1"/>
    <col min="7653" max="7653" width="13.6640625" style="1" customWidth="1"/>
    <col min="7654" max="7654" width="1.33203125" style="1" customWidth="1"/>
    <col min="7655" max="7655" width="13.6640625" style="1" customWidth="1"/>
    <col min="7656" max="7656" width="1.33203125" style="1" customWidth="1"/>
    <col min="7657" max="7657" width="13.6640625" style="1" customWidth="1"/>
    <col min="7658" max="7658" width="1.33203125" style="1" customWidth="1"/>
    <col min="7659" max="7659" width="13.6640625" style="1" customWidth="1"/>
    <col min="7660" max="7660" width="0.33203125" style="1" customWidth="1"/>
    <col min="7661" max="7901" width="10.6640625" style="1"/>
    <col min="7902" max="7902" width="8.44140625" style="1" customWidth="1"/>
    <col min="7903" max="7904" width="9.6640625" style="1" customWidth="1"/>
    <col min="7905" max="7905" width="18.33203125" style="1" customWidth="1"/>
    <col min="7906" max="7906" width="6" style="1" customWidth="1"/>
    <col min="7907" max="7907" width="6.6640625" style="1" customWidth="1"/>
    <col min="7908" max="7908" width="2.6640625" style="1" customWidth="1"/>
    <col min="7909" max="7909" width="13.6640625" style="1" customWidth="1"/>
    <col min="7910" max="7910" width="1.33203125" style="1" customWidth="1"/>
    <col min="7911" max="7911" width="13.6640625" style="1" customWidth="1"/>
    <col min="7912" max="7912" width="1.33203125" style="1" customWidth="1"/>
    <col min="7913" max="7913" width="13.6640625" style="1" customWidth="1"/>
    <col min="7914" max="7914" width="1.33203125" style="1" customWidth="1"/>
    <col min="7915" max="7915" width="13.6640625" style="1" customWidth="1"/>
    <col min="7916" max="7916" width="0.33203125" style="1" customWidth="1"/>
    <col min="7917" max="8157" width="10.6640625" style="1"/>
    <col min="8158" max="8158" width="8.44140625" style="1" customWidth="1"/>
    <col min="8159" max="8160" width="9.6640625" style="1" customWidth="1"/>
    <col min="8161" max="8161" width="18.33203125" style="1" customWidth="1"/>
    <col min="8162" max="8162" width="6" style="1" customWidth="1"/>
    <col min="8163" max="8163" width="6.6640625" style="1" customWidth="1"/>
    <col min="8164" max="8164" width="2.6640625" style="1" customWidth="1"/>
    <col min="8165" max="8165" width="13.6640625" style="1" customWidth="1"/>
    <col min="8166" max="8166" width="1.33203125" style="1" customWidth="1"/>
    <col min="8167" max="8167" width="13.6640625" style="1" customWidth="1"/>
    <col min="8168" max="8168" width="1.33203125" style="1" customWidth="1"/>
    <col min="8169" max="8169" width="13.6640625" style="1" customWidth="1"/>
    <col min="8170" max="8170" width="1.33203125" style="1" customWidth="1"/>
    <col min="8171" max="8171" width="13.6640625" style="1" customWidth="1"/>
    <col min="8172" max="8172" width="0.33203125" style="1" customWidth="1"/>
    <col min="8173" max="8413" width="10.6640625" style="1"/>
    <col min="8414" max="8414" width="8.44140625" style="1" customWidth="1"/>
    <col min="8415" max="8416" width="9.6640625" style="1" customWidth="1"/>
    <col min="8417" max="8417" width="18.33203125" style="1" customWidth="1"/>
    <col min="8418" max="8418" width="6" style="1" customWidth="1"/>
    <col min="8419" max="8419" width="6.6640625" style="1" customWidth="1"/>
    <col min="8420" max="8420" width="2.6640625" style="1" customWidth="1"/>
    <col min="8421" max="8421" width="13.6640625" style="1" customWidth="1"/>
    <col min="8422" max="8422" width="1.33203125" style="1" customWidth="1"/>
    <col min="8423" max="8423" width="13.6640625" style="1" customWidth="1"/>
    <col min="8424" max="8424" width="1.33203125" style="1" customWidth="1"/>
    <col min="8425" max="8425" width="13.6640625" style="1" customWidth="1"/>
    <col min="8426" max="8426" width="1.33203125" style="1" customWidth="1"/>
    <col min="8427" max="8427" width="13.6640625" style="1" customWidth="1"/>
    <col min="8428" max="8428" width="0.33203125" style="1" customWidth="1"/>
    <col min="8429" max="8669" width="10.6640625" style="1"/>
    <col min="8670" max="8670" width="8.44140625" style="1" customWidth="1"/>
    <col min="8671" max="8672" width="9.6640625" style="1" customWidth="1"/>
    <col min="8673" max="8673" width="18.33203125" style="1" customWidth="1"/>
    <col min="8674" max="8674" width="6" style="1" customWidth="1"/>
    <col min="8675" max="8675" width="6.6640625" style="1" customWidth="1"/>
    <col min="8676" max="8676" width="2.6640625" style="1" customWidth="1"/>
    <col min="8677" max="8677" width="13.6640625" style="1" customWidth="1"/>
    <col min="8678" max="8678" width="1.33203125" style="1" customWidth="1"/>
    <col min="8679" max="8679" width="13.6640625" style="1" customWidth="1"/>
    <col min="8680" max="8680" width="1.33203125" style="1" customWidth="1"/>
    <col min="8681" max="8681" width="13.6640625" style="1" customWidth="1"/>
    <col min="8682" max="8682" width="1.33203125" style="1" customWidth="1"/>
    <col min="8683" max="8683" width="13.6640625" style="1" customWidth="1"/>
    <col min="8684" max="8684" width="0.33203125" style="1" customWidth="1"/>
    <col min="8685" max="8925" width="10.6640625" style="1"/>
    <col min="8926" max="8926" width="8.44140625" style="1" customWidth="1"/>
    <col min="8927" max="8928" width="9.6640625" style="1" customWidth="1"/>
    <col min="8929" max="8929" width="18.33203125" style="1" customWidth="1"/>
    <col min="8930" max="8930" width="6" style="1" customWidth="1"/>
    <col min="8931" max="8931" width="6.6640625" style="1" customWidth="1"/>
    <col min="8932" max="8932" width="2.6640625" style="1" customWidth="1"/>
    <col min="8933" max="8933" width="13.6640625" style="1" customWidth="1"/>
    <col min="8934" max="8934" width="1.33203125" style="1" customWidth="1"/>
    <col min="8935" max="8935" width="13.6640625" style="1" customWidth="1"/>
    <col min="8936" max="8936" width="1.33203125" style="1" customWidth="1"/>
    <col min="8937" max="8937" width="13.6640625" style="1" customWidth="1"/>
    <col min="8938" max="8938" width="1.33203125" style="1" customWidth="1"/>
    <col min="8939" max="8939" width="13.6640625" style="1" customWidth="1"/>
    <col min="8940" max="8940" width="0.33203125" style="1" customWidth="1"/>
    <col min="8941" max="9181" width="10.6640625" style="1"/>
    <col min="9182" max="9182" width="8.44140625" style="1" customWidth="1"/>
    <col min="9183" max="9184" width="9.6640625" style="1" customWidth="1"/>
    <col min="9185" max="9185" width="18.33203125" style="1" customWidth="1"/>
    <col min="9186" max="9186" width="6" style="1" customWidth="1"/>
    <col min="9187" max="9187" width="6.6640625" style="1" customWidth="1"/>
    <col min="9188" max="9188" width="2.6640625" style="1" customWidth="1"/>
    <col min="9189" max="9189" width="13.6640625" style="1" customWidth="1"/>
    <col min="9190" max="9190" width="1.33203125" style="1" customWidth="1"/>
    <col min="9191" max="9191" width="13.6640625" style="1" customWidth="1"/>
    <col min="9192" max="9192" width="1.33203125" style="1" customWidth="1"/>
    <col min="9193" max="9193" width="13.6640625" style="1" customWidth="1"/>
    <col min="9194" max="9194" width="1.33203125" style="1" customWidth="1"/>
    <col min="9195" max="9195" width="13.6640625" style="1" customWidth="1"/>
    <col min="9196" max="9196" width="0.33203125" style="1" customWidth="1"/>
    <col min="9197" max="9437" width="10.6640625" style="1"/>
    <col min="9438" max="9438" width="8.44140625" style="1" customWidth="1"/>
    <col min="9439" max="9440" width="9.6640625" style="1" customWidth="1"/>
    <col min="9441" max="9441" width="18.33203125" style="1" customWidth="1"/>
    <col min="9442" max="9442" width="6" style="1" customWidth="1"/>
    <col min="9443" max="9443" width="6.6640625" style="1" customWidth="1"/>
    <col min="9444" max="9444" width="2.6640625" style="1" customWidth="1"/>
    <col min="9445" max="9445" width="13.6640625" style="1" customWidth="1"/>
    <col min="9446" max="9446" width="1.33203125" style="1" customWidth="1"/>
    <col min="9447" max="9447" width="13.6640625" style="1" customWidth="1"/>
    <col min="9448" max="9448" width="1.33203125" style="1" customWidth="1"/>
    <col min="9449" max="9449" width="13.6640625" style="1" customWidth="1"/>
    <col min="9450" max="9450" width="1.33203125" style="1" customWidth="1"/>
    <col min="9451" max="9451" width="13.6640625" style="1" customWidth="1"/>
    <col min="9452" max="9452" width="0.33203125" style="1" customWidth="1"/>
    <col min="9453" max="9693" width="10.6640625" style="1"/>
    <col min="9694" max="9694" width="8.44140625" style="1" customWidth="1"/>
    <col min="9695" max="9696" width="9.6640625" style="1" customWidth="1"/>
    <col min="9697" max="9697" width="18.33203125" style="1" customWidth="1"/>
    <col min="9698" max="9698" width="6" style="1" customWidth="1"/>
    <col min="9699" max="9699" width="6.6640625" style="1" customWidth="1"/>
    <col min="9700" max="9700" width="2.6640625" style="1" customWidth="1"/>
    <col min="9701" max="9701" width="13.6640625" style="1" customWidth="1"/>
    <col min="9702" max="9702" width="1.33203125" style="1" customWidth="1"/>
    <col min="9703" max="9703" width="13.6640625" style="1" customWidth="1"/>
    <col min="9704" max="9704" width="1.33203125" style="1" customWidth="1"/>
    <col min="9705" max="9705" width="13.6640625" style="1" customWidth="1"/>
    <col min="9706" max="9706" width="1.33203125" style="1" customWidth="1"/>
    <col min="9707" max="9707" width="13.6640625" style="1" customWidth="1"/>
    <col min="9708" max="9708" width="0.33203125" style="1" customWidth="1"/>
    <col min="9709" max="9949" width="10.6640625" style="1"/>
    <col min="9950" max="9950" width="8.44140625" style="1" customWidth="1"/>
    <col min="9951" max="9952" width="9.6640625" style="1" customWidth="1"/>
    <col min="9953" max="9953" width="18.33203125" style="1" customWidth="1"/>
    <col min="9954" max="9954" width="6" style="1" customWidth="1"/>
    <col min="9955" max="9955" width="6.6640625" style="1" customWidth="1"/>
    <col min="9956" max="9956" width="2.6640625" style="1" customWidth="1"/>
    <col min="9957" max="9957" width="13.6640625" style="1" customWidth="1"/>
    <col min="9958" max="9958" width="1.33203125" style="1" customWidth="1"/>
    <col min="9959" max="9959" width="13.6640625" style="1" customWidth="1"/>
    <col min="9960" max="9960" width="1.33203125" style="1" customWidth="1"/>
    <col min="9961" max="9961" width="13.6640625" style="1" customWidth="1"/>
    <col min="9962" max="9962" width="1.33203125" style="1" customWidth="1"/>
    <col min="9963" max="9963" width="13.6640625" style="1" customWidth="1"/>
    <col min="9964" max="9964" width="0.33203125" style="1" customWidth="1"/>
    <col min="9965" max="10205" width="10.6640625" style="1"/>
    <col min="10206" max="10206" width="8.44140625" style="1" customWidth="1"/>
    <col min="10207" max="10208" width="9.6640625" style="1" customWidth="1"/>
    <col min="10209" max="10209" width="18.33203125" style="1" customWidth="1"/>
    <col min="10210" max="10210" width="6" style="1" customWidth="1"/>
    <col min="10211" max="10211" width="6.6640625" style="1" customWidth="1"/>
    <col min="10212" max="10212" width="2.6640625" style="1" customWidth="1"/>
    <col min="10213" max="10213" width="13.6640625" style="1" customWidth="1"/>
    <col min="10214" max="10214" width="1.33203125" style="1" customWidth="1"/>
    <col min="10215" max="10215" width="13.6640625" style="1" customWidth="1"/>
    <col min="10216" max="10216" width="1.33203125" style="1" customWidth="1"/>
    <col min="10217" max="10217" width="13.6640625" style="1" customWidth="1"/>
    <col min="10218" max="10218" width="1.33203125" style="1" customWidth="1"/>
    <col min="10219" max="10219" width="13.6640625" style="1" customWidth="1"/>
    <col min="10220" max="10220" width="0.33203125" style="1" customWidth="1"/>
    <col min="10221" max="10461" width="10.6640625" style="1"/>
    <col min="10462" max="10462" width="8.44140625" style="1" customWidth="1"/>
    <col min="10463" max="10464" width="9.6640625" style="1" customWidth="1"/>
    <col min="10465" max="10465" width="18.33203125" style="1" customWidth="1"/>
    <col min="10466" max="10466" width="6" style="1" customWidth="1"/>
    <col min="10467" max="10467" width="6.6640625" style="1" customWidth="1"/>
    <col min="10468" max="10468" width="2.6640625" style="1" customWidth="1"/>
    <col min="10469" max="10469" width="13.6640625" style="1" customWidth="1"/>
    <col min="10470" max="10470" width="1.33203125" style="1" customWidth="1"/>
    <col min="10471" max="10471" width="13.6640625" style="1" customWidth="1"/>
    <col min="10472" max="10472" width="1.33203125" style="1" customWidth="1"/>
    <col min="10473" max="10473" width="13.6640625" style="1" customWidth="1"/>
    <col min="10474" max="10474" width="1.33203125" style="1" customWidth="1"/>
    <col min="10475" max="10475" width="13.6640625" style="1" customWidth="1"/>
    <col min="10476" max="10476" width="0.33203125" style="1" customWidth="1"/>
    <col min="10477" max="10717" width="10.6640625" style="1"/>
    <col min="10718" max="10718" width="8.44140625" style="1" customWidth="1"/>
    <col min="10719" max="10720" width="9.6640625" style="1" customWidth="1"/>
    <col min="10721" max="10721" width="18.33203125" style="1" customWidth="1"/>
    <col min="10722" max="10722" width="6" style="1" customWidth="1"/>
    <col min="10723" max="10723" width="6.6640625" style="1" customWidth="1"/>
    <col min="10724" max="10724" width="2.6640625" style="1" customWidth="1"/>
    <col min="10725" max="10725" width="13.6640625" style="1" customWidth="1"/>
    <col min="10726" max="10726" width="1.33203125" style="1" customWidth="1"/>
    <col min="10727" max="10727" width="13.6640625" style="1" customWidth="1"/>
    <col min="10728" max="10728" width="1.33203125" style="1" customWidth="1"/>
    <col min="10729" max="10729" width="13.6640625" style="1" customWidth="1"/>
    <col min="10730" max="10730" width="1.33203125" style="1" customWidth="1"/>
    <col min="10731" max="10731" width="13.6640625" style="1" customWidth="1"/>
    <col min="10732" max="10732" width="0.33203125" style="1" customWidth="1"/>
    <col min="10733" max="10973" width="10.6640625" style="1"/>
    <col min="10974" max="10974" width="8.44140625" style="1" customWidth="1"/>
    <col min="10975" max="10976" width="9.6640625" style="1" customWidth="1"/>
    <col min="10977" max="10977" width="18.33203125" style="1" customWidth="1"/>
    <col min="10978" max="10978" width="6" style="1" customWidth="1"/>
    <col min="10979" max="10979" width="6.6640625" style="1" customWidth="1"/>
    <col min="10980" max="10980" width="2.6640625" style="1" customWidth="1"/>
    <col min="10981" max="10981" width="13.6640625" style="1" customWidth="1"/>
    <col min="10982" max="10982" width="1.33203125" style="1" customWidth="1"/>
    <col min="10983" max="10983" width="13.6640625" style="1" customWidth="1"/>
    <col min="10984" max="10984" width="1.33203125" style="1" customWidth="1"/>
    <col min="10985" max="10985" width="13.6640625" style="1" customWidth="1"/>
    <col min="10986" max="10986" width="1.33203125" style="1" customWidth="1"/>
    <col min="10987" max="10987" width="13.6640625" style="1" customWidth="1"/>
    <col min="10988" max="10988" width="0.33203125" style="1" customWidth="1"/>
    <col min="10989" max="11229" width="10.6640625" style="1"/>
    <col min="11230" max="11230" width="8.44140625" style="1" customWidth="1"/>
    <col min="11231" max="11232" width="9.6640625" style="1" customWidth="1"/>
    <col min="11233" max="11233" width="18.33203125" style="1" customWidth="1"/>
    <col min="11234" max="11234" width="6" style="1" customWidth="1"/>
    <col min="11235" max="11235" width="6.6640625" style="1" customWidth="1"/>
    <col min="11236" max="11236" width="2.6640625" style="1" customWidth="1"/>
    <col min="11237" max="11237" width="13.6640625" style="1" customWidth="1"/>
    <col min="11238" max="11238" width="1.33203125" style="1" customWidth="1"/>
    <col min="11239" max="11239" width="13.6640625" style="1" customWidth="1"/>
    <col min="11240" max="11240" width="1.33203125" style="1" customWidth="1"/>
    <col min="11241" max="11241" width="13.6640625" style="1" customWidth="1"/>
    <col min="11242" max="11242" width="1.33203125" style="1" customWidth="1"/>
    <col min="11243" max="11243" width="13.6640625" style="1" customWidth="1"/>
    <col min="11244" max="11244" width="0.33203125" style="1" customWidth="1"/>
    <col min="11245" max="11485" width="10.6640625" style="1"/>
    <col min="11486" max="11486" width="8.44140625" style="1" customWidth="1"/>
    <col min="11487" max="11488" width="9.6640625" style="1" customWidth="1"/>
    <col min="11489" max="11489" width="18.33203125" style="1" customWidth="1"/>
    <col min="11490" max="11490" width="6" style="1" customWidth="1"/>
    <col min="11491" max="11491" width="6.6640625" style="1" customWidth="1"/>
    <col min="11492" max="11492" width="2.6640625" style="1" customWidth="1"/>
    <col min="11493" max="11493" width="13.6640625" style="1" customWidth="1"/>
    <col min="11494" max="11494" width="1.33203125" style="1" customWidth="1"/>
    <col min="11495" max="11495" width="13.6640625" style="1" customWidth="1"/>
    <col min="11496" max="11496" width="1.33203125" style="1" customWidth="1"/>
    <col min="11497" max="11497" width="13.6640625" style="1" customWidth="1"/>
    <col min="11498" max="11498" width="1.33203125" style="1" customWidth="1"/>
    <col min="11499" max="11499" width="13.6640625" style="1" customWidth="1"/>
    <col min="11500" max="11500" width="0.33203125" style="1" customWidth="1"/>
    <col min="11501" max="11741" width="10.6640625" style="1"/>
    <col min="11742" max="11742" width="8.44140625" style="1" customWidth="1"/>
    <col min="11743" max="11744" width="9.6640625" style="1" customWidth="1"/>
    <col min="11745" max="11745" width="18.33203125" style="1" customWidth="1"/>
    <col min="11746" max="11746" width="6" style="1" customWidth="1"/>
    <col min="11747" max="11747" width="6.6640625" style="1" customWidth="1"/>
    <col min="11748" max="11748" width="2.6640625" style="1" customWidth="1"/>
    <col min="11749" max="11749" width="13.6640625" style="1" customWidth="1"/>
    <col min="11750" max="11750" width="1.33203125" style="1" customWidth="1"/>
    <col min="11751" max="11751" width="13.6640625" style="1" customWidth="1"/>
    <col min="11752" max="11752" width="1.33203125" style="1" customWidth="1"/>
    <col min="11753" max="11753" width="13.6640625" style="1" customWidth="1"/>
    <col min="11754" max="11754" width="1.33203125" style="1" customWidth="1"/>
    <col min="11755" max="11755" width="13.6640625" style="1" customWidth="1"/>
    <col min="11756" max="11756" width="0.33203125" style="1" customWidth="1"/>
    <col min="11757" max="11997" width="10.6640625" style="1"/>
    <col min="11998" max="11998" width="8.44140625" style="1" customWidth="1"/>
    <col min="11999" max="12000" width="9.6640625" style="1" customWidth="1"/>
    <col min="12001" max="12001" width="18.33203125" style="1" customWidth="1"/>
    <col min="12002" max="12002" width="6" style="1" customWidth="1"/>
    <col min="12003" max="12003" width="6.6640625" style="1" customWidth="1"/>
    <col min="12004" max="12004" width="2.6640625" style="1" customWidth="1"/>
    <col min="12005" max="12005" width="13.6640625" style="1" customWidth="1"/>
    <col min="12006" max="12006" width="1.33203125" style="1" customWidth="1"/>
    <col min="12007" max="12007" width="13.6640625" style="1" customWidth="1"/>
    <col min="12008" max="12008" width="1.33203125" style="1" customWidth="1"/>
    <col min="12009" max="12009" width="13.6640625" style="1" customWidth="1"/>
    <col min="12010" max="12010" width="1.33203125" style="1" customWidth="1"/>
    <col min="12011" max="12011" width="13.6640625" style="1" customWidth="1"/>
    <col min="12012" max="12012" width="0.33203125" style="1" customWidth="1"/>
    <col min="12013" max="12253" width="10.6640625" style="1"/>
    <col min="12254" max="12254" width="8.44140625" style="1" customWidth="1"/>
    <col min="12255" max="12256" width="9.6640625" style="1" customWidth="1"/>
    <col min="12257" max="12257" width="18.33203125" style="1" customWidth="1"/>
    <col min="12258" max="12258" width="6" style="1" customWidth="1"/>
    <col min="12259" max="12259" width="6.6640625" style="1" customWidth="1"/>
    <col min="12260" max="12260" width="2.6640625" style="1" customWidth="1"/>
    <col min="12261" max="12261" width="13.6640625" style="1" customWidth="1"/>
    <col min="12262" max="12262" width="1.33203125" style="1" customWidth="1"/>
    <col min="12263" max="12263" width="13.6640625" style="1" customWidth="1"/>
    <col min="12264" max="12264" width="1.33203125" style="1" customWidth="1"/>
    <col min="12265" max="12265" width="13.6640625" style="1" customWidth="1"/>
    <col min="12266" max="12266" width="1.33203125" style="1" customWidth="1"/>
    <col min="12267" max="12267" width="13.6640625" style="1" customWidth="1"/>
    <col min="12268" max="12268" width="0.33203125" style="1" customWidth="1"/>
    <col min="12269" max="12509" width="10.6640625" style="1"/>
    <col min="12510" max="12510" width="8.44140625" style="1" customWidth="1"/>
    <col min="12511" max="12512" width="9.6640625" style="1" customWidth="1"/>
    <col min="12513" max="12513" width="18.33203125" style="1" customWidth="1"/>
    <col min="12514" max="12514" width="6" style="1" customWidth="1"/>
    <col min="12515" max="12515" width="6.6640625" style="1" customWidth="1"/>
    <col min="12516" max="12516" width="2.6640625" style="1" customWidth="1"/>
    <col min="12517" max="12517" width="13.6640625" style="1" customWidth="1"/>
    <col min="12518" max="12518" width="1.33203125" style="1" customWidth="1"/>
    <col min="12519" max="12519" width="13.6640625" style="1" customWidth="1"/>
    <col min="12520" max="12520" width="1.33203125" style="1" customWidth="1"/>
    <col min="12521" max="12521" width="13.6640625" style="1" customWidth="1"/>
    <col min="12522" max="12522" width="1.33203125" style="1" customWidth="1"/>
    <col min="12523" max="12523" width="13.6640625" style="1" customWidth="1"/>
    <col min="12524" max="12524" width="0.33203125" style="1" customWidth="1"/>
    <col min="12525" max="12765" width="10.6640625" style="1"/>
    <col min="12766" max="12766" width="8.44140625" style="1" customWidth="1"/>
    <col min="12767" max="12768" width="9.6640625" style="1" customWidth="1"/>
    <col min="12769" max="12769" width="18.33203125" style="1" customWidth="1"/>
    <col min="12770" max="12770" width="6" style="1" customWidth="1"/>
    <col min="12771" max="12771" width="6.6640625" style="1" customWidth="1"/>
    <col min="12772" max="12772" width="2.6640625" style="1" customWidth="1"/>
    <col min="12773" max="12773" width="13.6640625" style="1" customWidth="1"/>
    <col min="12774" max="12774" width="1.33203125" style="1" customWidth="1"/>
    <col min="12775" max="12775" width="13.6640625" style="1" customWidth="1"/>
    <col min="12776" max="12776" width="1.33203125" style="1" customWidth="1"/>
    <col min="12777" max="12777" width="13.6640625" style="1" customWidth="1"/>
    <col min="12778" max="12778" width="1.33203125" style="1" customWidth="1"/>
    <col min="12779" max="12779" width="13.6640625" style="1" customWidth="1"/>
    <col min="12780" max="12780" width="0.33203125" style="1" customWidth="1"/>
    <col min="12781" max="13021" width="10.6640625" style="1"/>
    <col min="13022" max="13022" width="8.44140625" style="1" customWidth="1"/>
    <col min="13023" max="13024" width="9.6640625" style="1" customWidth="1"/>
    <col min="13025" max="13025" width="18.33203125" style="1" customWidth="1"/>
    <col min="13026" max="13026" width="6" style="1" customWidth="1"/>
    <col min="13027" max="13027" width="6.6640625" style="1" customWidth="1"/>
    <col min="13028" max="13028" width="2.6640625" style="1" customWidth="1"/>
    <col min="13029" max="13029" width="13.6640625" style="1" customWidth="1"/>
    <col min="13030" max="13030" width="1.33203125" style="1" customWidth="1"/>
    <col min="13031" max="13031" width="13.6640625" style="1" customWidth="1"/>
    <col min="13032" max="13032" width="1.33203125" style="1" customWidth="1"/>
    <col min="13033" max="13033" width="13.6640625" style="1" customWidth="1"/>
    <col min="13034" max="13034" width="1.33203125" style="1" customWidth="1"/>
    <col min="13035" max="13035" width="13.6640625" style="1" customWidth="1"/>
    <col min="13036" max="13036" width="0.33203125" style="1" customWidth="1"/>
    <col min="13037" max="13277" width="10.6640625" style="1"/>
    <col min="13278" max="13278" width="8.44140625" style="1" customWidth="1"/>
    <col min="13279" max="13280" width="9.6640625" style="1" customWidth="1"/>
    <col min="13281" max="13281" width="18.33203125" style="1" customWidth="1"/>
    <col min="13282" max="13282" width="6" style="1" customWidth="1"/>
    <col min="13283" max="13283" width="6.6640625" style="1" customWidth="1"/>
    <col min="13284" max="13284" width="2.6640625" style="1" customWidth="1"/>
    <col min="13285" max="13285" width="13.6640625" style="1" customWidth="1"/>
    <col min="13286" max="13286" width="1.33203125" style="1" customWidth="1"/>
    <col min="13287" max="13287" width="13.6640625" style="1" customWidth="1"/>
    <col min="13288" max="13288" width="1.33203125" style="1" customWidth="1"/>
    <col min="13289" max="13289" width="13.6640625" style="1" customWidth="1"/>
    <col min="13290" max="13290" width="1.33203125" style="1" customWidth="1"/>
    <col min="13291" max="13291" width="13.6640625" style="1" customWidth="1"/>
    <col min="13292" max="13292" width="0.33203125" style="1" customWidth="1"/>
    <col min="13293" max="13533" width="10.6640625" style="1"/>
    <col min="13534" max="13534" width="8.44140625" style="1" customWidth="1"/>
    <col min="13535" max="13536" width="9.6640625" style="1" customWidth="1"/>
    <col min="13537" max="13537" width="18.33203125" style="1" customWidth="1"/>
    <col min="13538" max="13538" width="6" style="1" customWidth="1"/>
    <col min="13539" max="13539" width="6.6640625" style="1" customWidth="1"/>
    <col min="13540" max="13540" width="2.6640625" style="1" customWidth="1"/>
    <col min="13541" max="13541" width="13.6640625" style="1" customWidth="1"/>
    <col min="13542" max="13542" width="1.33203125" style="1" customWidth="1"/>
    <col min="13543" max="13543" width="13.6640625" style="1" customWidth="1"/>
    <col min="13544" max="13544" width="1.33203125" style="1" customWidth="1"/>
    <col min="13545" max="13545" width="13.6640625" style="1" customWidth="1"/>
    <col min="13546" max="13546" width="1.33203125" style="1" customWidth="1"/>
    <col min="13547" max="13547" width="13.6640625" style="1" customWidth="1"/>
    <col min="13548" max="13548" width="0.33203125" style="1" customWidth="1"/>
    <col min="13549" max="13789" width="10.6640625" style="1"/>
    <col min="13790" max="13790" width="8.44140625" style="1" customWidth="1"/>
    <col min="13791" max="13792" width="9.6640625" style="1" customWidth="1"/>
    <col min="13793" max="13793" width="18.33203125" style="1" customWidth="1"/>
    <col min="13794" max="13794" width="6" style="1" customWidth="1"/>
    <col min="13795" max="13795" width="6.6640625" style="1" customWidth="1"/>
    <col min="13796" max="13796" width="2.6640625" style="1" customWidth="1"/>
    <col min="13797" max="13797" width="13.6640625" style="1" customWidth="1"/>
    <col min="13798" max="13798" width="1.33203125" style="1" customWidth="1"/>
    <col min="13799" max="13799" width="13.6640625" style="1" customWidth="1"/>
    <col min="13800" max="13800" width="1.33203125" style="1" customWidth="1"/>
    <col min="13801" max="13801" width="13.6640625" style="1" customWidth="1"/>
    <col min="13802" max="13802" width="1.33203125" style="1" customWidth="1"/>
    <col min="13803" max="13803" width="13.6640625" style="1" customWidth="1"/>
    <col min="13804" max="13804" width="0.33203125" style="1" customWidth="1"/>
    <col min="13805" max="14045" width="10.6640625" style="1"/>
    <col min="14046" max="14046" width="8.44140625" style="1" customWidth="1"/>
    <col min="14047" max="14048" width="9.6640625" style="1" customWidth="1"/>
    <col min="14049" max="14049" width="18.33203125" style="1" customWidth="1"/>
    <col min="14050" max="14050" width="6" style="1" customWidth="1"/>
    <col min="14051" max="14051" width="6.6640625" style="1" customWidth="1"/>
    <col min="14052" max="14052" width="2.6640625" style="1" customWidth="1"/>
    <col min="14053" max="14053" width="13.6640625" style="1" customWidth="1"/>
    <col min="14054" max="14054" width="1.33203125" style="1" customWidth="1"/>
    <col min="14055" max="14055" width="13.6640625" style="1" customWidth="1"/>
    <col min="14056" max="14056" width="1.33203125" style="1" customWidth="1"/>
    <col min="14057" max="14057" width="13.6640625" style="1" customWidth="1"/>
    <col min="14058" max="14058" width="1.33203125" style="1" customWidth="1"/>
    <col min="14059" max="14059" width="13.6640625" style="1" customWidth="1"/>
    <col min="14060" max="14060" width="0.33203125" style="1" customWidth="1"/>
    <col min="14061" max="14301" width="10.6640625" style="1"/>
    <col min="14302" max="14302" width="8.44140625" style="1" customWidth="1"/>
    <col min="14303" max="14304" width="9.6640625" style="1" customWidth="1"/>
    <col min="14305" max="14305" width="18.33203125" style="1" customWidth="1"/>
    <col min="14306" max="14306" width="6" style="1" customWidth="1"/>
    <col min="14307" max="14307" width="6.6640625" style="1" customWidth="1"/>
    <col min="14308" max="14308" width="2.6640625" style="1" customWidth="1"/>
    <col min="14309" max="14309" width="13.6640625" style="1" customWidth="1"/>
    <col min="14310" max="14310" width="1.33203125" style="1" customWidth="1"/>
    <col min="14311" max="14311" width="13.6640625" style="1" customWidth="1"/>
    <col min="14312" max="14312" width="1.33203125" style="1" customWidth="1"/>
    <col min="14313" max="14313" width="13.6640625" style="1" customWidth="1"/>
    <col min="14314" max="14314" width="1.33203125" style="1" customWidth="1"/>
    <col min="14315" max="14315" width="13.6640625" style="1" customWidth="1"/>
    <col min="14316" max="14316" width="0.33203125" style="1" customWidth="1"/>
    <col min="14317" max="14557" width="10.6640625" style="1"/>
    <col min="14558" max="14558" width="8.44140625" style="1" customWidth="1"/>
    <col min="14559" max="14560" width="9.6640625" style="1" customWidth="1"/>
    <col min="14561" max="14561" width="18.33203125" style="1" customWidth="1"/>
    <col min="14562" max="14562" width="6" style="1" customWidth="1"/>
    <col min="14563" max="14563" width="6.6640625" style="1" customWidth="1"/>
    <col min="14564" max="14564" width="2.6640625" style="1" customWidth="1"/>
    <col min="14565" max="14565" width="13.6640625" style="1" customWidth="1"/>
    <col min="14566" max="14566" width="1.33203125" style="1" customWidth="1"/>
    <col min="14567" max="14567" width="13.6640625" style="1" customWidth="1"/>
    <col min="14568" max="14568" width="1.33203125" style="1" customWidth="1"/>
    <col min="14569" max="14569" width="13.6640625" style="1" customWidth="1"/>
    <col min="14570" max="14570" width="1.33203125" style="1" customWidth="1"/>
    <col min="14571" max="14571" width="13.6640625" style="1" customWidth="1"/>
    <col min="14572" max="14572" width="0.33203125" style="1" customWidth="1"/>
    <col min="14573" max="14813" width="10.6640625" style="1"/>
    <col min="14814" max="14814" width="8.44140625" style="1" customWidth="1"/>
    <col min="14815" max="14816" width="9.6640625" style="1" customWidth="1"/>
    <col min="14817" max="14817" width="18.33203125" style="1" customWidth="1"/>
    <col min="14818" max="14818" width="6" style="1" customWidth="1"/>
    <col min="14819" max="14819" width="6.6640625" style="1" customWidth="1"/>
    <col min="14820" max="14820" width="2.6640625" style="1" customWidth="1"/>
    <col min="14821" max="14821" width="13.6640625" style="1" customWidth="1"/>
    <col min="14822" max="14822" width="1.33203125" style="1" customWidth="1"/>
    <col min="14823" max="14823" width="13.6640625" style="1" customWidth="1"/>
    <col min="14824" max="14824" width="1.33203125" style="1" customWidth="1"/>
    <col min="14825" max="14825" width="13.6640625" style="1" customWidth="1"/>
    <col min="14826" max="14826" width="1.33203125" style="1" customWidth="1"/>
    <col min="14827" max="14827" width="13.6640625" style="1" customWidth="1"/>
    <col min="14828" max="14828" width="0.33203125" style="1" customWidth="1"/>
    <col min="14829" max="15069" width="10.6640625" style="1"/>
    <col min="15070" max="15070" width="8.44140625" style="1" customWidth="1"/>
    <col min="15071" max="15072" width="9.6640625" style="1" customWidth="1"/>
    <col min="15073" max="15073" width="18.33203125" style="1" customWidth="1"/>
    <col min="15074" max="15074" width="6" style="1" customWidth="1"/>
    <col min="15075" max="15075" width="6.6640625" style="1" customWidth="1"/>
    <col min="15076" max="15076" width="2.6640625" style="1" customWidth="1"/>
    <col min="15077" max="15077" width="13.6640625" style="1" customWidth="1"/>
    <col min="15078" max="15078" width="1.33203125" style="1" customWidth="1"/>
    <col min="15079" max="15079" width="13.6640625" style="1" customWidth="1"/>
    <col min="15080" max="15080" width="1.33203125" style="1" customWidth="1"/>
    <col min="15081" max="15081" width="13.6640625" style="1" customWidth="1"/>
    <col min="15082" max="15082" width="1.33203125" style="1" customWidth="1"/>
    <col min="15083" max="15083" width="13.6640625" style="1" customWidth="1"/>
    <col min="15084" max="15084" width="0.33203125" style="1" customWidth="1"/>
    <col min="15085" max="15325" width="10.6640625" style="1"/>
    <col min="15326" max="15326" width="8.44140625" style="1" customWidth="1"/>
    <col min="15327" max="15328" width="9.6640625" style="1" customWidth="1"/>
    <col min="15329" max="15329" width="18.33203125" style="1" customWidth="1"/>
    <col min="15330" max="15330" width="6" style="1" customWidth="1"/>
    <col min="15331" max="15331" width="6.6640625" style="1" customWidth="1"/>
    <col min="15332" max="15332" width="2.6640625" style="1" customWidth="1"/>
    <col min="15333" max="15333" width="13.6640625" style="1" customWidth="1"/>
    <col min="15334" max="15334" width="1.33203125" style="1" customWidth="1"/>
    <col min="15335" max="15335" width="13.6640625" style="1" customWidth="1"/>
    <col min="15336" max="15336" width="1.33203125" style="1" customWidth="1"/>
    <col min="15337" max="15337" width="13.6640625" style="1" customWidth="1"/>
    <col min="15338" max="15338" width="1.33203125" style="1" customWidth="1"/>
    <col min="15339" max="15339" width="13.6640625" style="1" customWidth="1"/>
    <col min="15340" max="15340" width="0.33203125" style="1" customWidth="1"/>
    <col min="15341" max="15581" width="10.6640625" style="1"/>
    <col min="15582" max="15582" width="8.44140625" style="1" customWidth="1"/>
    <col min="15583" max="15584" width="9.6640625" style="1" customWidth="1"/>
    <col min="15585" max="15585" width="18.33203125" style="1" customWidth="1"/>
    <col min="15586" max="15586" width="6" style="1" customWidth="1"/>
    <col min="15587" max="15587" width="6.6640625" style="1" customWidth="1"/>
    <col min="15588" max="15588" width="2.6640625" style="1" customWidth="1"/>
    <col min="15589" max="15589" width="13.6640625" style="1" customWidth="1"/>
    <col min="15590" max="15590" width="1.33203125" style="1" customWidth="1"/>
    <col min="15591" max="15591" width="13.6640625" style="1" customWidth="1"/>
    <col min="15592" max="15592" width="1.33203125" style="1" customWidth="1"/>
    <col min="15593" max="15593" width="13.6640625" style="1" customWidth="1"/>
    <col min="15594" max="15594" width="1.33203125" style="1" customWidth="1"/>
    <col min="15595" max="15595" width="13.6640625" style="1" customWidth="1"/>
    <col min="15596" max="15596" width="0.33203125" style="1" customWidth="1"/>
    <col min="15597" max="15837" width="10.6640625" style="1"/>
    <col min="15838" max="15838" width="8.44140625" style="1" customWidth="1"/>
    <col min="15839" max="15840" width="9.6640625" style="1" customWidth="1"/>
    <col min="15841" max="15841" width="18.33203125" style="1" customWidth="1"/>
    <col min="15842" max="15842" width="6" style="1" customWidth="1"/>
    <col min="15843" max="15843" width="6.6640625" style="1" customWidth="1"/>
    <col min="15844" max="15844" width="2.6640625" style="1" customWidth="1"/>
    <col min="15845" max="15845" width="13.6640625" style="1" customWidth="1"/>
    <col min="15846" max="15846" width="1.33203125" style="1" customWidth="1"/>
    <col min="15847" max="15847" width="13.6640625" style="1" customWidth="1"/>
    <col min="15848" max="15848" width="1.33203125" style="1" customWidth="1"/>
    <col min="15849" max="15849" width="13.6640625" style="1" customWidth="1"/>
    <col min="15850" max="15850" width="1.33203125" style="1" customWidth="1"/>
    <col min="15851" max="15851" width="13.6640625" style="1" customWidth="1"/>
    <col min="15852" max="15852" width="0.33203125" style="1" customWidth="1"/>
    <col min="15853" max="16093" width="10.6640625" style="1"/>
    <col min="16094" max="16094" width="8.44140625" style="1" customWidth="1"/>
    <col min="16095" max="16096" width="9.6640625" style="1" customWidth="1"/>
    <col min="16097" max="16097" width="18.33203125" style="1" customWidth="1"/>
    <col min="16098" max="16098" width="6" style="1" customWidth="1"/>
    <col min="16099" max="16099" width="6.6640625" style="1" customWidth="1"/>
    <col min="16100" max="16100" width="2.6640625" style="1" customWidth="1"/>
    <col min="16101" max="16101" width="13.6640625" style="1" customWidth="1"/>
    <col min="16102" max="16102" width="1.33203125" style="1" customWidth="1"/>
    <col min="16103" max="16103" width="13.6640625" style="1" customWidth="1"/>
    <col min="16104" max="16104" width="1.33203125" style="1" customWidth="1"/>
    <col min="16105" max="16105" width="13.6640625" style="1" customWidth="1"/>
    <col min="16106" max="16106" width="1.33203125" style="1" customWidth="1"/>
    <col min="16107" max="16107" width="13.6640625" style="1" customWidth="1"/>
    <col min="16108" max="16108" width="0.33203125" style="1" customWidth="1"/>
    <col min="16109" max="16384" width="10.6640625" style="1"/>
  </cols>
  <sheetData>
    <row r="1" spans="1:13" ht="16.5" customHeight="1">
      <c r="A1" s="147" t="str">
        <f>'PL 6 (6M)'!A1</f>
        <v xml:space="preserve">I&amp;I Group Public Company Limited </v>
      </c>
      <c r="B1" s="147"/>
      <c r="C1" s="10"/>
      <c r="D1" s="10"/>
      <c r="E1" s="10"/>
      <c r="I1" s="10"/>
      <c r="K1" s="10"/>
    </row>
    <row r="2" spans="1:13" ht="16.5" customHeight="1">
      <c r="A2" s="11" t="s">
        <v>61</v>
      </c>
      <c r="B2" s="11"/>
      <c r="K2" s="1"/>
    </row>
    <row r="3" spans="1:13" ht="16.5" customHeight="1">
      <c r="A3" s="151" t="str">
        <f>'PL 6 (6M)'!A3</f>
        <v>For the six-month period ended 30 June 2020</v>
      </c>
      <c r="B3" s="151"/>
      <c r="C3" s="129"/>
      <c r="D3" s="129"/>
      <c r="E3" s="129"/>
      <c r="F3" s="152"/>
      <c r="G3" s="152"/>
      <c r="H3" s="152"/>
      <c r="I3" s="129"/>
      <c r="J3" s="152"/>
      <c r="K3" s="129"/>
      <c r="L3" s="152"/>
    </row>
    <row r="4" spans="1:13" s="154" customFormat="1" ht="16.5" customHeight="1">
      <c r="A4" s="153"/>
      <c r="B4" s="153"/>
      <c r="D4" s="155"/>
      <c r="E4" s="155"/>
      <c r="F4" s="149"/>
      <c r="G4" s="149"/>
      <c r="H4" s="149"/>
      <c r="I4" s="156"/>
      <c r="J4" s="157"/>
      <c r="K4" s="156"/>
      <c r="L4" s="157"/>
      <c r="M4" s="158"/>
    </row>
    <row r="5" spans="1:13" s="154" customFormat="1" ht="16.5" customHeight="1">
      <c r="A5" s="153"/>
      <c r="B5" s="153"/>
      <c r="D5" s="155"/>
      <c r="E5" s="155"/>
      <c r="F5" s="149"/>
      <c r="G5" s="149"/>
      <c r="H5" s="149"/>
      <c r="I5" s="156"/>
      <c r="J5" s="157"/>
      <c r="K5" s="156"/>
      <c r="L5" s="157"/>
      <c r="M5" s="158"/>
    </row>
    <row r="6" spans="1:13" s="154" customFormat="1" ht="16.5" customHeight="1">
      <c r="A6" s="153"/>
      <c r="B6" s="153"/>
      <c r="D6" s="155"/>
      <c r="E6" s="155"/>
      <c r="F6" s="261" t="s">
        <v>48</v>
      </c>
      <c r="G6" s="261"/>
      <c r="H6" s="261"/>
      <c r="I6" s="205"/>
      <c r="J6" s="261" t="s">
        <v>49</v>
      </c>
      <c r="K6" s="265"/>
      <c r="L6" s="265"/>
      <c r="M6" s="158"/>
    </row>
    <row r="7" spans="1:13" s="154" customFormat="1" ht="16.5" customHeight="1">
      <c r="A7" s="153"/>
      <c r="B7" s="153"/>
      <c r="D7" s="205"/>
      <c r="E7" s="205"/>
      <c r="F7" s="258" t="s">
        <v>41</v>
      </c>
      <c r="G7" s="258"/>
      <c r="H7" s="258"/>
      <c r="I7" s="205"/>
      <c r="J7" s="258" t="s">
        <v>38</v>
      </c>
      <c r="K7" s="266"/>
      <c r="L7" s="266"/>
      <c r="M7" s="158"/>
    </row>
    <row r="8" spans="1:13" s="154" customFormat="1" ht="16.5" customHeight="1">
      <c r="A8" s="153"/>
      <c r="B8" s="153"/>
      <c r="D8" s="205"/>
      <c r="E8" s="205"/>
      <c r="F8" s="201"/>
      <c r="G8" s="201"/>
      <c r="H8" s="160" t="s">
        <v>85</v>
      </c>
      <c r="I8" s="205"/>
      <c r="J8" s="201"/>
      <c r="K8" s="206"/>
      <c r="L8" s="206"/>
      <c r="M8" s="158"/>
    </row>
    <row r="9" spans="1:13" s="154" customFormat="1" ht="16.5" customHeight="1">
      <c r="A9" s="153"/>
      <c r="B9" s="153"/>
      <c r="E9" s="159"/>
      <c r="F9" s="160">
        <v>2020</v>
      </c>
      <c r="G9" s="160"/>
      <c r="H9" s="160">
        <v>2019</v>
      </c>
      <c r="I9" s="159"/>
      <c r="J9" s="160">
        <v>2020</v>
      </c>
      <c r="K9" s="160"/>
      <c r="L9" s="160">
        <v>2019</v>
      </c>
      <c r="M9" s="158"/>
    </row>
    <row r="10" spans="1:13" s="154" customFormat="1" ht="16.5" customHeight="1">
      <c r="A10" s="153"/>
      <c r="B10" s="153"/>
      <c r="D10" s="161" t="s">
        <v>4</v>
      </c>
      <c r="E10" s="159"/>
      <c r="F10" s="162" t="s">
        <v>0</v>
      </c>
      <c r="G10" s="163"/>
      <c r="H10" s="162" t="s">
        <v>0</v>
      </c>
      <c r="I10" s="159"/>
      <c r="J10" s="162" t="s">
        <v>0</v>
      </c>
      <c r="K10" s="159"/>
      <c r="L10" s="162" t="s">
        <v>0</v>
      </c>
      <c r="M10" s="158"/>
    </row>
    <row r="11" spans="1:13" s="154" customFormat="1" ht="16.5" customHeight="1">
      <c r="A11" s="153"/>
      <c r="B11" s="153"/>
      <c r="D11" s="164"/>
      <c r="E11" s="165"/>
      <c r="F11" s="166"/>
      <c r="G11" s="167"/>
      <c r="H11" s="167"/>
      <c r="I11" s="168"/>
      <c r="J11" s="166"/>
      <c r="L11" s="167"/>
      <c r="M11" s="158"/>
    </row>
    <row r="12" spans="1:13" s="154" customFormat="1" ht="16.5" customHeight="1">
      <c r="A12" s="169" t="s">
        <v>26</v>
      </c>
      <c r="B12" s="170"/>
      <c r="D12" s="171"/>
      <c r="E12" s="171"/>
      <c r="F12" s="172"/>
      <c r="G12" s="157"/>
      <c r="H12" s="157"/>
      <c r="I12" s="173"/>
      <c r="J12" s="174"/>
      <c r="L12" s="149"/>
      <c r="M12" s="158"/>
    </row>
    <row r="13" spans="1:13" s="154" customFormat="1" ht="16.5" customHeight="1">
      <c r="A13" s="153" t="s">
        <v>178</v>
      </c>
      <c r="B13" s="153"/>
      <c r="D13" s="175"/>
      <c r="E13" s="155"/>
      <c r="F13" s="174">
        <v>26002653</v>
      </c>
      <c r="G13" s="149"/>
      <c r="H13" s="149">
        <v>11663858</v>
      </c>
      <c r="I13" s="9"/>
      <c r="J13" s="174">
        <v>11741176</v>
      </c>
      <c r="K13" s="9"/>
      <c r="L13" s="149">
        <v>16756893</v>
      </c>
      <c r="M13" s="158"/>
    </row>
    <row r="14" spans="1:13" s="154" customFormat="1" ht="16.5" customHeight="1">
      <c r="A14" s="153" t="s">
        <v>27</v>
      </c>
      <c r="B14" s="153"/>
      <c r="D14" s="155"/>
      <c r="E14" s="155"/>
      <c r="F14" s="174"/>
      <c r="G14" s="149"/>
      <c r="H14" s="149"/>
      <c r="I14" s="156"/>
      <c r="J14" s="174"/>
      <c r="K14" s="156"/>
      <c r="L14" s="149"/>
      <c r="M14" s="158"/>
    </row>
    <row r="15" spans="1:13" s="154" customFormat="1" ht="16.5" customHeight="1">
      <c r="A15" s="153"/>
      <c r="B15" s="153" t="s">
        <v>72</v>
      </c>
      <c r="C15" s="153"/>
      <c r="D15" s="176" t="s">
        <v>167</v>
      </c>
      <c r="E15" s="155"/>
      <c r="F15" s="196">
        <v>973119</v>
      </c>
      <c r="G15" s="149"/>
      <c r="H15" s="149">
        <v>1269076</v>
      </c>
      <c r="I15" s="156"/>
      <c r="J15" s="196">
        <v>427718</v>
      </c>
      <c r="K15" s="156"/>
      <c r="L15" s="157">
        <v>70170</v>
      </c>
      <c r="M15" s="158"/>
    </row>
    <row r="16" spans="1:13" s="154" customFormat="1" ht="16.5" customHeight="1">
      <c r="B16" s="153" t="s">
        <v>13</v>
      </c>
      <c r="D16" s="155"/>
      <c r="E16" s="155"/>
      <c r="F16" s="174">
        <v>23031</v>
      </c>
      <c r="G16" s="149"/>
      <c r="H16" s="149">
        <v>159027</v>
      </c>
      <c r="I16" s="156"/>
      <c r="J16" s="174">
        <v>23031</v>
      </c>
      <c r="K16" s="156"/>
      <c r="L16" s="149">
        <v>159027</v>
      </c>
      <c r="M16" s="158"/>
    </row>
    <row r="17" spans="1:13" s="154" customFormat="1" ht="16.5" customHeight="1">
      <c r="B17" s="153" t="s">
        <v>151</v>
      </c>
      <c r="D17" s="155"/>
      <c r="E17" s="155"/>
      <c r="F17" s="174">
        <v>-42867</v>
      </c>
      <c r="G17" s="149"/>
      <c r="H17" s="149">
        <v>-38754</v>
      </c>
      <c r="I17" s="156"/>
      <c r="J17" s="174">
        <v>-115992</v>
      </c>
      <c r="K17" s="156"/>
      <c r="L17" s="149">
        <v>-17678</v>
      </c>
      <c r="M17" s="158"/>
    </row>
    <row r="18" spans="1:13" s="154" customFormat="1" ht="16.5" customHeight="1">
      <c r="A18" s="153"/>
      <c r="B18" s="153" t="s">
        <v>179</v>
      </c>
      <c r="C18" s="153"/>
      <c r="D18" s="177"/>
      <c r="E18" s="155"/>
      <c r="F18" s="174">
        <v>0</v>
      </c>
      <c r="G18" s="149"/>
      <c r="H18" s="149">
        <v>0</v>
      </c>
      <c r="I18" s="156"/>
      <c r="J18" s="172">
        <v>0</v>
      </c>
      <c r="K18" s="156"/>
      <c r="L18" s="157">
        <v>-8999730</v>
      </c>
      <c r="M18" s="158"/>
    </row>
    <row r="19" spans="1:13" s="154" customFormat="1" ht="16.5" customHeight="1">
      <c r="A19" s="153"/>
      <c r="B19" s="153" t="s">
        <v>6</v>
      </c>
      <c r="C19" s="153"/>
      <c r="D19" s="177"/>
      <c r="E19" s="155"/>
      <c r="F19" s="174">
        <v>2095904</v>
      </c>
      <c r="G19" s="149"/>
      <c r="H19" s="149">
        <v>2891975</v>
      </c>
      <c r="I19" s="156"/>
      <c r="J19" s="172">
        <v>1019564</v>
      </c>
      <c r="K19" s="156"/>
      <c r="L19" s="157">
        <v>698428</v>
      </c>
      <c r="M19" s="158"/>
    </row>
    <row r="20" spans="1:13" s="154" customFormat="1" ht="16.5" customHeight="1">
      <c r="A20" s="153"/>
      <c r="B20" s="153" t="s">
        <v>184</v>
      </c>
      <c r="C20" s="153"/>
      <c r="D20" s="178"/>
      <c r="E20" s="155"/>
      <c r="F20" s="197">
        <v>-472098</v>
      </c>
      <c r="G20" s="157"/>
      <c r="H20" s="152">
        <v>20005</v>
      </c>
      <c r="I20" s="180"/>
      <c r="J20" s="197">
        <v>-472098</v>
      </c>
      <c r="K20" s="180"/>
      <c r="L20" s="152">
        <v>20005</v>
      </c>
      <c r="M20" s="158"/>
    </row>
    <row r="21" spans="1:13" s="154" customFormat="1" ht="16.5" customHeight="1">
      <c r="A21" s="153"/>
      <c r="B21" s="153"/>
      <c r="D21" s="155"/>
      <c r="E21" s="155"/>
      <c r="F21" s="172"/>
      <c r="G21" s="157"/>
      <c r="H21" s="157"/>
      <c r="I21" s="180"/>
      <c r="J21" s="172"/>
      <c r="K21" s="180"/>
      <c r="L21" s="157"/>
      <c r="M21" s="158"/>
    </row>
    <row r="22" spans="1:13" s="154" customFormat="1" ht="16.5" customHeight="1">
      <c r="A22" s="153" t="s">
        <v>35</v>
      </c>
      <c r="B22" s="153"/>
      <c r="D22" s="155"/>
      <c r="E22" s="155"/>
      <c r="F22" s="174">
        <f>SUM(F13:F20)</f>
        <v>28579742</v>
      </c>
      <c r="G22" s="149"/>
      <c r="H22" s="149">
        <f>SUM(H13:H20)</f>
        <v>15965187</v>
      </c>
      <c r="I22" s="156"/>
      <c r="J22" s="174">
        <f>SUM(J13:J20)</f>
        <v>12623399</v>
      </c>
      <c r="K22" s="156"/>
      <c r="L22" s="149">
        <f>SUM(L13:L20)</f>
        <v>8687115</v>
      </c>
      <c r="M22" s="158"/>
    </row>
    <row r="23" spans="1:13" s="154" customFormat="1" ht="16.5" customHeight="1">
      <c r="A23" s="153" t="s">
        <v>29</v>
      </c>
      <c r="B23" s="153"/>
      <c r="D23" s="155"/>
      <c r="E23" s="155"/>
      <c r="F23" s="174"/>
      <c r="G23" s="149"/>
      <c r="H23" s="149"/>
      <c r="I23" s="156"/>
      <c r="J23" s="174"/>
      <c r="K23" s="156"/>
      <c r="L23" s="149"/>
      <c r="M23" s="158"/>
    </row>
    <row r="24" spans="1:13" s="154" customFormat="1" ht="16.5" customHeight="1">
      <c r="A24" s="153"/>
      <c r="B24" s="181" t="s">
        <v>1</v>
      </c>
      <c r="D24" s="155"/>
      <c r="E24" s="155"/>
      <c r="F24" s="172">
        <v>39255113</v>
      </c>
      <c r="G24" s="157"/>
      <c r="H24" s="157">
        <v>6280735</v>
      </c>
      <c r="I24" s="156"/>
      <c r="J24" s="172">
        <v>8106531</v>
      </c>
      <c r="K24" s="156"/>
      <c r="L24" s="157">
        <v>-1311926</v>
      </c>
      <c r="M24" s="158"/>
    </row>
    <row r="25" spans="1:13" s="154" customFormat="1" ht="16.5" customHeight="1">
      <c r="A25" s="153"/>
      <c r="B25" s="181" t="s">
        <v>94</v>
      </c>
      <c r="D25" s="155"/>
      <c r="E25" s="155"/>
      <c r="F25" s="172">
        <v>-7219177</v>
      </c>
      <c r="G25" s="157"/>
      <c r="H25" s="157">
        <v>-7989697</v>
      </c>
      <c r="I25" s="156"/>
      <c r="J25" s="172">
        <v>-6641177</v>
      </c>
      <c r="K25" s="156"/>
      <c r="L25" s="157">
        <v>1049167</v>
      </c>
      <c r="M25" s="158"/>
    </row>
    <row r="26" spans="1:13" s="154" customFormat="1" ht="16.5" customHeight="1">
      <c r="A26" s="153"/>
      <c r="B26" s="182" t="s">
        <v>95</v>
      </c>
      <c r="D26" s="155"/>
      <c r="E26" s="155"/>
      <c r="F26" s="172">
        <v>-59336791</v>
      </c>
      <c r="G26" s="157"/>
      <c r="H26" s="157">
        <v>-26987509</v>
      </c>
      <c r="I26" s="156"/>
      <c r="J26" s="172">
        <v>-66074271</v>
      </c>
      <c r="K26" s="156"/>
      <c r="L26" s="157">
        <v>-25086817</v>
      </c>
      <c r="M26" s="158"/>
    </row>
    <row r="27" spans="1:13" s="154" customFormat="1" ht="16.5" customHeight="1">
      <c r="A27" s="153"/>
      <c r="B27" s="182" t="s">
        <v>2</v>
      </c>
      <c r="D27" s="155"/>
      <c r="E27" s="155"/>
      <c r="F27" s="172">
        <v>-4201431</v>
      </c>
      <c r="G27" s="157"/>
      <c r="H27" s="157">
        <v>-5882655</v>
      </c>
      <c r="I27" s="156"/>
      <c r="J27" s="172">
        <v>-5459700</v>
      </c>
      <c r="K27" s="156"/>
      <c r="L27" s="157">
        <v>-13949223</v>
      </c>
      <c r="M27" s="158"/>
    </row>
    <row r="28" spans="1:13" s="154" customFormat="1" ht="16.5" customHeight="1">
      <c r="A28" s="153"/>
      <c r="B28" s="182" t="s">
        <v>3</v>
      </c>
      <c r="D28" s="155"/>
      <c r="E28" s="155"/>
      <c r="F28" s="172">
        <v>3573576</v>
      </c>
      <c r="G28" s="157"/>
      <c r="H28" s="157">
        <v>4075721</v>
      </c>
      <c r="I28" s="156"/>
      <c r="J28" s="172">
        <v>-98440</v>
      </c>
      <c r="K28" s="156"/>
      <c r="L28" s="157">
        <v>10375050</v>
      </c>
      <c r="M28" s="158"/>
    </row>
    <row r="29" spans="1:13" s="154" customFormat="1" ht="16.5" customHeight="1">
      <c r="A29" s="153"/>
      <c r="B29" s="182" t="s">
        <v>30</v>
      </c>
      <c r="D29" s="155"/>
      <c r="E29" s="155"/>
      <c r="F29" s="172">
        <v>-19280915</v>
      </c>
      <c r="G29" s="157"/>
      <c r="H29" s="157">
        <v>-10896</v>
      </c>
      <c r="I29" s="156"/>
      <c r="J29" s="172">
        <v>15089824</v>
      </c>
      <c r="K29" s="156"/>
      <c r="L29" s="157">
        <v>-2622685</v>
      </c>
      <c r="M29" s="158"/>
    </row>
    <row r="30" spans="1:13" s="154" customFormat="1" ht="16.5" customHeight="1">
      <c r="A30" s="153"/>
      <c r="B30" s="182" t="s">
        <v>32</v>
      </c>
      <c r="D30" s="155"/>
      <c r="E30" s="155"/>
      <c r="F30" s="172">
        <v>72269416</v>
      </c>
      <c r="G30" s="157"/>
      <c r="H30" s="157">
        <v>33110582</v>
      </c>
      <c r="I30" s="156"/>
      <c r="J30" s="172">
        <v>68032802</v>
      </c>
      <c r="K30" s="156"/>
      <c r="L30" s="157">
        <v>33694056</v>
      </c>
      <c r="M30" s="158"/>
    </row>
    <row r="31" spans="1:13" s="154" customFormat="1" ht="16.5" customHeight="1">
      <c r="A31" s="153"/>
      <c r="B31" s="182" t="s">
        <v>5</v>
      </c>
      <c r="D31" s="155"/>
      <c r="E31" s="155"/>
      <c r="F31" s="172">
        <v>-6344258</v>
      </c>
      <c r="G31" s="157"/>
      <c r="H31" s="157">
        <v>-1818172</v>
      </c>
      <c r="I31" s="156"/>
      <c r="J31" s="172">
        <v>-3044872</v>
      </c>
      <c r="K31" s="180"/>
      <c r="L31" s="157">
        <v>-1257871</v>
      </c>
      <c r="M31" s="158"/>
    </row>
    <row r="32" spans="1:13" s="154" customFormat="1" ht="16.5" customHeight="1">
      <c r="A32" s="153"/>
      <c r="B32" s="153" t="s">
        <v>6</v>
      </c>
      <c r="D32" s="155"/>
      <c r="E32" s="155"/>
      <c r="F32" s="179">
        <v>0</v>
      </c>
      <c r="G32" s="157"/>
      <c r="H32" s="152">
        <v>-7480</v>
      </c>
      <c r="I32" s="156"/>
      <c r="J32" s="179">
        <v>0</v>
      </c>
      <c r="K32" s="180"/>
      <c r="L32" s="152">
        <v>0</v>
      </c>
      <c r="M32" s="158"/>
    </row>
    <row r="33" spans="1:13" s="154" customFormat="1" ht="16.5" customHeight="1">
      <c r="A33" s="153"/>
      <c r="B33" s="153"/>
      <c r="D33" s="155"/>
      <c r="E33" s="155"/>
      <c r="F33" s="172"/>
      <c r="G33" s="157"/>
      <c r="H33" s="157"/>
      <c r="I33" s="180"/>
      <c r="J33" s="172"/>
      <c r="K33" s="180"/>
      <c r="L33" s="157"/>
      <c r="M33" s="158"/>
    </row>
    <row r="34" spans="1:13" s="154" customFormat="1" ht="16.5" customHeight="1">
      <c r="A34" s="153" t="s">
        <v>59</v>
      </c>
      <c r="B34" s="153"/>
      <c r="D34" s="155"/>
      <c r="E34" s="155"/>
      <c r="F34" s="174">
        <f>SUM(F22:F33)</f>
        <v>47295275</v>
      </c>
      <c r="G34" s="149"/>
      <c r="H34" s="149">
        <f>SUM(H22:H33)</f>
        <v>16735816</v>
      </c>
      <c r="I34" s="156"/>
      <c r="J34" s="174">
        <f>SUM(J22:J33)</f>
        <v>22534096</v>
      </c>
      <c r="K34" s="180"/>
      <c r="L34" s="149">
        <f>SUM(L22:L33)</f>
        <v>9576866</v>
      </c>
      <c r="M34" s="158"/>
    </row>
    <row r="35" spans="1:13" s="154" customFormat="1" ht="16.5" customHeight="1">
      <c r="A35" s="153"/>
      <c r="B35" s="153" t="s">
        <v>152</v>
      </c>
      <c r="D35" s="155"/>
      <c r="E35" s="155"/>
      <c r="F35" s="174">
        <v>48655</v>
      </c>
      <c r="G35" s="149"/>
      <c r="H35" s="149">
        <v>33105</v>
      </c>
      <c r="I35" s="156"/>
      <c r="J35" s="174">
        <v>78163</v>
      </c>
      <c r="K35" s="180"/>
      <c r="L35" s="149">
        <v>14803</v>
      </c>
      <c r="M35" s="158"/>
    </row>
    <row r="36" spans="1:13" s="154" customFormat="1" ht="16.5" customHeight="1">
      <c r="B36" s="153" t="s">
        <v>36</v>
      </c>
      <c r="D36" s="155"/>
      <c r="E36" s="155"/>
      <c r="F36" s="179">
        <v>-5105306</v>
      </c>
      <c r="G36" s="157"/>
      <c r="H36" s="152">
        <v>-4219845</v>
      </c>
      <c r="I36" s="180"/>
      <c r="J36" s="179">
        <v>-2619450</v>
      </c>
      <c r="K36" s="180"/>
      <c r="L36" s="152">
        <v>-1760976</v>
      </c>
      <c r="M36" s="158"/>
    </row>
    <row r="37" spans="1:13" s="154" customFormat="1" ht="16.5" customHeight="1">
      <c r="A37" s="170"/>
      <c r="B37" s="153"/>
      <c r="D37" s="155"/>
      <c r="E37" s="155"/>
      <c r="F37" s="172"/>
      <c r="G37" s="157"/>
      <c r="H37" s="157"/>
      <c r="I37" s="180"/>
      <c r="J37" s="172"/>
      <c r="K37" s="180"/>
      <c r="L37" s="157"/>
      <c r="M37" s="158"/>
    </row>
    <row r="38" spans="1:13" s="154" customFormat="1" ht="16.5" customHeight="1">
      <c r="A38" s="170" t="s">
        <v>75</v>
      </c>
      <c r="B38" s="170"/>
      <c r="D38" s="155"/>
      <c r="E38" s="155"/>
      <c r="F38" s="179">
        <f>SUM(F34:F37)</f>
        <v>42238624</v>
      </c>
      <c r="G38" s="157"/>
      <c r="H38" s="152">
        <f>SUM(H34:H37)</f>
        <v>12549076</v>
      </c>
      <c r="I38" s="156"/>
      <c r="J38" s="179">
        <f>SUM(J34:J37)</f>
        <v>19992809</v>
      </c>
      <c r="K38" s="180"/>
      <c r="L38" s="152">
        <f>SUM(L34:L37)</f>
        <v>7830693</v>
      </c>
      <c r="M38" s="158"/>
    </row>
    <row r="39" spans="1:13" s="154" customFormat="1" ht="16.5" customHeight="1">
      <c r="A39" s="170"/>
      <c r="B39" s="170"/>
      <c r="D39" s="155"/>
      <c r="E39" s="155"/>
      <c r="F39" s="157"/>
      <c r="G39" s="157"/>
      <c r="H39" s="157"/>
      <c r="I39" s="156"/>
      <c r="J39" s="157"/>
      <c r="K39" s="180"/>
      <c r="L39" s="157"/>
      <c r="M39" s="158"/>
    </row>
    <row r="40" spans="1:13" s="154" customFormat="1" ht="16.5" customHeight="1">
      <c r="A40" s="170"/>
      <c r="B40" s="170"/>
      <c r="D40" s="155"/>
      <c r="E40" s="155"/>
      <c r="F40" s="157"/>
      <c r="G40" s="157"/>
      <c r="H40" s="157"/>
      <c r="I40" s="156"/>
      <c r="J40" s="157"/>
      <c r="K40" s="180"/>
      <c r="L40" s="157"/>
      <c r="M40" s="158"/>
    </row>
    <row r="41" spans="1:13" s="154" customFormat="1" ht="16.5" customHeight="1">
      <c r="A41" s="170"/>
      <c r="B41" s="170"/>
      <c r="D41" s="155"/>
      <c r="E41" s="155"/>
      <c r="F41" s="157"/>
      <c r="G41" s="157"/>
      <c r="H41" s="157"/>
      <c r="I41" s="156"/>
      <c r="J41" s="157"/>
      <c r="K41" s="180"/>
      <c r="L41" s="157"/>
      <c r="M41" s="158"/>
    </row>
    <row r="42" spans="1:13" s="154" customFormat="1" ht="16.5" customHeight="1">
      <c r="A42" s="170"/>
      <c r="B42" s="170"/>
      <c r="D42" s="155"/>
      <c r="E42" s="155"/>
      <c r="F42" s="157"/>
      <c r="G42" s="157"/>
      <c r="H42" s="157"/>
      <c r="I42" s="156"/>
      <c r="J42" s="157"/>
      <c r="K42" s="180"/>
      <c r="L42" s="157"/>
      <c r="M42" s="158"/>
    </row>
    <row r="43" spans="1:13" s="154" customFormat="1" ht="16.5" customHeight="1">
      <c r="A43" s="170"/>
      <c r="B43" s="170"/>
      <c r="D43" s="155"/>
      <c r="E43" s="155"/>
      <c r="F43" s="157"/>
      <c r="G43" s="157"/>
      <c r="H43" s="157"/>
      <c r="I43" s="156"/>
      <c r="J43" s="157"/>
      <c r="K43" s="180"/>
      <c r="L43" s="157"/>
      <c r="M43" s="158"/>
    </row>
    <row r="44" spans="1:13" s="154" customFormat="1" ht="16.5" customHeight="1">
      <c r="A44" s="170"/>
      <c r="B44" s="170"/>
      <c r="D44" s="155"/>
      <c r="E44" s="155"/>
      <c r="F44" s="157"/>
      <c r="G44" s="157"/>
      <c r="H44" s="157"/>
      <c r="I44" s="156"/>
      <c r="J44" s="157"/>
      <c r="K44" s="180"/>
      <c r="L44" s="157"/>
      <c r="M44" s="158"/>
    </row>
    <row r="45" spans="1:13" s="154" customFormat="1" ht="16.5" customHeight="1">
      <c r="A45" s="170"/>
      <c r="B45" s="170"/>
      <c r="D45" s="155"/>
      <c r="E45" s="155"/>
      <c r="F45" s="157"/>
      <c r="G45" s="157"/>
      <c r="H45" s="157"/>
      <c r="I45" s="156"/>
      <c r="J45" s="157"/>
      <c r="K45" s="180"/>
      <c r="L45" s="157"/>
      <c r="M45" s="158"/>
    </row>
    <row r="46" spans="1:13" s="154" customFormat="1" ht="16.5" customHeight="1">
      <c r="A46" s="170"/>
      <c r="B46" s="170"/>
      <c r="D46" s="155"/>
      <c r="E46" s="155"/>
      <c r="F46" s="157"/>
      <c r="G46" s="157"/>
      <c r="H46" s="157"/>
      <c r="I46" s="156"/>
      <c r="J46" s="157"/>
      <c r="K46" s="180"/>
      <c r="L46" s="157"/>
      <c r="M46" s="158"/>
    </row>
    <row r="47" spans="1:13" s="154" customFormat="1" ht="16.5" customHeight="1">
      <c r="A47" s="170"/>
      <c r="B47" s="170"/>
      <c r="D47" s="155"/>
      <c r="E47" s="155"/>
      <c r="F47" s="157"/>
      <c r="G47" s="157"/>
      <c r="H47" s="157"/>
      <c r="I47" s="156"/>
      <c r="J47" s="157"/>
      <c r="K47" s="180"/>
      <c r="L47" s="157"/>
      <c r="M47" s="158"/>
    </row>
    <row r="48" spans="1:13" s="154" customFormat="1" ht="16.5" customHeight="1">
      <c r="A48" s="170"/>
      <c r="B48" s="170"/>
      <c r="D48" s="155"/>
      <c r="E48" s="155"/>
      <c r="F48" s="157"/>
      <c r="G48" s="157"/>
      <c r="H48" s="157"/>
      <c r="I48" s="156"/>
      <c r="J48" s="157"/>
      <c r="K48" s="180"/>
      <c r="L48" s="157"/>
      <c r="M48" s="158"/>
    </row>
    <row r="49" spans="1:13" s="154" customFormat="1" ht="16.5" customHeight="1">
      <c r="A49" s="170"/>
      <c r="B49" s="170"/>
      <c r="D49" s="155"/>
      <c r="E49" s="155"/>
      <c r="F49" s="157"/>
      <c r="G49" s="157"/>
      <c r="H49" s="157"/>
      <c r="I49" s="156"/>
      <c r="J49" s="157"/>
      <c r="K49" s="180"/>
      <c r="L49" s="157"/>
      <c r="M49" s="158"/>
    </row>
    <row r="50" spans="1:13" s="154" customFormat="1" ht="16.5" customHeight="1">
      <c r="A50" s="170"/>
      <c r="B50" s="170"/>
      <c r="D50" s="155"/>
      <c r="E50" s="155"/>
      <c r="F50" s="157"/>
      <c r="G50" s="157"/>
      <c r="H50" s="157"/>
      <c r="I50" s="156"/>
      <c r="J50" s="157"/>
      <c r="K50" s="180"/>
      <c r="L50" s="157"/>
      <c r="M50" s="158"/>
    </row>
    <row r="51" spans="1:13" s="154" customFormat="1" ht="15" customHeight="1">
      <c r="A51" s="170"/>
      <c r="B51" s="170"/>
      <c r="D51" s="155"/>
      <c r="E51" s="155"/>
      <c r="F51" s="157"/>
      <c r="G51" s="157"/>
      <c r="H51" s="157"/>
      <c r="I51" s="156"/>
      <c r="J51" s="157"/>
      <c r="K51" s="180"/>
      <c r="L51" s="157"/>
      <c r="M51" s="158"/>
    </row>
    <row r="52" spans="1:13" s="154" customFormat="1" ht="15" customHeight="1">
      <c r="A52" s="170"/>
      <c r="B52" s="170"/>
      <c r="D52" s="155"/>
      <c r="E52" s="155"/>
      <c r="F52" s="157"/>
      <c r="G52" s="157"/>
      <c r="H52" s="157"/>
      <c r="I52" s="156"/>
      <c r="J52" s="157"/>
      <c r="K52" s="180"/>
      <c r="L52" s="157"/>
      <c r="M52" s="158"/>
    </row>
    <row r="53" spans="1:13" s="154" customFormat="1" ht="5.25" customHeight="1">
      <c r="A53" s="170"/>
      <c r="B53" s="170"/>
      <c r="D53" s="155"/>
      <c r="E53" s="155"/>
      <c r="F53" s="157"/>
      <c r="G53" s="157"/>
      <c r="H53" s="157"/>
      <c r="I53" s="156"/>
      <c r="J53" s="157"/>
      <c r="K53" s="180"/>
      <c r="L53" s="157"/>
      <c r="M53" s="158"/>
    </row>
    <row r="54" spans="1:13" s="154" customFormat="1" ht="21.9" customHeight="1">
      <c r="A54" s="272" t="s">
        <v>46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158"/>
    </row>
    <row r="55" spans="1:13" ht="16.5" customHeight="1">
      <c r="A55" s="147" t="str">
        <f>A1</f>
        <v xml:space="preserve">I&amp;I Group Public Company Limited </v>
      </c>
      <c r="B55" s="183"/>
      <c r="K55" s="1"/>
    </row>
    <row r="56" spans="1:13" ht="16.5" customHeight="1">
      <c r="A56" s="11" t="s">
        <v>61</v>
      </c>
      <c r="B56" s="11"/>
      <c r="K56" s="1"/>
    </row>
    <row r="57" spans="1:13" ht="16.5" customHeight="1">
      <c r="A57" s="151" t="str">
        <f>A3</f>
        <v>For the six-month period ended 30 June 2020</v>
      </c>
      <c r="B57" s="184"/>
      <c r="C57" s="129"/>
      <c r="D57" s="129"/>
      <c r="E57" s="129"/>
      <c r="F57" s="152"/>
      <c r="G57" s="152"/>
      <c r="H57" s="152"/>
      <c r="I57" s="129"/>
      <c r="J57" s="152"/>
      <c r="K57" s="129"/>
      <c r="L57" s="152"/>
    </row>
    <row r="58" spans="1:13" s="154" customFormat="1" ht="15" customHeight="1">
      <c r="A58" s="153"/>
      <c r="B58" s="153"/>
      <c r="F58" s="157"/>
      <c r="G58" s="157"/>
      <c r="H58" s="157"/>
      <c r="I58" s="185"/>
      <c r="J58" s="157"/>
      <c r="K58" s="186"/>
      <c r="L58" s="157"/>
      <c r="M58" s="158"/>
    </row>
    <row r="59" spans="1:13" s="154" customFormat="1" ht="15" customHeight="1">
      <c r="A59" s="153"/>
      <c r="B59" s="153"/>
      <c r="D59" s="205"/>
      <c r="E59" s="205"/>
      <c r="F59" s="273"/>
      <c r="G59" s="273"/>
      <c r="H59" s="273"/>
      <c r="I59" s="273"/>
      <c r="J59" s="273"/>
      <c r="K59" s="273"/>
      <c r="L59" s="273"/>
      <c r="M59" s="158"/>
    </row>
    <row r="60" spans="1:13" s="154" customFormat="1" ht="15" customHeight="1">
      <c r="A60" s="153"/>
      <c r="B60" s="153"/>
      <c r="D60" s="155"/>
      <c r="E60" s="155"/>
      <c r="F60" s="261" t="s">
        <v>39</v>
      </c>
      <c r="G60" s="261"/>
      <c r="H60" s="261"/>
      <c r="I60" s="205"/>
      <c r="J60" s="261" t="s">
        <v>40</v>
      </c>
      <c r="K60" s="265"/>
      <c r="L60" s="265"/>
      <c r="M60" s="158"/>
    </row>
    <row r="61" spans="1:13" s="154" customFormat="1" ht="15" customHeight="1">
      <c r="A61" s="153"/>
      <c r="B61" s="153"/>
      <c r="D61" s="205"/>
      <c r="E61" s="205"/>
      <c r="F61" s="258" t="s">
        <v>41</v>
      </c>
      <c r="G61" s="258"/>
      <c r="H61" s="258"/>
      <c r="I61" s="205"/>
      <c r="J61" s="258" t="s">
        <v>38</v>
      </c>
      <c r="K61" s="266"/>
      <c r="L61" s="266"/>
      <c r="M61" s="158"/>
    </row>
    <row r="62" spans="1:13" s="154" customFormat="1" ht="15" customHeight="1">
      <c r="A62" s="153"/>
      <c r="B62" s="153"/>
      <c r="D62" s="205"/>
      <c r="E62" s="205"/>
      <c r="F62" s="201"/>
      <c r="G62" s="201"/>
      <c r="H62" s="160" t="s">
        <v>85</v>
      </c>
      <c r="I62" s="205"/>
      <c r="J62" s="201"/>
      <c r="K62" s="206"/>
      <c r="L62" s="206"/>
      <c r="M62" s="158"/>
    </row>
    <row r="63" spans="1:13" s="154" customFormat="1" ht="15" customHeight="1">
      <c r="A63" s="153"/>
      <c r="B63" s="153"/>
      <c r="E63" s="159"/>
      <c r="F63" s="160">
        <v>2020</v>
      </c>
      <c r="G63" s="160"/>
      <c r="H63" s="160">
        <v>2019</v>
      </c>
      <c r="I63" s="159"/>
      <c r="J63" s="160">
        <v>2020</v>
      </c>
      <c r="K63" s="160"/>
      <c r="L63" s="160">
        <v>2019</v>
      </c>
      <c r="M63" s="158"/>
    </row>
    <row r="64" spans="1:13" s="154" customFormat="1" ht="15" customHeight="1">
      <c r="A64" s="153"/>
      <c r="B64" s="153"/>
      <c r="D64" s="161" t="s">
        <v>4</v>
      </c>
      <c r="E64" s="159"/>
      <c r="F64" s="162" t="s">
        <v>0</v>
      </c>
      <c r="G64" s="163"/>
      <c r="H64" s="162" t="s">
        <v>0</v>
      </c>
      <c r="I64" s="159"/>
      <c r="J64" s="162" t="s">
        <v>0</v>
      </c>
      <c r="K64" s="159"/>
      <c r="L64" s="162" t="s">
        <v>0</v>
      </c>
      <c r="M64" s="158"/>
    </row>
    <row r="65" spans="1:13" s="154" customFormat="1" ht="15" customHeight="1">
      <c r="A65" s="153"/>
      <c r="B65" s="153"/>
      <c r="E65" s="187"/>
      <c r="F65" s="174"/>
      <c r="G65" s="149"/>
      <c r="H65" s="149"/>
      <c r="I65" s="186"/>
      <c r="J65" s="174"/>
      <c r="K65" s="186"/>
      <c r="L65" s="149"/>
      <c r="M65" s="158"/>
    </row>
    <row r="66" spans="1:13" s="154" customFormat="1" ht="15" customHeight="1">
      <c r="A66" s="170" t="s">
        <v>28</v>
      </c>
      <c r="B66" s="170"/>
      <c r="F66" s="174"/>
      <c r="G66" s="149"/>
      <c r="H66" s="149"/>
      <c r="I66" s="173"/>
      <c r="J66" s="174"/>
      <c r="L66" s="149"/>
      <c r="M66" s="158"/>
    </row>
    <row r="67" spans="1:13" s="154" customFormat="1" ht="15" customHeight="1">
      <c r="A67" s="153" t="s">
        <v>153</v>
      </c>
      <c r="B67" s="153"/>
      <c r="D67" s="188"/>
      <c r="F67" s="172">
        <v>0</v>
      </c>
      <c r="G67" s="157"/>
      <c r="H67" s="157">
        <v>8541997</v>
      </c>
      <c r="I67" s="185"/>
      <c r="J67" s="172">
        <v>0</v>
      </c>
      <c r="K67" s="186"/>
      <c r="L67" s="157">
        <v>300</v>
      </c>
      <c r="M67" s="158"/>
    </row>
    <row r="68" spans="1:13" s="154" customFormat="1" ht="15" customHeight="1">
      <c r="A68" s="153" t="s">
        <v>154</v>
      </c>
      <c r="B68" s="153"/>
      <c r="D68" s="200">
        <v>13.3</v>
      </c>
      <c r="F68" s="172">
        <v>0</v>
      </c>
      <c r="G68" s="157"/>
      <c r="H68" s="157">
        <v>0</v>
      </c>
      <c r="I68" s="185"/>
      <c r="J68" s="172">
        <v>22999310</v>
      </c>
      <c r="K68" s="186"/>
      <c r="L68" s="157">
        <v>0</v>
      </c>
      <c r="M68" s="158"/>
    </row>
    <row r="69" spans="1:13" s="154" customFormat="1" ht="15" customHeight="1">
      <c r="A69" s="153" t="s">
        <v>155</v>
      </c>
      <c r="B69" s="153"/>
      <c r="D69" s="200">
        <v>22.3</v>
      </c>
      <c r="F69" s="172">
        <v>0</v>
      </c>
      <c r="G69" s="157"/>
      <c r="H69" s="157">
        <v>0</v>
      </c>
      <c r="I69" s="185"/>
      <c r="J69" s="172">
        <v>11000000</v>
      </c>
      <c r="K69" s="186"/>
      <c r="L69" s="157">
        <v>0</v>
      </c>
      <c r="M69" s="158"/>
    </row>
    <row r="70" spans="1:13" s="154" customFormat="1" ht="15" customHeight="1">
      <c r="A70" s="153" t="s">
        <v>156</v>
      </c>
      <c r="B70" s="153"/>
      <c r="D70" s="200">
        <v>22.3</v>
      </c>
      <c r="F70" s="172">
        <v>0</v>
      </c>
      <c r="G70" s="157"/>
      <c r="H70" s="157">
        <v>0</v>
      </c>
      <c r="I70" s="185"/>
      <c r="J70" s="172">
        <v>-12500000</v>
      </c>
      <c r="K70" s="186"/>
      <c r="L70" s="157">
        <v>0</v>
      </c>
      <c r="M70" s="158"/>
    </row>
    <row r="71" spans="1:13" s="154" customFormat="1" ht="15" customHeight="1">
      <c r="A71" s="153" t="s">
        <v>180</v>
      </c>
      <c r="B71" s="153"/>
      <c r="D71" s="189">
        <v>14</v>
      </c>
      <c r="F71" s="179">
        <v>-427473</v>
      </c>
      <c r="G71" s="157"/>
      <c r="H71" s="152">
        <v>-42717</v>
      </c>
      <c r="I71" s="185"/>
      <c r="J71" s="179">
        <v>-427473</v>
      </c>
      <c r="K71" s="186"/>
      <c r="L71" s="152">
        <v>-42717</v>
      </c>
      <c r="M71" s="158"/>
    </row>
    <row r="72" spans="1:13" s="154" customFormat="1" ht="15" customHeight="1">
      <c r="A72" s="153"/>
      <c r="B72" s="153"/>
      <c r="D72" s="178"/>
      <c r="E72" s="155"/>
      <c r="F72" s="172"/>
      <c r="G72" s="157"/>
      <c r="H72" s="157"/>
      <c r="I72" s="180"/>
      <c r="J72" s="172"/>
      <c r="K72" s="180"/>
      <c r="L72" s="157"/>
      <c r="M72" s="158"/>
    </row>
    <row r="73" spans="1:13" s="154" customFormat="1" ht="15" customHeight="1">
      <c r="A73" s="170" t="s">
        <v>77</v>
      </c>
      <c r="B73" s="153"/>
      <c r="D73" s="178"/>
      <c r="E73" s="155"/>
      <c r="F73" s="172"/>
      <c r="G73" s="157"/>
      <c r="H73" s="157"/>
      <c r="I73" s="180"/>
      <c r="J73" s="172"/>
      <c r="K73" s="180"/>
      <c r="L73" s="157"/>
      <c r="M73" s="158"/>
    </row>
    <row r="74" spans="1:13" s="154" customFormat="1" ht="15" customHeight="1">
      <c r="B74" s="170" t="s">
        <v>76</v>
      </c>
      <c r="D74" s="178"/>
      <c r="E74" s="187"/>
      <c r="F74" s="179">
        <f>SUM(F67:F72)</f>
        <v>-427473</v>
      </c>
      <c r="G74" s="157"/>
      <c r="H74" s="152">
        <f>SUM(H67:H72)</f>
        <v>8499280</v>
      </c>
      <c r="I74" s="186"/>
      <c r="J74" s="179">
        <f>SUM(J67:J72)</f>
        <v>21071837</v>
      </c>
      <c r="K74" s="186"/>
      <c r="L74" s="152">
        <f>SUM(L67:L72)</f>
        <v>-42417</v>
      </c>
      <c r="M74" s="158"/>
    </row>
    <row r="75" spans="1:13" s="154" customFormat="1" ht="15" customHeight="1">
      <c r="A75" s="170"/>
      <c r="B75" s="170"/>
      <c r="D75" s="178"/>
      <c r="E75" s="187"/>
      <c r="F75" s="172"/>
      <c r="G75" s="157"/>
      <c r="H75" s="157"/>
      <c r="I75" s="186"/>
      <c r="J75" s="172"/>
      <c r="K75" s="186"/>
      <c r="L75" s="157"/>
      <c r="M75" s="158"/>
    </row>
    <row r="76" spans="1:13" s="154" customFormat="1" ht="15" customHeight="1">
      <c r="A76" s="170" t="s">
        <v>31</v>
      </c>
      <c r="B76" s="170"/>
      <c r="D76" s="178"/>
      <c r="E76" s="187"/>
      <c r="F76" s="174"/>
      <c r="G76" s="149"/>
      <c r="H76" s="149"/>
      <c r="I76" s="186"/>
      <c r="J76" s="174"/>
      <c r="K76" s="186"/>
      <c r="L76" s="149"/>
      <c r="M76" s="158"/>
    </row>
    <row r="77" spans="1:13" s="154" customFormat="1" ht="15" customHeight="1">
      <c r="A77" s="153" t="s">
        <v>42</v>
      </c>
      <c r="B77" s="170"/>
      <c r="D77" s="178"/>
      <c r="E77" s="187"/>
      <c r="F77" s="174"/>
      <c r="G77" s="149"/>
      <c r="H77" s="149"/>
      <c r="I77" s="186"/>
      <c r="J77" s="174"/>
      <c r="K77" s="186"/>
      <c r="L77" s="149"/>
      <c r="M77" s="158"/>
    </row>
    <row r="78" spans="1:13" s="154" customFormat="1" ht="15" customHeight="1">
      <c r="B78" s="153" t="s">
        <v>44</v>
      </c>
      <c r="D78" s="178"/>
      <c r="E78" s="187"/>
      <c r="F78" s="172">
        <v>0</v>
      </c>
      <c r="G78" s="157"/>
      <c r="H78" s="157">
        <v>14000000</v>
      </c>
      <c r="I78" s="186"/>
      <c r="J78" s="172">
        <v>0</v>
      </c>
      <c r="K78" s="186"/>
      <c r="L78" s="157">
        <v>14000000</v>
      </c>
      <c r="M78" s="158"/>
    </row>
    <row r="79" spans="1:13" s="154" customFormat="1" ht="15" customHeight="1">
      <c r="A79" s="153" t="s">
        <v>43</v>
      </c>
      <c r="B79" s="153"/>
      <c r="D79" s="178"/>
      <c r="E79" s="187"/>
      <c r="F79" s="172"/>
      <c r="G79" s="157"/>
      <c r="H79" s="157"/>
      <c r="I79" s="186"/>
      <c r="J79" s="172"/>
      <c r="K79" s="186"/>
      <c r="L79" s="157"/>
      <c r="M79" s="158"/>
    </row>
    <row r="80" spans="1:13" s="154" customFormat="1" ht="15" customHeight="1">
      <c r="B80" s="153" t="s">
        <v>44</v>
      </c>
      <c r="D80" s="178"/>
      <c r="E80" s="187"/>
      <c r="F80" s="172">
        <v>0</v>
      </c>
      <c r="G80" s="157"/>
      <c r="H80" s="157">
        <v>-26000000</v>
      </c>
      <c r="I80" s="186"/>
      <c r="J80" s="172">
        <v>0</v>
      </c>
      <c r="K80" s="186"/>
      <c r="L80" s="157">
        <v>-26000000</v>
      </c>
      <c r="M80" s="158"/>
    </row>
    <row r="81" spans="1:17" s="154" customFormat="1" ht="15" customHeight="1">
      <c r="A81" s="154" t="s">
        <v>42</v>
      </c>
      <c r="B81" s="153"/>
      <c r="D81" s="178"/>
      <c r="E81" s="187"/>
      <c r="F81" s="172"/>
      <c r="G81" s="157"/>
      <c r="H81" s="157"/>
      <c r="I81" s="186"/>
      <c r="J81" s="172"/>
      <c r="K81" s="186"/>
      <c r="L81" s="157"/>
      <c r="M81" s="158"/>
    </row>
    <row r="82" spans="1:17" s="154" customFormat="1" ht="15" customHeight="1">
      <c r="B82" s="153" t="s">
        <v>62</v>
      </c>
      <c r="D82" s="178"/>
      <c r="E82" s="187"/>
      <c r="F82" s="172">
        <v>0</v>
      </c>
      <c r="G82" s="157"/>
      <c r="H82" s="157">
        <v>3922000</v>
      </c>
      <c r="I82" s="186"/>
      <c r="J82" s="172">
        <v>0</v>
      </c>
      <c r="K82" s="186"/>
      <c r="L82" s="157">
        <v>3922000</v>
      </c>
      <c r="M82" s="158"/>
    </row>
    <row r="83" spans="1:17" s="154" customFormat="1" ht="15" customHeight="1">
      <c r="A83" s="154" t="s">
        <v>157</v>
      </c>
      <c r="B83" s="190"/>
      <c r="D83" s="178"/>
      <c r="E83" s="187"/>
      <c r="F83" s="172">
        <v>-274125</v>
      </c>
      <c r="G83" s="157"/>
      <c r="H83" s="157">
        <v>0</v>
      </c>
      <c r="I83" s="185"/>
      <c r="J83" s="172">
        <v>-274125</v>
      </c>
      <c r="K83" s="186"/>
      <c r="L83" s="157">
        <v>0</v>
      </c>
      <c r="M83" s="158"/>
    </row>
    <row r="84" spans="1:17" s="154" customFormat="1" ht="15" customHeight="1">
      <c r="A84" s="154" t="s">
        <v>159</v>
      </c>
      <c r="B84" s="190"/>
      <c r="D84" s="178">
        <v>20</v>
      </c>
      <c r="E84" s="187"/>
      <c r="F84" s="172">
        <v>-33000000</v>
      </c>
      <c r="G84" s="157"/>
      <c r="H84" s="157">
        <v>0</v>
      </c>
      <c r="I84" s="185"/>
      <c r="J84" s="172">
        <v>-33000000</v>
      </c>
      <c r="K84" s="186"/>
      <c r="L84" s="157">
        <v>0</v>
      </c>
      <c r="M84" s="158"/>
    </row>
    <row r="85" spans="1:17" s="154" customFormat="1" ht="15" customHeight="1">
      <c r="A85" s="154" t="s">
        <v>158</v>
      </c>
      <c r="B85" s="190"/>
      <c r="D85" s="178"/>
      <c r="E85" s="187"/>
      <c r="F85" s="172">
        <v>-690</v>
      </c>
      <c r="G85" s="157"/>
      <c r="H85" s="157">
        <v>0</v>
      </c>
      <c r="I85" s="185"/>
      <c r="J85" s="172">
        <v>0</v>
      </c>
      <c r="K85" s="186"/>
      <c r="L85" s="157">
        <v>0</v>
      </c>
      <c r="M85" s="158"/>
    </row>
    <row r="86" spans="1:17" s="154" customFormat="1" ht="15" customHeight="1">
      <c r="A86" s="153" t="s">
        <v>63</v>
      </c>
      <c r="B86" s="153"/>
      <c r="D86" s="178"/>
      <c r="E86" s="187"/>
      <c r="F86" s="179">
        <v>-23032</v>
      </c>
      <c r="G86" s="157"/>
      <c r="H86" s="152">
        <v>-169568</v>
      </c>
      <c r="I86" s="186"/>
      <c r="J86" s="179">
        <v>-23032</v>
      </c>
      <c r="K86" s="186"/>
      <c r="L86" s="152">
        <v>-169568</v>
      </c>
      <c r="M86" s="158"/>
    </row>
    <row r="87" spans="1:17" s="154" customFormat="1" ht="15" customHeight="1">
      <c r="A87" s="153"/>
      <c r="B87" s="153"/>
      <c r="D87" s="178"/>
      <c r="E87" s="155"/>
      <c r="F87" s="172"/>
      <c r="G87" s="157"/>
      <c r="H87" s="157"/>
      <c r="I87" s="180"/>
      <c r="J87" s="172"/>
      <c r="K87" s="180"/>
      <c r="L87" s="157"/>
      <c r="M87" s="158"/>
      <c r="P87" s="191"/>
      <c r="Q87" s="192"/>
    </row>
    <row r="88" spans="1:17" s="154" customFormat="1" ht="15" customHeight="1">
      <c r="A88" s="170" t="s">
        <v>67</v>
      </c>
      <c r="B88" s="153"/>
      <c r="D88" s="178"/>
      <c r="E88" s="155"/>
      <c r="F88" s="179">
        <f>SUM(F78:F87)</f>
        <v>-33297847</v>
      </c>
      <c r="G88" s="157"/>
      <c r="H88" s="152">
        <f>SUM(H78:H87)</f>
        <v>-8247568</v>
      </c>
      <c r="I88" s="180"/>
      <c r="J88" s="179">
        <f>SUM(J78:J87)</f>
        <v>-33297157</v>
      </c>
      <c r="K88" s="180"/>
      <c r="L88" s="152">
        <f>SUM(L78:L87)</f>
        <v>-8247568</v>
      </c>
      <c r="M88" s="158"/>
      <c r="P88" s="191"/>
      <c r="Q88" s="192"/>
    </row>
    <row r="89" spans="1:17" s="154" customFormat="1" ht="15" customHeight="1">
      <c r="A89" s="153"/>
      <c r="B89" s="153"/>
      <c r="D89" s="178"/>
      <c r="E89" s="155"/>
      <c r="F89" s="172"/>
      <c r="G89" s="157"/>
      <c r="H89" s="157"/>
      <c r="I89" s="180"/>
      <c r="J89" s="172"/>
      <c r="K89" s="180"/>
      <c r="L89" s="157"/>
      <c r="M89" s="158"/>
    </row>
    <row r="90" spans="1:17" s="154" customFormat="1" ht="15" customHeight="1">
      <c r="A90" s="170" t="s">
        <v>65</v>
      </c>
      <c r="B90" s="170"/>
      <c r="D90" s="178"/>
      <c r="E90" s="187"/>
      <c r="F90" s="172"/>
      <c r="G90" s="157"/>
      <c r="H90" s="157"/>
      <c r="I90" s="186"/>
      <c r="J90" s="172"/>
      <c r="K90" s="186"/>
      <c r="L90" s="157"/>
      <c r="M90" s="158"/>
    </row>
    <row r="91" spans="1:17" s="154" customFormat="1" ht="15" customHeight="1">
      <c r="A91" s="170"/>
      <c r="B91" s="170" t="s">
        <v>64</v>
      </c>
      <c r="D91" s="178"/>
      <c r="E91" s="187"/>
      <c r="F91" s="172">
        <f>F88+F74+F38</f>
        <v>8513304</v>
      </c>
      <c r="G91" s="157"/>
      <c r="H91" s="157">
        <f>H88+H74+H38</f>
        <v>12800788</v>
      </c>
      <c r="I91" s="186"/>
      <c r="J91" s="172">
        <f>J88+J74+J38</f>
        <v>7767489</v>
      </c>
      <c r="K91" s="186"/>
      <c r="L91" s="157">
        <f>L88+L74+L38</f>
        <v>-459292</v>
      </c>
      <c r="M91" s="158"/>
    </row>
    <row r="92" spans="1:17" s="154" customFormat="1" ht="15" customHeight="1">
      <c r="A92" s="153" t="s">
        <v>79</v>
      </c>
      <c r="B92" s="170"/>
      <c r="D92" s="178"/>
      <c r="E92" s="187"/>
      <c r="F92" s="172"/>
      <c r="G92" s="157"/>
      <c r="H92" s="157"/>
      <c r="I92" s="186"/>
      <c r="J92" s="172"/>
      <c r="K92" s="186"/>
      <c r="L92" s="157"/>
      <c r="M92" s="158"/>
    </row>
    <row r="93" spans="1:17" s="154" customFormat="1" ht="15" customHeight="1">
      <c r="B93" s="153" t="s">
        <v>78</v>
      </c>
      <c r="D93" s="178"/>
      <c r="E93" s="187"/>
      <c r="F93" s="179">
        <v>34692894</v>
      </c>
      <c r="G93" s="157"/>
      <c r="H93" s="152">
        <v>7562712</v>
      </c>
      <c r="I93" s="186"/>
      <c r="J93" s="179">
        <v>8836346</v>
      </c>
      <c r="K93" s="186"/>
      <c r="L93" s="152">
        <v>7562712</v>
      </c>
      <c r="M93" s="158"/>
    </row>
    <row r="94" spans="1:17" s="154" customFormat="1" ht="15" customHeight="1">
      <c r="A94" s="153"/>
      <c r="B94" s="153"/>
      <c r="D94" s="178"/>
      <c r="E94" s="155"/>
      <c r="F94" s="172"/>
      <c r="G94" s="157"/>
      <c r="H94" s="157"/>
      <c r="I94" s="180"/>
      <c r="J94" s="172"/>
      <c r="K94" s="180"/>
      <c r="L94" s="157"/>
      <c r="M94" s="158"/>
    </row>
    <row r="95" spans="1:17" s="154" customFormat="1" ht="15" customHeight="1">
      <c r="A95" s="170" t="s">
        <v>80</v>
      </c>
      <c r="B95" s="153"/>
      <c r="D95" s="178"/>
      <c r="E95" s="155"/>
      <c r="F95" s="172"/>
      <c r="G95" s="157"/>
      <c r="H95" s="157"/>
      <c r="I95" s="180"/>
      <c r="J95" s="172"/>
      <c r="K95" s="180"/>
      <c r="L95" s="157"/>
      <c r="M95" s="158"/>
    </row>
    <row r="96" spans="1:17" s="154" customFormat="1" ht="15" customHeight="1" thickBot="1">
      <c r="B96" s="170" t="s">
        <v>78</v>
      </c>
      <c r="D96" s="178"/>
      <c r="E96" s="187"/>
      <c r="F96" s="193">
        <f>SUM(F90:F94)</f>
        <v>43206198</v>
      </c>
      <c r="G96" s="157"/>
      <c r="H96" s="194">
        <f>SUM(H90:H94)</f>
        <v>20363500</v>
      </c>
      <c r="I96" s="186"/>
      <c r="J96" s="193">
        <f>SUM(J90:J94)</f>
        <v>16603835</v>
      </c>
      <c r="K96" s="186"/>
      <c r="L96" s="194">
        <f>SUM(L90:L94)</f>
        <v>7103420</v>
      </c>
      <c r="M96" s="158"/>
      <c r="O96" s="195"/>
    </row>
    <row r="97" spans="1:15" s="154" customFormat="1" ht="15" customHeight="1" thickTop="1">
      <c r="A97" s="170"/>
      <c r="B97" s="170"/>
      <c r="D97" s="178"/>
      <c r="E97" s="187"/>
      <c r="F97" s="172"/>
      <c r="G97" s="157"/>
      <c r="H97" s="157"/>
      <c r="I97" s="157"/>
      <c r="J97" s="172"/>
      <c r="K97" s="186"/>
      <c r="L97" s="157"/>
      <c r="M97" s="158"/>
      <c r="O97" s="195"/>
    </row>
    <row r="98" spans="1:15" s="154" customFormat="1" ht="15" customHeight="1">
      <c r="A98" s="170"/>
      <c r="B98" s="170"/>
      <c r="D98" s="178"/>
      <c r="E98" s="187"/>
      <c r="F98" s="172"/>
      <c r="G98" s="157"/>
      <c r="H98" s="157"/>
      <c r="I98" s="157"/>
      <c r="J98" s="172"/>
      <c r="K98" s="186"/>
      <c r="L98" s="157"/>
      <c r="M98" s="158"/>
      <c r="O98" s="195"/>
    </row>
    <row r="99" spans="1:15" s="154" customFormat="1" ht="15" customHeight="1">
      <c r="A99" s="170" t="s">
        <v>149</v>
      </c>
      <c r="B99" s="170"/>
      <c r="D99" s="178"/>
      <c r="E99" s="187"/>
      <c r="F99" s="172"/>
      <c r="G99" s="157"/>
      <c r="H99" s="157"/>
      <c r="I99" s="157"/>
      <c r="J99" s="172"/>
      <c r="K99" s="186"/>
      <c r="L99" s="157"/>
      <c r="M99" s="158"/>
      <c r="O99" s="195"/>
    </row>
    <row r="100" spans="1:15" s="154" customFormat="1" ht="15" customHeight="1">
      <c r="A100" s="170"/>
      <c r="B100" s="170"/>
      <c r="D100" s="178"/>
      <c r="E100" s="187"/>
      <c r="F100" s="172"/>
      <c r="G100" s="157"/>
      <c r="H100" s="157"/>
      <c r="I100" s="157"/>
      <c r="J100" s="172"/>
      <c r="K100" s="186"/>
      <c r="L100" s="157"/>
      <c r="M100" s="158"/>
      <c r="O100" s="195"/>
    </row>
    <row r="101" spans="1:15" s="154" customFormat="1" ht="15" customHeight="1">
      <c r="A101" s="153" t="s">
        <v>181</v>
      </c>
      <c r="B101" s="153"/>
      <c r="D101" s="178"/>
      <c r="E101" s="187"/>
      <c r="F101" s="172"/>
      <c r="G101" s="157"/>
      <c r="H101" s="157"/>
      <c r="I101" s="157"/>
      <c r="J101" s="172"/>
      <c r="K101" s="186"/>
      <c r="L101" s="157"/>
      <c r="M101" s="158"/>
      <c r="O101" s="195"/>
    </row>
    <row r="102" spans="1:15" s="154" customFormat="1" ht="15" customHeight="1">
      <c r="A102" s="153"/>
      <c r="B102" s="153"/>
      <c r="D102" s="178"/>
      <c r="E102" s="187"/>
      <c r="F102" s="172"/>
      <c r="G102" s="157"/>
      <c r="H102" s="157"/>
      <c r="I102" s="157"/>
      <c r="J102" s="172"/>
      <c r="K102" s="186"/>
      <c r="L102" s="157"/>
      <c r="M102" s="158"/>
      <c r="O102" s="195"/>
    </row>
    <row r="103" spans="1:15" s="154" customFormat="1" ht="15" customHeight="1">
      <c r="A103" s="153"/>
      <c r="B103" s="153" t="s">
        <v>66</v>
      </c>
      <c r="C103" s="153"/>
      <c r="D103" s="178"/>
      <c r="E103" s="187"/>
      <c r="F103" s="172">
        <v>0</v>
      </c>
      <c r="G103" s="157"/>
      <c r="H103" s="157">
        <v>0</v>
      </c>
      <c r="I103" s="157"/>
      <c r="J103" s="172">
        <v>0</v>
      </c>
      <c r="K103" s="186"/>
      <c r="L103" s="157">
        <v>249925</v>
      </c>
      <c r="M103" s="158"/>
      <c r="O103" s="195"/>
    </row>
    <row r="104" spans="1:15" s="154" customFormat="1" ht="15" customHeight="1">
      <c r="A104" s="170"/>
      <c r="B104" s="154" t="s">
        <v>52</v>
      </c>
      <c r="D104" s="178"/>
      <c r="E104" s="187"/>
      <c r="F104" s="172">
        <v>0</v>
      </c>
      <c r="G104" s="157"/>
      <c r="H104" s="157">
        <v>14800000</v>
      </c>
      <c r="I104" s="157"/>
      <c r="J104" s="172">
        <v>0</v>
      </c>
      <c r="K104" s="186"/>
      <c r="L104" s="157">
        <v>14800000</v>
      </c>
      <c r="M104" s="158"/>
      <c r="O104" s="195"/>
    </row>
    <row r="105" spans="1:15" s="154" customFormat="1" ht="15" customHeight="1">
      <c r="A105" s="170"/>
      <c r="B105" s="154" t="s">
        <v>71</v>
      </c>
      <c r="C105" s="153"/>
      <c r="D105" s="178"/>
      <c r="E105" s="187"/>
      <c r="F105" s="172">
        <v>0</v>
      </c>
      <c r="G105" s="157"/>
      <c r="H105" s="157">
        <v>270</v>
      </c>
      <c r="I105" s="157"/>
      <c r="J105" s="172">
        <v>0</v>
      </c>
      <c r="K105" s="186"/>
      <c r="L105" s="157">
        <v>0</v>
      </c>
      <c r="M105" s="158"/>
      <c r="O105" s="195"/>
    </row>
    <row r="106" spans="1:15" s="154" customFormat="1" ht="15" customHeight="1">
      <c r="A106" s="170"/>
      <c r="B106" s="154" t="s">
        <v>55</v>
      </c>
      <c r="D106" s="178"/>
      <c r="E106" s="187"/>
      <c r="F106" s="172">
        <v>0</v>
      </c>
      <c r="G106" s="157"/>
      <c r="H106" s="157">
        <v>75</v>
      </c>
      <c r="I106" s="157"/>
      <c r="J106" s="172">
        <v>0</v>
      </c>
      <c r="K106" s="186"/>
      <c r="L106" s="157">
        <v>0</v>
      </c>
      <c r="M106" s="158"/>
      <c r="O106" s="195"/>
    </row>
    <row r="107" spans="1:15" s="154" customFormat="1" ht="15" customHeight="1">
      <c r="A107" s="170"/>
      <c r="B107" s="154" t="s">
        <v>165</v>
      </c>
      <c r="C107" s="153"/>
      <c r="D107" s="178"/>
      <c r="E107" s="187"/>
      <c r="F107" s="172"/>
      <c r="G107" s="157"/>
      <c r="H107" s="157"/>
      <c r="I107" s="157"/>
      <c r="J107" s="172"/>
      <c r="K107" s="186"/>
      <c r="L107" s="157"/>
      <c r="M107" s="158"/>
      <c r="O107" s="195"/>
    </row>
    <row r="108" spans="1:15" s="154" customFormat="1" ht="15" customHeight="1">
      <c r="A108" s="153"/>
      <c r="B108" s="153"/>
      <c r="C108" s="154" t="s">
        <v>166</v>
      </c>
      <c r="E108" s="159"/>
      <c r="F108" s="198">
        <v>1351772</v>
      </c>
      <c r="G108" s="157"/>
      <c r="H108" s="91">
        <v>0</v>
      </c>
      <c r="I108" s="28"/>
      <c r="J108" s="198">
        <v>1351772</v>
      </c>
      <c r="K108" s="28"/>
      <c r="L108" s="91">
        <v>0</v>
      </c>
      <c r="M108" s="158"/>
    </row>
    <row r="109" spans="1:15" s="154" customFormat="1" ht="15" customHeight="1">
      <c r="A109" s="170"/>
      <c r="C109" s="199"/>
      <c r="D109" s="178"/>
      <c r="E109" s="187"/>
      <c r="F109" s="157"/>
      <c r="G109" s="157"/>
      <c r="H109" s="157"/>
      <c r="I109" s="157"/>
      <c r="J109" s="157"/>
      <c r="K109" s="186"/>
      <c r="L109" s="157"/>
      <c r="M109" s="158"/>
      <c r="O109" s="195"/>
    </row>
    <row r="110" spans="1:15" s="154" customFormat="1" ht="15" customHeight="1">
      <c r="A110" s="170"/>
      <c r="C110" s="199"/>
      <c r="D110" s="178"/>
      <c r="E110" s="187"/>
      <c r="F110" s="157"/>
      <c r="G110" s="157"/>
      <c r="H110" s="157"/>
      <c r="I110" s="157"/>
      <c r="J110" s="157"/>
      <c r="K110" s="186"/>
      <c r="L110" s="157"/>
      <c r="M110" s="158"/>
      <c r="O110" s="195"/>
    </row>
    <row r="111" spans="1:15" s="154" customFormat="1" ht="17.25" customHeight="1">
      <c r="A111" s="170"/>
      <c r="C111" s="199"/>
      <c r="D111" s="178"/>
      <c r="E111" s="187"/>
      <c r="F111" s="157"/>
      <c r="G111" s="157"/>
      <c r="H111" s="157"/>
      <c r="I111" s="157"/>
      <c r="J111" s="157"/>
      <c r="K111" s="186"/>
      <c r="L111" s="157"/>
      <c r="M111" s="158"/>
      <c r="O111" s="195"/>
    </row>
    <row r="112" spans="1:15" s="154" customFormat="1" ht="21.9" customHeight="1">
      <c r="A112" s="272" t="s">
        <v>46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2"/>
      <c r="M112" s="158"/>
    </row>
    <row r="113" spans="1:11" ht="16.5" customHeight="1">
      <c r="A113" s="11"/>
      <c r="B113" s="11"/>
      <c r="K113" s="1"/>
    </row>
  </sheetData>
  <mergeCells count="12">
    <mergeCell ref="A112:L112"/>
    <mergeCell ref="J6:L6"/>
    <mergeCell ref="J60:L60"/>
    <mergeCell ref="J61:L61"/>
    <mergeCell ref="J7:L7"/>
    <mergeCell ref="F59:I59"/>
    <mergeCell ref="J59:L59"/>
    <mergeCell ref="A54:L54"/>
    <mergeCell ref="F6:H6"/>
    <mergeCell ref="F7:H7"/>
    <mergeCell ref="F60:H60"/>
    <mergeCell ref="F61:H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 differentFirst="1">
    <oddFooter>&amp;R&amp;"Arial,Regular"&amp;9&amp;P</oddFooter>
    <firstFooter>&amp;R&amp;"Arial,Regular"&amp;10 9</first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9-10</vt:lpstr>
      <vt:lpstr>'CE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Kamolchat Tanapraser</dc:creator>
  <cp:lastModifiedBy>Admin</cp:lastModifiedBy>
  <cp:lastPrinted>2020-08-14T08:30:47Z</cp:lastPrinted>
  <dcterms:created xsi:type="dcterms:W3CDTF">2019-05-07T03:32:03Z</dcterms:created>
  <dcterms:modified xsi:type="dcterms:W3CDTF">2020-08-14T09:49:46Z</dcterms:modified>
</cp:coreProperties>
</file>