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"/>
    </mc:Choice>
  </mc:AlternateContent>
  <xr:revisionPtr revIDLastSave="0" documentId="13_ncr:1_{7E54B9DF-BEAA-4FA3-B28D-13B9C6DB2EF6}" xr6:coauthVersionLast="44" xr6:coauthVersionMax="44" xr10:uidLastSave="{00000000-0000-0000-0000-000000000000}"/>
  <bookViews>
    <workbookView xWindow="-110" yWindow="-110" windowWidth="19420" windowHeight="10420" activeTab="5" xr2:uid="{00000000-000D-0000-FFFF-FFFF00000000}"/>
  </bookViews>
  <sheets>
    <sheet name="BS-2-3" sheetId="13" r:id="rId1"/>
    <sheet name="PL-4-5" sheetId="2" r:id="rId2"/>
    <sheet name="EH6-7" sheetId="7" r:id="rId3"/>
    <sheet name="Equity Seperate-8-9" sheetId="5" r:id="rId4"/>
    <sheet name="CF 10-11  (client)" sheetId="12" state="hidden" r:id="rId5"/>
    <sheet name="CF 10-11 " sheetId="15" r:id="rId6"/>
  </sheets>
  <externalReferences>
    <externalReference r:id="rId7"/>
  </externalReferences>
  <definedNames>
    <definedName name="AS2DocOpenMode" hidden="1">"AS2DocumentEdit"</definedName>
    <definedName name="_xlnm.Print_Area" localSheetId="0">'BS-2-3'!$A$1:$I$92</definedName>
    <definedName name="_xlnm.Print_Area" localSheetId="5">'CF 10-11 '!$A$1:$I$90</definedName>
    <definedName name="_xlnm.Print_Area" localSheetId="4">'CF 10-11  (client)'!$A$1:$I$92</definedName>
    <definedName name="_xlnm.Print_Area" localSheetId="2">'EH6-7'!$A$1:$AA$64</definedName>
    <definedName name="_xlnm.Print_Area" localSheetId="3">'Equity Seperate-8-9'!$A$1:$P$49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2" l="1"/>
  <c r="G19" i="2"/>
  <c r="C21" i="2"/>
  <c r="C19" i="2"/>
  <c r="I78" i="15" l="1"/>
  <c r="G78" i="15"/>
  <c r="E78" i="15"/>
  <c r="C78" i="15"/>
  <c r="G68" i="15"/>
  <c r="E68" i="15"/>
  <c r="C68" i="15"/>
  <c r="I60" i="15"/>
  <c r="I68" i="15" s="1"/>
  <c r="G29" i="15"/>
  <c r="G42" i="15" s="1"/>
  <c r="G44" i="15" s="1"/>
  <c r="C29" i="15"/>
  <c r="I16" i="15"/>
  <c r="E16" i="15"/>
  <c r="I11" i="15"/>
  <c r="I29" i="15" s="1"/>
  <c r="I42" i="15" s="1"/>
  <c r="I44" i="15" s="1"/>
  <c r="E11" i="15"/>
  <c r="E29" i="15" s="1"/>
  <c r="E42" i="15" s="1"/>
  <c r="E44" i="15" s="1"/>
  <c r="E81" i="15" s="1"/>
  <c r="E83" i="15" s="1"/>
  <c r="E85" i="15" s="1"/>
  <c r="C42" i="15" l="1"/>
  <c r="C44" i="15" s="1"/>
  <c r="C81" i="15" s="1"/>
  <c r="C83" i="15" s="1"/>
  <c r="C85" i="15" s="1"/>
  <c r="C92" i="15" s="1"/>
  <c r="G81" i="15"/>
  <c r="G83" i="15" s="1"/>
  <c r="G85" i="15" s="1"/>
  <c r="G92" i="15" s="1"/>
  <c r="I81" i="15"/>
  <c r="I83" i="15" s="1"/>
  <c r="I85" i="15" s="1"/>
  <c r="C49" i="2" l="1"/>
  <c r="C51" i="2" l="1"/>
  <c r="C104" i="2"/>
  <c r="P40" i="5"/>
  <c r="P43" i="5"/>
  <c r="C66" i="13"/>
  <c r="K52" i="7"/>
  <c r="E52" i="7"/>
  <c r="G80" i="2"/>
  <c r="W56" i="7"/>
  <c r="S60" i="7"/>
  <c r="Y52" i="7"/>
  <c r="G29" i="2"/>
  <c r="C59" i="13"/>
  <c r="M59" i="7"/>
  <c r="N36" i="5"/>
  <c r="L36" i="5"/>
  <c r="J36" i="5"/>
  <c r="H36" i="5"/>
  <c r="F36" i="5"/>
  <c r="D36" i="5"/>
  <c r="P36" i="5"/>
  <c r="M45" i="7"/>
  <c r="K45" i="7"/>
  <c r="I45" i="7"/>
  <c r="I47" i="7"/>
  <c r="G45" i="7"/>
  <c r="G47" i="7"/>
  <c r="E45" i="7"/>
  <c r="C45" i="7"/>
  <c r="I80" i="12"/>
  <c r="I61" i="12"/>
  <c r="I70" i="12"/>
  <c r="I17" i="12"/>
  <c r="E80" i="12"/>
  <c r="E70" i="12"/>
  <c r="E17" i="12"/>
  <c r="L47" i="5"/>
  <c r="J47" i="5"/>
  <c r="H47" i="5"/>
  <c r="F47" i="5"/>
  <c r="D47" i="5"/>
  <c r="N43" i="5"/>
  <c r="L43" i="5"/>
  <c r="J43" i="5"/>
  <c r="H43" i="5"/>
  <c r="F43" i="5"/>
  <c r="D43" i="5"/>
  <c r="P42" i="5"/>
  <c r="P41" i="5"/>
  <c r="K16" i="7"/>
  <c r="W47" i="7"/>
  <c r="Q47" i="7"/>
  <c r="O47" i="7"/>
  <c r="M47" i="7"/>
  <c r="K47" i="7"/>
  <c r="E47" i="7"/>
  <c r="C47" i="7"/>
  <c r="S16" i="7"/>
  <c r="Q16" i="7"/>
  <c r="O16" i="7"/>
  <c r="M16" i="7"/>
  <c r="G16" i="7"/>
  <c r="E16" i="7"/>
  <c r="C16" i="7"/>
  <c r="W61" i="7"/>
  <c r="S61" i="7"/>
  <c r="Q61" i="7"/>
  <c r="O61" i="7"/>
  <c r="K61" i="7"/>
  <c r="I61" i="7"/>
  <c r="G61" i="7"/>
  <c r="E61" i="7"/>
  <c r="D61" i="7"/>
  <c r="C61" i="7"/>
  <c r="U60" i="7"/>
  <c r="Y60" i="7"/>
  <c r="M61" i="7"/>
  <c r="M63" i="7" s="1"/>
  <c r="S56" i="7"/>
  <c r="Q56" i="7"/>
  <c r="O56" i="7"/>
  <c r="M56" i="7"/>
  <c r="I56" i="7"/>
  <c r="I63" i="7"/>
  <c r="G56" i="7"/>
  <c r="C56" i="7"/>
  <c r="U55" i="7"/>
  <c r="Y55" i="7"/>
  <c r="K54" i="7"/>
  <c r="K53" i="7"/>
  <c r="E53" i="7"/>
  <c r="E56" i="7"/>
  <c r="U46" i="7"/>
  <c r="Y46" i="7"/>
  <c r="U45" i="7"/>
  <c r="Y45" i="7"/>
  <c r="S45" i="7"/>
  <c r="S47" i="7"/>
  <c r="I80" i="2"/>
  <c r="I75" i="2"/>
  <c r="I79" i="2" s="1"/>
  <c r="I81" i="2" s="1"/>
  <c r="I66" i="2"/>
  <c r="I29" i="2"/>
  <c r="I24" i="2"/>
  <c r="I28" i="2" s="1"/>
  <c r="I30" i="2" s="1"/>
  <c r="I15" i="2"/>
  <c r="E91" i="2"/>
  <c r="E80" i="2"/>
  <c r="E75" i="2"/>
  <c r="E79" i="2" s="1"/>
  <c r="E81" i="2" s="1"/>
  <c r="E66" i="2"/>
  <c r="E51" i="2"/>
  <c r="E49" i="2"/>
  <c r="E44" i="2"/>
  <c r="E38" i="2"/>
  <c r="E29" i="2"/>
  <c r="E24" i="2"/>
  <c r="E15" i="2"/>
  <c r="I88" i="13"/>
  <c r="I90" i="13"/>
  <c r="E88" i="13"/>
  <c r="E90" i="13"/>
  <c r="G88" i="13"/>
  <c r="G90" i="13" s="1"/>
  <c r="G92" i="13" s="1"/>
  <c r="C88" i="13"/>
  <c r="C90" i="13" s="1"/>
  <c r="I69" i="13"/>
  <c r="G69" i="13"/>
  <c r="E69" i="13"/>
  <c r="C69" i="13"/>
  <c r="C71" i="13"/>
  <c r="I63" i="13"/>
  <c r="G63" i="13"/>
  <c r="E63" i="13"/>
  <c r="C63" i="13"/>
  <c r="I41" i="13"/>
  <c r="G41" i="13"/>
  <c r="G43" i="13" s="1"/>
  <c r="E41" i="13"/>
  <c r="C41" i="13"/>
  <c r="I24" i="13"/>
  <c r="G24" i="13"/>
  <c r="E24" i="13"/>
  <c r="C24" i="13"/>
  <c r="J49" i="5"/>
  <c r="L49" i="5"/>
  <c r="E28" i="2"/>
  <c r="E30" i="2" s="1"/>
  <c r="E39" i="2" s="1"/>
  <c r="D49" i="5"/>
  <c r="E63" i="7"/>
  <c r="W63" i="7"/>
  <c r="H49" i="5"/>
  <c r="I71" i="13"/>
  <c r="I92" i="13"/>
  <c r="U53" i="7"/>
  <c r="Y53" i="7"/>
  <c r="K56" i="7"/>
  <c r="K63" i="7"/>
  <c r="Y47" i="7"/>
  <c r="O63" i="7"/>
  <c r="G63" i="7"/>
  <c r="S63" i="7"/>
  <c r="C63" i="7"/>
  <c r="U47" i="7"/>
  <c r="F49" i="5"/>
  <c r="Q63" i="7"/>
  <c r="Y54" i="7"/>
  <c r="U59" i="7"/>
  <c r="Y59" i="7" s="1"/>
  <c r="C43" i="13"/>
  <c r="E71" i="13"/>
  <c r="E92" i="13"/>
  <c r="G71" i="13"/>
  <c r="I43" i="13"/>
  <c r="I93" i="13" s="1"/>
  <c r="Y56" i="7"/>
  <c r="U56" i="7"/>
  <c r="G70" i="12"/>
  <c r="G80" i="12"/>
  <c r="C80" i="12"/>
  <c r="C70" i="12"/>
  <c r="G30" i="12"/>
  <c r="G43" i="12"/>
  <c r="G45" i="12"/>
  <c r="G83" i="12"/>
  <c r="G85" i="12"/>
  <c r="G87" i="12"/>
  <c r="C30" i="12"/>
  <c r="C43" i="12"/>
  <c r="C45" i="12"/>
  <c r="C83" i="12"/>
  <c r="C85" i="12"/>
  <c r="C87" i="12"/>
  <c r="C38" i="2"/>
  <c r="U23" i="7"/>
  <c r="S23" i="7"/>
  <c r="P18" i="5"/>
  <c r="R17" i="5"/>
  <c r="J22" i="5"/>
  <c r="J18" i="5"/>
  <c r="H18" i="5"/>
  <c r="W22" i="7"/>
  <c r="AA22" i="7"/>
  <c r="G23" i="7"/>
  <c r="I23" i="7"/>
  <c r="I28" i="7"/>
  <c r="Y16" i="7"/>
  <c r="W15" i="7"/>
  <c r="AA15" i="7"/>
  <c r="W27" i="7"/>
  <c r="U27" i="7"/>
  <c r="J24" i="5"/>
  <c r="I30" i="7"/>
  <c r="W14" i="7"/>
  <c r="U14" i="7"/>
  <c r="U16" i="7"/>
  <c r="R11" i="5"/>
  <c r="U28" i="7"/>
  <c r="S28" i="7"/>
  <c r="S30" i="7"/>
  <c r="AA14" i="7"/>
  <c r="AA16" i="7"/>
  <c r="W16" i="7"/>
  <c r="U30" i="7"/>
  <c r="N22" i="5"/>
  <c r="L22" i="5"/>
  <c r="H22" i="5"/>
  <c r="H24" i="5"/>
  <c r="F22" i="5"/>
  <c r="D22" i="5"/>
  <c r="N18" i="5"/>
  <c r="L18" i="5"/>
  <c r="F18" i="5"/>
  <c r="D18" i="5"/>
  <c r="R16" i="5"/>
  <c r="R15" i="5"/>
  <c r="Y28" i="7"/>
  <c r="Y30" i="7"/>
  <c r="Q28" i="7"/>
  <c r="Q30" i="7"/>
  <c r="M28" i="7"/>
  <c r="K28" i="7"/>
  <c r="G28" i="7"/>
  <c r="G30" i="7"/>
  <c r="E28" i="7"/>
  <c r="D28" i="7"/>
  <c r="C28" i="7"/>
  <c r="Y23" i="7"/>
  <c r="Q23" i="7"/>
  <c r="O23" i="7"/>
  <c r="K23" i="7"/>
  <c r="K30" i="7"/>
  <c r="C23" i="7"/>
  <c r="M21" i="7"/>
  <c r="M20" i="7"/>
  <c r="E20" i="7"/>
  <c r="G24" i="2"/>
  <c r="G28" i="2" s="1"/>
  <c r="G30" i="2" s="1"/>
  <c r="G15" i="2"/>
  <c r="C44" i="2"/>
  <c r="C15" i="2"/>
  <c r="C24" i="2"/>
  <c r="C91" i="2"/>
  <c r="G75" i="2"/>
  <c r="G79" i="2" s="1"/>
  <c r="G81" i="2" s="1"/>
  <c r="G92" i="2" s="1"/>
  <c r="C75" i="2"/>
  <c r="C79" i="2" s="1"/>
  <c r="C81" i="2" s="1"/>
  <c r="G66" i="2"/>
  <c r="C66" i="2"/>
  <c r="C30" i="7"/>
  <c r="D24" i="5"/>
  <c r="F24" i="5"/>
  <c r="L24" i="5"/>
  <c r="N24" i="5"/>
  <c r="R18" i="5"/>
  <c r="W20" i="7"/>
  <c r="AA27" i="7"/>
  <c r="E23" i="7"/>
  <c r="E30" i="7"/>
  <c r="M23" i="7"/>
  <c r="M30" i="7"/>
  <c r="W21" i="7"/>
  <c r="AA21" i="7"/>
  <c r="AA20" i="7"/>
  <c r="AA23" i="7"/>
  <c r="W23" i="7"/>
  <c r="E97" i="2" l="1"/>
  <c r="E95" i="2" s="1"/>
  <c r="E11" i="12"/>
  <c r="E30" i="12" s="1"/>
  <c r="E43" i="12" s="1"/>
  <c r="E45" i="12" s="1"/>
  <c r="E83" i="12" s="1"/>
  <c r="E85" i="12" s="1"/>
  <c r="E87" i="12" s="1"/>
  <c r="E92" i="2"/>
  <c r="E102" i="2" s="1"/>
  <c r="E100" i="2" s="1"/>
  <c r="I92" i="2"/>
  <c r="I100" i="2" s="1"/>
  <c r="I102" i="2" s="1"/>
  <c r="I11" i="12"/>
  <c r="I30" i="12" s="1"/>
  <c r="I43" i="12" s="1"/>
  <c r="I45" i="12" s="1"/>
  <c r="I83" i="12" s="1"/>
  <c r="I85" i="12" s="1"/>
  <c r="I87" i="12" s="1"/>
  <c r="I39" i="2"/>
  <c r="I47" i="2" s="1"/>
  <c r="I49" i="2" s="1"/>
  <c r="I42" i="2"/>
  <c r="E43" i="13"/>
  <c r="E93" i="13" s="1"/>
  <c r="U61" i="7"/>
  <c r="G100" i="2"/>
  <c r="G102" i="2" s="1"/>
  <c r="G95" i="2"/>
  <c r="C92" i="2"/>
  <c r="C102" i="2" s="1"/>
  <c r="C97" i="2"/>
  <c r="C28" i="2"/>
  <c r="C30" i="2" s="1"/>
  <c r="C39" i="2" s="1"/>
  <c r="G42" i="2"/>
  <c r="G39" i="2"/>
  <c r="G47" i="2" s="1"/>
  <c r="G49" i="2" s="1"/>
  <c r="C92" i="13"/>
  <c r="C93" i="13" s="1"/>
  <c r="G93" i="13"/>
  <c r="E104" i="2" l="1"/>
  <c r="O26" i="7"/>
  <c r="I95" i="2"/>
  <c r="I104" i="2"/>
  <c r="I97" i="2"/>
  <c r="P21" i="5" s="1"/>
  <c r="I51" i="2"/>
  <c r="I44" i="2"/>
  <c r="Y61" i="7"/>
  <c r="Y63" i="7" s="1"/>
  <c r="U63" i="7"/>
  <c r="G97" i="2"/>
  <c r="G104" i="2"/>
  <c r="N46" i="5"/>
  <c r="G44" i="2"/>
  <c r="G51" i="2"/>
  <c r="W26" i="7" l="1"/>
  <c r="O28" i="7"/>
  <c r="O30" i="7" s="1"/>
  <c r="P22" i="5"/>
  <c r="P24" i="5" s="1"/>
  <c r="R21" i="5"/>
  <c r="R22" i="5" s="1"/>
  <c r="R24" i="5" s="1"/>
  <c r="N47" i="5"/>
  <c r="N49" i="5" s="1"/>
  <c r="P46" i="5"/>
  <c r="P47" i="5" s="1"/>
  <c r="P49" i="5" s="1"/>
  <c r="AA26" i="7" l="1"/>
  <c r="W28" i="7"/>
  <c r="AA28" i="7" l="1"/>
  <c r="AA30" i="7" s="1"/>
  <c r="W30" i="7"/>
</calcChain>
</file>

<file path=xl/sharedStrings.xml><?xml version="1.0" encoding="utf-8"?>
<sst xmlns="http://schemas.openxmlformats.org/spreadsheetml/2006/main" count="630" uniqueCount="257">
  <si>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</si>
  <si>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</si>
  <si>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</si>
  <si>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</si>
  <si>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</si>
  <si>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</si>
  <si>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</si>
  <si>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</si>
  <si>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</si>
  <si>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</si>
  <si>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</si>
  <si>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</si>
  <si>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</si>
  <si>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</si>
  <si>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</si>
  <si>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</si>
  <si>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</si>
  <si>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</si>
  <si>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</si>
  <si>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6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</si>
  <si>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</si>
  <si>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</si>
  <si>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</si>
  <si>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</si>
  <si>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</si>
  <si>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</si>
  <si>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</si>
  <si>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</si>
  <si>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</si>
  <si>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</si>
  <si>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</si>
  <si>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</si>
  <si>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</si>
  <si>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</si>
  <si>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</si>
  <si>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</si>
  <si>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</si>
  <si>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</si>
  <si>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</si>
  <si>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</si>
  <si>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</si>
  <si>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</si>
  <si>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</si>
  <si>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</si>
  <si>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</si>
  <si>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</si>
  <si>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</si>
  <si>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</si>
  <si>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</si>
  <si>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</si>
  <si>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</si>
  <si>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</si>
  <si>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</si>
  <si>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</si>
  <si>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</si>
  <si>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</si>
  <si>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</si>
  <si>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</si>
  <si>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</si>
  <si>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</si>
  <si>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</si>
  <si>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</si>
  <si>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</si>
  <si>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</si>
  <si>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</si>
  <si>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</si>
  <si>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</si>
  <si>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</si>
  <si>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</si>
  <si>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</si>
  <si>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</si>
  <si>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</si>
  <si>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Transactions  with owners, recorded directly in equity</t>
  </si>
  <si>
    <t>Comprehensive income for the period</t>
  </si>
  <si>
    <t>Profit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</si>
  <si>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</si>
  <si>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</si>
  <si>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</si>
  <si>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</si>
  <si>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</si>
  <si>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</si>
  <si>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</si>
  <si>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</si>
  <si>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</si>
  <si>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Three-month period ended</t>
  </si>
  <si>
    <t>Redemption of current investments</t>
  </si>
  <si>
    <t>Restricted deposits at financial institution</t>
  </si>
  <si>
    <t>Goodwill</t>
  </si>
  <si>
    <t>Prepaid rent for leased land</t>
  </si>
  <si>
    <t>Profit before income tax expense</t>
  </si>
  <si>
    <t>Other current assets</t>
  </si>
  <si>
    <t>Share premium:</t>
  </si>
  <si>
    <t xml:space="preserve">     Share premium on ordinary shares</t>
  </si>
  <si>
    <t>4</t>
  </si>
  <si>
    <t>Selling expenses</t>
  </si>
  <si>
    <t>30 June</t>
  </si>
  <si>
    <t>Statement of comprehensive income (Unaudited)</t>
  </si>
  <si>
    <t>Six-month period ended</t>
  </si>
  <si>
    <t>Corporate</t>
  </si>
  <si>
    <t xml:space="preserve"> social </t>
  </si>
  <si>
    <t>Share</t>
  </si>
  <si>
    <t xml:space="preserve">responsibility </t>
  </si>
  <si>
    <t xml:space="preserve">    Share-based payment transactions</t>
  </si>
  <si>
    <t xml:space="preserve">Corporate social </t>
  </si>
  <si>
    <t>Other payables</t>
  </si>
  <si>
    <t>Adjustments to reconcile profit to cash receipts</t>
  </si>
  <si>
    <t>Tax expense</t>
  </si>
  <si>
    <t>Non-cash transactions</t>
  </si>
  <si>
    <t>Effect of exchange rate changes on cash and cash  equivalents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</si>
  <si>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</si>
  <si>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Transactions with owners, recorded directly in equity</t>
  </si>
  <si>
    <t>Capitalisation of rental expense during construction of</t>
  </si>
  <si>
    <t>Net cash from (used in) investing activities</t>
  </si>
  <si>
    <t>Net increase (decrease) in cash and cash equivalents</t>
  </si>
  <si>
    <t>Unrealised (gain) loss on exchange rate</t>
  </si>
  <si>
    <t>Proceed from sale of equipment</t>
  </si>
  <si>
    <t xml:space="preserve"> </t>
  </si>
  <si>
    <t>Other receivables</t>
  </si>
  <si>
    <t>Non-current assets classified as held for sale</t>
  </si>
  <si>
    <t>Restricted deposits at financial institutions</t>
  </si>
  <si>
    <t>Investments in associates</t>
  </si>
  <si>
    <t>Investment properties</t>
  </si>
  <si>
    <t xml:space="preserve">   loans from financial institutions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</si>
  <si>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</si>
  <si>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</si>
  <si>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</si>
  <si>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</si>
  <si>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Total equity</t>
  </si>
  <si>
    <t>Total liabilities and equity</t>
  </si>
  <si>
    <t>3</t>
  </si>
  <si>
    <t>Item that will be reclassified subsequently to</t>
  </si>
  <si>
    <t>paid-up</t>
  </si>
  <si>
    <t>Other comprehensive expense</t>
  </si>
  <si>
    <t>(Reversal of) losses on inventories devaluation</t>
  </si>
  <si>
    <t xml:space="preserve">     before effect of exchange rates</t>
  </si>
  <si>
    <t>Equity attributable to owners of the parent</t>
  </si>
  <si>
    <t>Depreciation and amortisation</t>
  </si>
  <si>
    <t>Bad and doubtful debts expenses</t>
  </si>
  <si>
    <t>Gain on sale of non-current assets classified as held for sale</t>
  </si>
  <si>
    <t>Acquisition of property, plant and equipment</t>
  </si>
  <si>
    <t>Acquisition of intangible assets</t>
  </si>
  <si>
    <t>Proceed from sale of non-current assets</t>
  </si>
  <si>
    <t xml:space="preserve">   classified as held for sale</t>
  </si>
  <si>
    <t>Owners of the parent</t>
  </si>
  <si>
    <t xml:space="preserve">     qualifying asset</t>
  </si>
  <si>
    <t>Investments in joint ventures</t>
  </si>
  <si>
    <t>from financial institutions</t>
  </si>
  <si>
    <t>Current portion of prepaid rent for leased land</t>
  </si>
  <si>
    <t>Long-term investments</t>
  </si>
  <si>
    <t>Six-month period ended 30 June 2019</t>
  </si>
  <si>
    <t>Balance at 1 January 2019</t>
  </si>
  <si>
    <t>Balance at 30 June 2019</t>
  </si>
  <si>
    <t>other</t>
  </si>
  <si>
    <t>components</t>
  </si>
  <si>
    <t>of equity</t>
  </si>
  <si>
    <t>Share of other</t>
  </si>
  <si>
    <t xml:space="preserve">comprehensive </t>
  </si>
  <si>
    <t>expense of</t>
  </si>
  <si>
    <t>joint venture</t>
  </si>
  <si>
    <t>Other component of equity</t>
  </si>
  <si>
    <t>Impact of changes in accounting policies (net of tax) - TFRS15</t>
  </si>
  <si>
    <t>Provision for sales returns</t>
  </si>
  <si>
    <t>Acquisition of current investments</t>
  </si>
  <si>
    <t>Interest paid</t>
  </si>
  <si>
    <t>Proceeds from exercise of warrants</t>
  </si>
  <si>
    <t>Cash and cash equivalents at 1 January</t>
  </si>
  <si>
    <t>Total revenue</t>
  </si>
  <si>
    <t>Revenue</t>
  </si>
  <si>
    <t xml:space="preserve">Profit for the period </t>
  </si>
  <si>
    <t xml:space="preserve">  Contributions by and distributions to owners of the parent</t>
  </si>
  <si>
    <t xml:space="preserve">    Dividends </t>
  </si>
  <si>
    <t>(Gain) loss on disposal of property, plant and equipment</t>
  </si>
  <si>
    <t>Share-based payment</t>
  </si>
  <si>
    <t xml:space="preserve">Net cash generated from operating </t>
  </si>
  <si>
    <t>Right to recover returned products</t>
  </si>
  <si>
    <t>7</t>
  </si>
  <si>
    <t>8</t>
  </si>
  <si>
    <t>Net cash from operating activities</t>
  </si>
  <si>
    <t>Cash and cash equivalents at 30 June</t>
  </si>
  <si>
    <t>Non-current provisions for employee benefits</t>
  </si>
  <si>
    <t>Non-current provisions for employee benefits paid</t>
  </si>
  <si>
    <t xml:space="preserve">Dividends paid </t>
  </si>
  <si>
    <t>Share premium from warrant excercised</t>
  </si>
  <si>
    <t>12</t>
  </si>
  <si>
    <t>Dividend received</t>
  </si>
  <si>
    <t>Cost of sales of goods and</t>
  </si>
  <si>
    <t>Short-term loan to related parties</t>
  </si>
  <si>
    <t xml:space="preserve">Increase in bank overdrafts and short-term loans </t>
  </si>
  <si>
    <t>Short-term loan from related party</t>
  </si>
  <si>
    <t>Net cash from (used in) financing activities</t>
  </si>
  <si>
    <t>Acquisition of investment in associates and joint venture</t>
  </si>
  <si>
    <t>Non exercised</t>
  </si>
  <si>
    <t>warrants</t>
  </si>
  <si>
    <t xml:space="preserve">    Transfer to non exercised warrants</t>
  </si>
  <si>
    <t xml:space="preserve">Provision for doubtful account on short-term loan </t>
  </si>
  <si>
    <t xml:space="preserve">to related party </t>
  </si>
  <si>
    <t>5, 6</t>
  </si>
  <si>
    <t>5</t>
  </si>
  <si>
    <t xml:space="preserve">Short-term loans and interest receivable </t>
  </si>
  <si>
    <t xml:space="preserve">    to related parties</t>
  </si>
  <si>
    <t>9</t>
  </si>
  <si>
    <t>Right-of-use assets</t>
  </si>
  <si>
    <t>3, 9</t>
  </si>
  <si>
    <t>Intangible assets other than goodwill</t>
  </si>
  <si>
    <t>11</t>
  </si>
  <si>
    <t>Current portion of lease liabilities</t>
  </si>
  <si>
    <t>Current income tax payable</t>
  </si>
  <si>
    <t>Lease liabilities</t>
  </si>
  <si>
    <t>Six-month period ended 30 June 2020</t>
  </si>
  <si>
    <t>Balance at 30 June 2020</t>
  </si>
  <si>
    <t>Balance at 1 January 2020</t>
  </si>
  <si>
    <t>5, 10</t>
  </si>
  <si>
    <t>accounted for using equity method</t>
  </si>
  <si>
    <t>Exchange differences on translating financial statements</t>
  </si>
  <si>
    <t>Share of other comprehensive income (expense) of joint venture</t>
  </si>
  <si>
    <t>Balance at 1 January 2019 - as reported</t>
  </si>
  <si>
    <t>13</t>
  </si>
  <si>
    <t>Balance at 1 January 2020 - as reported</t>
  </si>
  <si>
    <t xml:space="preserve">Balance at 1 January 2020 </t>
  </si>
  <si>
    <t>Impact of changes in accounting policies (net of tax) - TFRS16</t>
  </si>
  <si>
    <t xml:space="preserve">    Acquisition of non-controlling interests</t>
  </si>
  <si>
    <t xml:space="preserve">        of  PT Futamed Pharmaceuticals</t>
  </si>
  <si>
    <t>Exchange</t>
  </si>
  <si>
    <t xml:space="preserve">differences </t>
  </si>
  <si>
    <t>on translating</t>
  </si>
  <si>
    <t>financial</t>
  </si>
  <si>
    <t>statements</t>
  </si>
  <si>
    <t>using equity</t>
  </si>
  <si>
    <t>method</t>
  </si>
  <si>
    <t>income (expense)</t>
  </si>
  <si>
    <t>of joint venture</t>
  </si>
  <si>
    <t>Acquisition of investment in subsidiaries</t>
  </si>
  <si>
    <t>Net cash outflow on acquisition of business</t>
  </si>
  <si>
    <t>Payment of lease liabilities</t>
  </si>
  <si>
    <t>Share of losses of associates and joint ventures</t>
  </si>
  <si>
    <t xml:space="preserve">   accounted for using equity method</t>
  </si>
  <si>
    <t xml:space="preserve">    (873,901 ordinary shares, par value at Baht 0.5 per share)</t>
  </si>
  <si>
    <t xml:space="preserve">    (871,870 ordinary shares, par value at Baht 0.5 per share)</t>
  </si>
  <si>
    <t>Other comprehensive income (expense) for the period, net of tax</t>
  </si>
  <si>
    <t>Cost of sales of goods and rendering of services</t>
  </si>
  <si>
    <t>Item that will be reclassified subsequently to profit or loss</t>
  </si>
  <si>
    <t xml:space="preserve"> Total contributions by and distrubutions to owners of the parents</t>
  </si>
  <si>
    <t xml:space="preserve"> Total contributions by and distributions owners of the parents</t>
  </si>
  <si>
    <t xml:space="preserve">  Contributions by and distributions to owners</t>
  </si>
  <si>
    <t xml:space="preserve">  Total contributions by and distributions to owners</t>
  </si>
  <si>
    <t>Share of other comprehensive expense of joint venture</t>
  </si>
  <si>
    <t>Taxes (paid) refunded</t>
  </si>
  <si>
    <t>-</t>
  </si>
  <si>
    <t>Revenue from sale of goods and rendering of services</t>
  </si>
  <si>
    <t>Tax income (expense)</t>
  </si>
  <si>
    <t>Other comprehensive expense for the period, net of tax</t>
  </si>
  <si>
    <t>Taxes paid</t>
  </si>
  <si>
    <t>Proceed from sales of investment in associate</t>
  </si>
  <si>
    <t>Net cash used in investing activities</t>
  </si>
  <si>
    <t xml:space="preserve">Provision for impairment on short-term loan to related party </t>
  </si>
  <si>
    <t>Provision for impairment on investment in joint venture</t>
  </si>
  <si>
    <t>(Reversal of) right to recover returned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</si>
</sst>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,##0.00\ ;\(#,##0.00\)"/>
  </numFmts>
  <fonts count="37">
    <font>
      <sz val="10"/>
      <name val="ApFont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1" fillId="0" borderId="0"/>
    <xf numFmtId="167" fontId="21" fillId="0" borderId="0"/>
    <xf numFmtId="168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6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17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</cellStyleXfs>
  <cellXfs count="327">
    <xf numFmtId="0" fontId="0" fillId="0" borderId="0" xfId="0"/>
    <xf numFmtId="49" fontId="3" fillId="0" borderId="0" xfId="32" applyNumberFormat="1" applyFont="1" applyFill="1" applyAlignment="1"/>
    <xf numFmtId="49" fontId="4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5" fillId="0" borderId="0" xfId="32" applyNumberFormat="1" applyFont="1" applyFill="1" applyAlignment="1"/>
    <xf numFmtId="49" fontId="6" fillId="0" borderId="0" xfId="32" applyNumberFormat="1" applyFont="1" applyFill="1" applyBorder="1" applyAlignment="1"/>
    <xf numFmtId="0" fontId="7" fillId="0" borderId="0" xfId="32" applyFont="1" applyFill="1"/>
    <xf numFmtId="49" fontId="5" fillId="0" borderId="0" xfId="0" applyNumberFormat="1" applyFont="1" applyFill="1" applyAlignment="1"/>
    <xf numFmtId="3" fontId="7" fillId="0" borderId="0" xfId="1" applyNumberFormat="1" applyFont="1" applyFill="1" applyAlignment="1"/>
    <xf numFmtId="49" fontId="4" fillId="0" borderId="0" xfId="32" applyNumberFormat="1" applyFont="1" applyFill="1" applyBorder="1" applyAlignment="1">
      <alignment horizontal="center"/>
    </xf>
    <xf numFmtId="37" fontId="3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4" fontId="1" fillId="0" borderId="0" xfId="32" applyNumberFormat="1" applyFont="1" applyFill="1"/>
    <xf numFmtId="49" fontId="9" fillId="0" borderId="0" xfId="32" applyNumberFormat="1" applyFont="1" applyFill="1" applyBorder="1" applyAlignment="1"/>
    <xf numFmtId="3" fontId="10" fillId="0" borderId="0" xfId="1" applyNumberFormat="1" applyFont="1" applyFill="1" applyAlignment="1"/>
    <xf numFmtId="0" fontId="10" fillId="0" borderId="0" xfId="32" applyFont="1" applyFill="1" applyAlignment="1"/>
    <xf numFmtId="0" fontId="10" fillId="0" borderId="0" xfId="32" applyFont="1" applyFill="1"/>
    <xf numFmtId="0" fontId="1" fillId="0" borderId="0" xfId="0" applyFont="1" applyFill="1" applyBorder="1" applyAlignment="1">
      <alignment horizontal="center"/>
    </xf>
    <xf numFmtId="49" fontId="11" fillId="0" borderId="0" xfId="32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/>
    <xf numFmtId="49" fontId="1" fillId="0" borderId="0" xfId="32" applyNumberFormat="1" applyFont="1" applyFill="1" applyAlignment="1">
      <alignment horizontal="left" indent="1"/>
    </xf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4" xfId="32" applyNumberFormat="1" applyFont="1" applyFill="1" applyBorder="1" applyAlignment="1">
      <alignment horizontal="right"/>
    </xf>
    <xf numFmtId="37" fontId="1" fillId="0" borderId="0" xfId="32" applyNumberFormat="1" applyFont="1" applyFill="1" applyBorder="1" applyAlignment="1">
      <alignment horizontal="right"/>
    </xf>
    <xf numFmtId="37" fontId="3" fillId="0" borderId="4" xfId="32" applyNumberFormat="1" applyFont="1" applyFill="1" applyBorder="1" applyAlignment="1">
      <alignment horizontal="right"/>
    </xf>
    <xf numFmtId="37" fontId="3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0" fontId="3" fillId="0" borderId="0" xfId="32" applyFont="1" applyFill="1"/>
    <xf numFmtId="49" fontId="4" fillId="0" borderId="0" xfId="32" quotePrefix="1" applyNumberFormat="1" applyFont="1" applyFill="1" applyBorder="1" applyAlignment="1">
      <alignment horizontal="center"/>
    </xf>
    <xf numFmtId="37" fontId="3" fillId="0" borderId="5" xfId="3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/>
    <xf numFmtId="49" fontId="11" fillId="0" borderId="0" xfId="32" applyNumberFormat="1" applyFont="1" applyFill="1" applyBorder="1" applyAlignment="1">
      <alignment horizontal="center"/>
    </xf>
    <xf numFmtId="37" fontId="3" fillId="0" borderId="6" xfId="1" applyNumberFormat="1" applyFont="1" applyFill="1" applyBorder="1" applyAlignment="1">
      <alignment horizontal="right"/>
    </xf>
    <xf numFmtId="0" fontId="3" fillId="0" borderId="0" xfId="31" applyFont="1" applyFill="1" applyAlignment="1">
      <alignment vertical="center"/>
    </xf>
    <xf numFmtId="0" fontId="1" fillId="0" borderId="0" xfId="31" applyFont="1" applyFill="1" applyAlignment="1">
      <alignment vertical="center"/>
    </xf>
    <xf numFmtId="37" fontId="1" fillId="0" borderId="0" xfId="0" applyNumberFormat="1" applyFont="1" applyFill="1" applyAlignment="1"/>
    <xf numFmtId="37" fontId="1" fillId="0" borderId="0" xfId="0" applyNumberFormat="1" applyFont="1" applyFill="1"/>
    <xf numFmtId="0" fontId="1" fillId="0" borderId="0" xfId="0" applyFont="1" applyFill="1"/>
    <xf numFmtId="37" fontId="3" fillId="0" borderId="7" xfId="0" applyNumberFormat="1" applyFont="1" applyFill="1" applyBorder="1"/>
    <xf numFmtId="0" fontId="3" fillId="0" borderId="0" xfId="0" applyFont="1" applyFill="1"/>
    <xf numFmtId="49" fontId="4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1" fillId="0" borderId="0" xfId="32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49" fontId="13" fillId="0" borderId="0" xfId="32" applyNumberFormat="1" applyFont="1" applyFill="1" applyAlignment="1"/>
    <xf numFmtId="0" fontId="5" fillId="0" borderId="0" xfId="22" applyFont="1" applyFill="1" applyAlignment="1"/>
    <xf numFmtId="49" fontId="14" fillId="0" borderId="0" xfId="32" applyNumberFormat="1" applyFont="1" applyFill="1" applyAlignment="1"/>
    <xf numFmtId="0" fontId="4" fillId="0" borderId="0" xfId="22" applyFont="1" applyFill="1" applyBorder="1" applyAlignment="1"/>
    <xf numFmtId="0" fontId="4" fillId="0" borderId="0" xfId="32" applyFont="1" applyFill="1" applyBorder="1" applyAlignment="1">
      <alignment horizontal="centerContinuous"/>
    </xf>
    <xf numFmtId="0" fontId="16" fillId="0" borderId="0" xfId="32" applyFont="1" applyFill="1" applyBorder="1" applyAlignment="1">
      <alignment horizontal="center"/>
    </xf>
    <xf numFmtId="0" fontId="15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15" fillId="0" borderId="0" xfId="32" applyFont="1" applyFill="1" applyBorder="1" applyAlignment="1">
      <alignment horizontal="center"/>
    </xf>
    <xf numFmtId="0" fontId="15" fillId="0" borderId="0" xfId="22" applyFont="1" applyFill="1" applyAlignment="1">
      <alignment horizontal="center"/>
    </xf>
    <xf numFmtId="0" fontId="3" fillId="0" borderId="0" xfId="18" applyFont="1" applyFill="1" applyAlignment="1">
      <alignment horizontal="left"/>
    </xf>
    <xf numFmtId="0" fontId="3" fillId="0" borderId="0" xfId="18" applyFont="1" applyFill="1" applyAlignment="1">
      <alignment wrapText="1"/>
    </xf>
    <xf numFmtId="0" fontId="3" fillId="0" borderId="0" xfId="32" applyFont="1" applyFill="1" applyAlignment="1"/>
    <xf numFmtId="164" fontId="3" fillId="0" borderId="0" xfId="32" applyNumberFormat="1" applyFont="1" applyFill="1" applyBorder="1"/>
    <xf numFmtId="164" fontId="14" fillId="0" borderId="0" xfId="1" applyNumberFormat="1" applyFont="1" applyFill="1" applyBorder="1" applyAlignment="1">
      <alignment horizontal="right"/>
    </xf>
    <xf numFmtId="0" fontId="3" fillId="0" borderId="0" xfId="13" applyFont="1"/>
    <xf numFmtId="4" fontId="15" fillId="0" borderId="0" xfId="1" applyFont="1" applyFill="1" applyBorder="1" applyAlignment="1">
      <alignment horizontal="center"/>
    </xf>
    <xf numFmtId="4" fontId="15" fillId="0" borderId="0" xfId="1" applyFont="1" applyFill="1" applyBorder="1" applyAlignment="1">
      <alignment horizontal="right"/>
    </xf>
    <xf numFmtId="0" fontId="11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15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4" fontId="14" fillId="0" borderId="0" xfId="1" applyFont="1" applyFill="1" applyBorder="1" applyAlignment="1">
      <alignment horizontal="center"/>
    </xf>
    <xf numFmtId="0" fontId="3" fillId="0" borderId="0" xfId="29" applyFont="1" applyFill="1" applyAlignment="1">
      <alignment horizontal="left"/>
    </xf>
    <xf numFmtId="164" fontId="15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3" fillId="0" borderId="0" xfId="30" applyFont="1" applyFill="1" applyAlignment="1">
      <alignment horizontal="left"/>
    </xf>
    <xf numFmtId="164" fontId="3" fillId="0" borderId="0" xfId="1" applyNumberFormat="1" applyFont="1" applyFill="1" applyBorder="1" applyAlignment="1"/>
    <xf numFmtId="164" fontId="14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/>
    <xf numFmtId="49" fontId="15" fillId="0" borderId="0" xfId="32" applyNumberFormat="1" applyFont="1" applyFill="1" applyAlignment="1"/>
    <xf numFmtId="164" fontId="15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4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3" fontId="1" fillId="0" borderId="0" xfId="1" applyNumberFormat="1" applyFont="1" applyFill="1"/>
    <xf numFmtId="0" fontId="13" fillId="0" borderId="0" xfId="33" applyFont="1" applyFill="1" applyAlignment="1">
      <alignment horizontal="left"/>
    </xf>
    <xf numFmtId="0" fontId="4" fillId="0" borderId="0" xfId="33" applyFont="1" applyFill="1" applyBorder="1" applyAlignment="1">
      <alignment horizontal="centerContinuous"/>
    </xf>
    <xf numFmtId="0" fontId="1" fillId="0" borderId="0" xfId="33" applyFont="1" applyFill="1" applyBorder="1" applyAlignment="1">
      <alignment horizontal="centerContinuous"/>
    </xf>
    <xf numFmtId="49" fontId="1" fillId="0" borderId="0" xfId="35" applyNumberFormat="1" applyFont="1" applyFill="1" applyAlignment="1">
      <alignment horizontal="right"/>
    </xf>
    <xf numFmtId="0" fontId="5" fillId="0" borderId="0" xfId="33" applyFont="1" applyFill="1" applyBorder="1" applyAlignment="1">
      <alignment horizontal="left"/>
    </xf>
    <xf numFmtId="0" fontId="1" fillId="0" borderId="0" xfId="35" applyFont="1" applyFill="1" applyAlignment="1"/>
    <xf numFmtId="0" fontId="4" fillId="0" borderId="0" xfId="35" applyFont="1" applyFill="1" applyBorder="1" applyAlignment="1"/>
    <xf numFmtId="0" fontId="1" fillId="0" borderId="0" xfId="35" applyFont="1" applyFill="1" applyAlignment="1">
      <alignment horizontal="center"/>
    </xf>
    <xf numFmtId="0" fontId="1" fillId="0" borderId="0" xfId="34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1" fillId="0" borderId="0" xfId="34" applyFont="1" applyFill="1" applyBorder="1" applyAlignment="1">
      <alignment horizontal="center"/>
    </xf>
    <xf numFmtId="165" fontId="1" fillId="0" borderId="0" xfId="34" applyNumberFormat="1" applyFont="1" applyFill="1" applyBorder="1" applyAlignment="1"/>
    <xf numFmtId="0" fontId="1" fillId="0" borderId="0" xfId="34" applyNumberFormat="1" applyFont="1" applyFill="1" applyAlignment="1">
      <alignment horizontal="center"/>
    </xf>
    <xf numFmtId="165" fontId="1" fillId="0" borderId="0" xfId="34" applyNumberFormat="1" applyFont="1" applyFill="1" applyBorder="1" applyAlignment="1">
      <alignment horizontal="center" wrapText="1"/>
    </xf>
    <xf numFmtId="0" fontId="1" fillId="0" borderId="0" xfId="35" applyFont="1" applyFill="1"/>
    <xf numFmtId="0" fontId="3" fillId="0" borderId="0" xfId="23" applyFont="1" applyFill="1"/>
    <xf numFmtId="165" fontId="4" fillId="0" borderId="0" xfId="34" applyNumberFormat="1" applyFont="1" applyFill="1" applyBorder="1" applyAlignment="1"/>
    <xf numFmtId="0" fontId="3" fillId="0" borderId="0" xfId="32" applyFont="1" applyFill="1" applyBorder="1"/>
    <xf numFmtId="164" fontId="3" fillId="0" borderId="0" xfId="32" applyNumberFormat="1" applyFont="1" applyFill="1"/>
    <xf numFmtId="165" fontId="4" fillId="0" borderId="0" xfId="34" applyNumberFormat="1" applyFont="1" applyFill="1" applyBorder="1" applyAlignment="1">
      <alignment horizontal="center"/>
    </xf>
    <xf numFmtId="0" fontId="3" fillId="0" borderId="0" xfId="35" applyFont="1" applyFill="1"/>
    <xf numFmtId="0" fontId="3" fillId="0" borderId="0" xfId="34" applyNumberFormat="1" applyFont="1" applyFill="1" applyAlignment="1"/>
    <xf numFmtId="165" fontId="3" fillId="0" borderId="0" xfId="34" applyNumberFormat="1" applyFont="1" applyFill="1" applyBorder="1" applyAlignment="1"/>
    <xf numFmtId="165" fontId="11" fillId="0" borderId="0" xfId="34" applyNumberFormat="1" applyFont="1" applyFill="1" applyBorder="1" applyAlignment="1"/>
    <xf numFmtId="164" fontId="3" fillId="0" borderId="0" xfId="2" applyNumberFormat="1" applyFont="1" applyFill="1" applyAlignment="1"/>
    <xf numFmtId="165" fontId="3" fillId="0" borderId="0" xfId="34" applyNumberFormat="1" applyFont="1" applyFill="1" applyAlignment="1"/>
    <xf numFmtId="165" fontId="3" fillId="0" borderId="0" xfId="34" applyNumberFormat="1" applyFont="1" applyFill="1" applyBorder="1" applyAlignment="1">
      <alignment horizontal="right"/>
    </xf>
    <xf numFmtId="0" fontId="4" fillId="0" borderId="0" xfId="35" applyFont="1" applyFill="1" applyBorder="1"/>
    <xf numFmtId="0" fontId="1" fillId="0" borderId="0" xfId="35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9" fontId="4" fillId="0" borderId="0" xfId="0" applyNumberFormat="1" applyFont="1" applyFill="1" applyAlignment="1"/>
    <xf numFmtId="4" fontId="1" fillId="0" borderId="0" xfId="1" applyFont="1" applyFill="1" applyBorder="1" applyAlignment="1"/>
    <xf numFmtId="49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4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3" fillId="0" borderId="4" xfId="0" applyNumberFormat="1" applyFont="1" applyFill="1" applyBorder="1" applyAlignment="1"/>
    <xf numFmtId="37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164" fontId="1" fillId="0" borderId="0" xfId="1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/>
    <xf numFmtId="49" fontId="1" fillId="0" borderId="0" xfId="0" applyNumberFormat="1" applyFont="1" applyFill="1" applyAlignment="1">
      <alignment horizontal="left" indent="1"/>
    </xf>
    <xf numFmtId="164" fontId="1" fillId="0" borderId="4" xfId="1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/>
    <xf numFmtId="165" fontId="3" fillId="0" borderId="6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1" fillId="0" borderId="0" xfId="32" applyFont="1" applyFill="1" applyBorder="1" applyAlignment="1"/>
    <xf numFmtId="0" fontId="7" fillId="0" borderId="0" xfId="32" applyFont="1" applyFill="1" applyAlignment="1"/>
    <xf numFmtId="0" fontId="1" fillId="0" borderId="0" xfId="32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1" fillId="0" borderId="0" xfId="32" applyNumberFormat="1" applyFont="1" applyFill="1" applyBorder="1" applyAlignment="1">
      <alignment horizontal="right"/>
    </xf>
    <xf numFmtId="41" fontId="1" fillId="0" borderId="4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43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/>
    <xf numFmtId="3" fontId="1" fillId="0" borderId="0" xfId="1" applyNumberFormat="1" applyFont="1" applyFill="1" applyBorder="1" applyAlignment="1"/>
    <xf numFmtId="0" fontId="1" fillId="0" borderId="0" xfId="0" applyFont="1" applyFill="1" applyBorder="1"/>
    <xf numFmtId="41" fontId="1" fillId="0" borderId="0" xfId="1" applyNumberFormat="1" applyFont="1" applyFill="1" applyBorder="1"/>
    <xf numFmtId="165" fontId="3" fillId="0" borderId="6" xfId="1" applyNumberFormat="1" applyFont="1" applyFill="1" applyBorder="1" applyAlignment="1"/>
    <xf numFmtId="164" fontId="3" fillId="0" borderId="6" xfId="1" applyNumberFormat="1" applyFont="1" applyFill="1" applyBorder="1" applyAlignment="1"/>
    <xf numFmtId="171" fontId="3" fillId="0" borderId="6" xfId="1" applyNumberFormat="1" applyFont="1" applyFill="1" applyBorder="1" applyAlignment="1"/>
    <xf numFmtId="4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41" fontId="1" fillId="0" borderId="0" xfId="1" applyNumberFormat="1" applyFont="1" applyFill="1" applyBorder="1" applyAlignment="1">
      <alignment horizontal="right"/>
    </xf>
    <xf numFmtId="0" fontId="3" fillId="0" borderId="0" xfId="15" applyFont="1" applyFill="1"/>
    <xf numFmtId="164" fontId="3" fillId="0" borderId="5" xfId="1" applyNumberFormat="1" applyFont="1" applyFill="1" applyBorder="1" applyAlignment="1"/>
    <xf numFmtId="0" fontId="1" fillId="0" borderId="0" xfId="29" applyFont="1" applyFill="1" applyAlignment="1">
      <alignment horizontal="left" indent="1"/>
    </xf>
    <xf numFmtId="49" fontId="15" fillId="0" borderId="0" xfId="22" applyNumberFormat="1" applyFont="1" applyFill="1" applyAlignment="1">
      <alignment horizontal="left" indent="1"/>
    </xf>
    <xf numFmtId="41" fontId="3" fillId="0" borderId="0" xfId="1" applyNumberFormat="1" applyFont="1" applyFill="1" applyBorder="1" applyAlignment="1">
      <alignment horizontal="right"/>
    </xf>
    <xf numFmtId="0" fontId="1" fillId="0" borderId="0" xfId="34" applyNumberFormat="1" applyFont="1" applyFill="1" applyAlignment="1"/>
    <xf numFmtId="0" fontId="1" fillId="0" borderId="0" xfId="33" applyFont="1" applyFill="1" applyBorder="1" applyAlignment="1">
      <alignment horizontal="center"/>
    </xf>
    <xf numFmtId="0" fontId="1" fillId="0" borderId="0" xfId="33" applyFont="1" applyFill="1" applyAlignment="1">
      <alignment horizontal="center"/>
    </xf>
    <xf numFmtId="37" fontId="1" fillId="0" borderId="0" xfId="33" applyNumberFormat="1" applyFont="1" applyFill="1" applyAlignment="1">
      <alignment horizontal="center"/>
    </xf>
    <xf numFmtId="37" fontId="1" fillId="0" borderId="0" xfId="33" applyNumberFormat="1" applyFont="1" applyFill="1" applyBorder="1" applyAlignment="1">
      <alignment horizontal="center"/>
    </xf>
    <xf numFmtId="37" fontId="1" fillId="0" borderId="4" xfId="35" applyNumberFormat="1" applyFont="1" applyFill="1" applyBorder="1" applyAlignment="1">
      <alignment horizontal="center"/>
    </xf>
    <xf numFmtId="164" fontId="1" fillId="0" borderId="0" xfId="2" applyNumberFormat="1" applyFont="1" applyFill="1" applyAlignment="1"/>
    <xf numFmtId="165" fontId="11" fillId="0" borderId="0" xfId="34" applyNumberFormat="1" applyFont="1" applyFill="1" applyBorder="1" applyAlignment="1">
      <alignment horizontal="center"/>
    </xf>
    <xf numFmtId="0" fontId="1" fillId="0" borderId="0" xfId="35" applyFont="1" applyFill="1" applyAlignment="1">
      <alignment horizontal="left" indent="1"/>
    </xf>
    <xf numFmtId="49" fontId="11" fillId="0" borderId="0" xfId="0" applyNumberFormat="1" applyFont="1" applyFill="1" applyAlignment="1"/>
    <xf numFmtId="3" fontId="1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49" fontId="4" fillId="0" borderId="0" xfId="32" applyNumberFormat="1" applyFont="1" applyFill="1" applyAlignment="1">
      <alignment horizontal="center"/>
    </xf>
    <xf numFmtId="49" fontId="3" fillId="0" borderId="0" xfId="0" applyNumberFormat="1" applyFont="1" applyFill="1" applyAlignment="1"/>
    <xf numFmtId="164" fontId="1" fillId="0" borderId="0" xfId="0" applyNumberFormat="1" applyFont="1" applyFill="1" applyAlignment="1"/>
    <xf numFmtId="165" fontId="35" fillId="0" borderId="0" xfId="0" applyNumberFormat="1" applyFont="1" applyFill="1"/>
    <xf numFmtId="0" fontId="35" fillId="0" borderId="0" xfId="0" applyFont="1" applyFill="1"/>
    <xf numFmtId="164" fontId="3" fillId="0" borderId="0" xfId="1" applyNumberFormat="1" applyFont="1" applyFill="1" applyBorder="1" applyAlignment="1">
      <alignment horizontal="center"/>
    </xf>
    <xf numFmtId="0" fontId="17" fillId="0" borderId="0" xfId="32" applyFont="1" applyFill="1" applyBorder="1" applyAlignment="1"/>
    <xf numFmtId="0" fontId="15" fillId="0" borderId="0" xfId="22" applyFont="1" applyFill="1" applyBorder="1" applyAlignment="1">
      <alignment wrapText="1"/>
    </xf>
    <xf numFmtId="165" fontId="36" fillId="0" borderId="0" xfId="0" applyNumberFormat="1" applyFont="1" applyFill="1"/>
    <xf numFmtId="0" fontId="1" fillId="0" borderId="0" xfId="18" applyFont="1" applyFill="1" applyAlignment="1">
      <alignment horizontal="left"/>
    </xf>
    <xf numFmtId="0" fontId="1" fillId="0" borderId="4" xfId="32" applyFont="1" applyFill="1" applyBorder="1" applyAlignment="1"/>
    <xf numFmtId="0" fontId="30" fillId="0" borderId="0" xfId="32" applyFont="1"/>
    <xf numFmtId="0" fontId="33" fillId="0" borderId="0" xfId="32" applyFont="1"/>
    <xf numFmtId="0" fontId="1" fillId="0" borderId="0" xfId="32"/>
    <xf numFmtId="0" fontId="7" fillId="0" borderId="0" xfId="32" applyFont="1"/>
    <xf numFmtId="164" fontId="7" fillId="0" borderId="0" xfId="1" applyNumberFormat="1" applyFont="1" applyAlignment="1">
      <alignment horizontal="right"/>
    </xf>
    <xf numFmtId="0" fontId="1" fillId="0" borderId="0" xfId="32" applyFont="1" applyFill="1" applyBorder="1" applyAlignment="1">
      <alignment horizontal="center"/>
    </xf>
    <xf numFmtId="0" fontId="11" fillId="0" borderId="0" xfId="15" applyFont="1" applyFill="1"/>
    <xf numFmtId="37" fontId="1" fillId="0" borderId="0" xfId="35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3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/>
    <xf numFmtId="0" fontId="3" fillId="0" borderId="0" xfId="13" applyFont="1" applyFill="1"/>
    <xf numFmtId="49" fontId="28" fillId="0" borderId="0" xfId="32" applyNumberFormat="1" applyFont="1" applyFill="1"/>
    <xf numFmtId="49" fontId="29" fillId="0" borderId="0" xfId="32" applyNumberFormat="1" applyFont="1" applyFill="1"/>
    <xf numFmtId="0" fontId="30" fillId="0" borderId="0" xfId="32" applyFont="1" applyFill="1"/>
    <xf numFmtId="49" fontId="31" fillId="0" borderId="0" xfId="32" applyNumberFormat="1" applyFont="1" applyFill="1"/>
    <xf numFmtId="49" fontId="32" fillId="0" borderId="0" xfId="32" applyNumberFormat="1" applyFont="1" applyFill="1"/>
    <xf numFmtId="0" fontId="33" fillId="0" borderId="0" xfId="32" applyFont="1" applyFill="1"/>
    <xf numFmtId="49" fontId="3" fillId="0" borderId="0" xfId="32" applyNumberFormat="1" applyFont="1" applyFill="1"/>
    <xf numFmtId="49" fontId="4" fillId="0" borderId="0" xfId="32" applyNumberFormat="1" applyFont="1" applyFill="1"/>
    <xf numFmtId="0" fontId="1" fillId="0" borderId="0" xfId="32" applyFill="1"/>
    <xf numFmtId="49" fontId="5" fillId="0" borderId="0" xfId="32" applyNumberFormat="1" applyFont="1" applyFill="1"/>
    <xf numFmtId="49" fontId="6" fillId="0" borderId="0" xfId="32" applyNumberFormat="1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49" fontId="5" fillId="0" borderId="0" xfId="0" applyNumberFormat="1" applyFont="1" applyFill="1"/>
    <xf numFmtId="49" fontId="6" fillId="0" borderId="0" xfId="32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49" fontId="34" fillId="0" borderId="0" xfId="32" applyNumberFormat="1" applyFont="1" applyFill="1"/>
    <xf numFmtId="3" fontId="7" fillId="0" borderId="0" xfId="1" applyNumberFormat="1" applyFont="1" applyFill="1"/>
    <xf numFmtId="0" fontId="7" fillId="0" borderId="0" xfId="32" applyFont="1" applyFill="1" applyAlignment="1">
      <alignment horizontal="right"/>
    </xf>
    <xf numFmtId="49" fontId="7" fillId="0" borderId="0" xfId="32" applyNumberFormat="1" applyFont="1" applyFill="1"/>
    <xf numFmtId="164" fontId="7" fillId="0" borderId="0" xfId="2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3" fontId="7" fillId="0" borderId="0" xfId="32" applyNumberFormat="1" applyFont="1" applyFill="1"/>
    <xf numFmtId="164" fontId="7" fillId="0" borderId="0" xfId="2" quotePrefix="1" applyNumberFormat="1" applyFont="1" applyFill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5" fillId="0" borderId="0" xfId="32" applyNumberFormat="1" applyFont="1" applyFill="1" applyAlignment="1">
      <alignment horizontal="right"/>
    </xf>
    <xf numFmtId="37" fontId="7" fillId="0" borderId="0" xfId="32" applyNumberFormat="1" applyFont="1" applyFill="1"/>
    <xf numFmtId="164" fontId="7" fillId="0" borderId="0" xfId="32" applyNumberFormat="1" applyFont="1" applyFill="1" applyAlignment="1">
      <alignment horizontal="right"/>
    </xf>
    <xf numFmtId="49" fontId="34" fillId="0" borderId="0" xfId="32" applyNumberFormat="1" applyFont="1" applyFill="1" applyAlignment="1">
      <alignment horizontal="justify"/>
    </xf>
    <xf numFmtId="49" fontId="7" fillId="0" borderId="0" xfId="32" applyNumberFormat="1" applyFont="1" applyFill="1" applyAlignment="1">
      <alignment horizontal="justify"/>
    </xf>
    <xf numFmtId="164" fontId="7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/>
    </xf>
    <xf numFmtId="164" fontId="5" fillId="0" borderId="6" xfId="1" applyNumberFormat="1" applyFont="1" applyFill="1" applyBorder="1" applyAlignment="1">
      <alignment horizontal="right"/>
    </xf>
    <xf numFmtId="37" fontId="1" fillId="0" borderId="0" xfId="32" applyNumberFormat="1" applyFill="1"/>
    <xf numFmtId="3" fontId="1" fillId="0" borderId="0" xfId="32" applyNumberFormat="1" applyFill="1"/>
    <xf numFmtId="3" fontId="30" fillId="0" borderId="0" xfId="1" applyNumberFormat="1" applyFont="1" applyFill="1"/>
    <xf numFmtId="3" fontId="33" fillId="0" borderId="0" xfId="1" applyNumberFormat="1" applyFont="1" applyFill="1"/>
    <xf numFmtId="37" fontId="7" fillId="0" borderId="0" xfId="32" applyNumberFormat="1" applyFont="1" applyFill="1" applyAlignment="1">
      <alignment horizontal="right"/>
    </xf>
    <xf numFmtId="37" fontId="5" fillId="0" borderId="5" xfId="32" applyNumberFormat="1" applyFont="1" applyFill="1" applyBorder="1" applyAlignment="1">
      <alignment horizontal="right"/>
    </xf>
    <xf numFmtId="37" fontId="5" fillId="0" borderId="0" xfId="32" applyNumberFormat="1" applyFont="1" applyFill="1" applyAlignment="1">
      <alignment horizontal="right"/>
    </xf>
    <xf numFmtId="3" fontId="7" fillId="0" borderId="0" xfId="1" applyNumberFormat="1" applyFont="1" applyFill="1" applyAlignment="1">
      <alignment horizontal="right"/>
    </xf>
    <xf numFmtId="39" fontId="7" fillId="0" borderId="0" xfId="32" applyNumberFormat="1" applyFont="1" applyFill="1"/>
    <xf numFmtId="164" fontId="7" fillId="0" borderId="0" xfId="1" applyNumberFormat="1" applyFont="1" applyFill="1"/>
    <xf numFmtId="37" fontId="5" fillId="0" borderId="4" xfId="32" applyNumberFormat="1" applyFont="1" applyFill="1" applyBorder="1" applyAlignment="1">
      <alignment horizontal="right"/>
    </xf>
    <xf numFmtId="49" fontId="6" fillId="0" borderId="0" xfId="0" applyNumberFormat="1" applyFont="1" applyFill="1"/>
    <xf numFmtId="164" fontId="7" fillId="0" borderId="6" xfId="32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wrapText="1"/>
    </xf>
    <xf numFmtId="37" fontId="7" fillId="0" borderId="4" xfId="32" applyNumberFormat="1" applyFont="1" applyFill="1" applyBorder="1" applyAlignment="1">
      <alignment horizontal="right"/>
    </xf>
    <xf numFmtId="164" fontId="7" fillId="0" borderId="4" xfId="1" applyNumberFormat="1" applyFont="1" applyFill="1" applyBorder="1"/>
    <xf numFmtId="49" fontId="34" fillId="0" borderId="0" xfId="32" applyNumberFormat="1" applyFont="1" applyFill="1" applyAlignment="1">
      <alignment horizontal="center"/>
    </xf>
    <xf numFmtId="164" fontId="5" fillId="0" borderId="0" xfId="1" applyNumberFormat="1" applyFont="1" applyFill="1"/>
    <xf numFmtId="0" fontId="5" fillId="0" borderId="0" xfId="32" applyFont="1" applyFill="1"/>
    <xf numFmtId="37" fontId="5" fillId="0" borderId="6" xfId="32" applyNumberFormat="1" applyFont="1" applyFill="1" applyBorder="1" applyAlignment="1">
      <alignment horizontal="right"/>
    </xf>
    <xf numFmtId="49" fontId="1" fillId="0" borderId="0" xfId="32" applyNumberFormat="1" applyFill="1"/>
    <xf numFmtId="164" fontId="1" fillId="0" borderId="0" xfId="32" applyNumberFormat="1" applyFill="1"/>
    <xf numFmtId="0" fontId="1" fillId="0" borderId="4" xfId="32" applyFont="1" applyFill="1" applyBorder="1" applyAlignment="1">
      <alignment horizontal="center"/>
    </xf>
    <xf numFmtId="37" fontId="7" fillId="0" borderId="0" xfId="32" applyNumberFormat="1" applyFont="1"/>
    <xf numFmtId="164" fontId="7" fillId="0" borderId="0" xfId="32" applyNumberFormat="1" applyFont="1"/>
    <xf numFmtId="49" fontId="13" fillId="0" borderId="0" xfId="32" applyNumberFormat="1" applyFont="1"/>
    <xf numFmtId="49" fontId="9" fillId="0" borderId="0" xfId="32" applyNumberFormat="1" applyFont="1"/>
    <xf numFmtId="3" fontId="10" fillId="0" borderId="0" xfId="1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49" fontId="5" fillId="0" borderId="0" xfId="0" applyNumberFormat="1" applyFont="1"/>
    <xf numFmtId="49" fontId="1" fillId="0" borderId="0" xfId="0" applyNumberFormat="1" applyFont="1"/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11" fillId="0" borderId="0" xfId="0" applyNumberFormat="1" applyFont="1"/>
    <xf numFmtId="37" fontId="1" fillId="0" borderId="0" xfId="0" applyNumberFormat="1" applyFont="1"/>
    <xf numFmtId="165" fontId="1" fillId="0" borderId="0" xfId="0" applyNumberFormat="1" applyFont="1"/>
    <xf numFmtId="3" fontId="1" fillId="0" borderId="0" xfId="1" applyNumberFormat="1" applyFont="1"/>
    <xf numFmtId="38" fontId="1" fillId="0" borderId="0" xfId="0" applyNumberFormat="1" applyFont="1"/>
    <xf numFmtId="49" fontId="4" fillId="0" borderId="0" xfId="0" applyNumberFormat="1" applyFont="1"/>
    <xf numFmtId="164" fontId="1" fillId="0" borderId="0" xfId="1" applyNumberFormat="1" applyFont="1"/>
    <xf numFmtId="4" fontId="1" fillId="0" borderId="0" xfId="1" applyFont="1"/>
    <xf numFmtId="49" fontId="1" fillId="0" borderId="0" xfId="0" applyNumberFormat="1" applyFont="1" applyAlignment="1">
      <alignment horizontal="left"/>
    </xf>
    <xf numFmtId="164" fontId="1" fillId="0" borderId="0" xfId="1" applyNumberFormat="1" applyFont="1" applyAlignment="1">
      <alignment horizontal="center"/>
    </xf>
    <xf numFmtId="38" fontId="1" fillId="5" borderId="0" xfId="0" applyNumberFormat="1" applyFont="1" applyFill="1"/>
    <xf numFmtId="49" fontId="1" fillId="0" borderId="0" xfId="32" applyNumberFormat="1"/>
    <xf numFmtId="49" fontId="1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4" xfId="1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37" fontId="1" fillId="0" borderId="0" xfId="1" applyNumberFormat="1" applyFont="1"/>
    <xf numFmtId="37" fontId="1" fillId="0" borderId="0" xfId="1" applyNumberFormat="1" applyFont="1" applyAlignment="1">
      <alignment horizontal="right"/>
    </xf>
    <xf numFmtId="37" fontId="1" fillId="0" borderId="4" xfId="0" applyNumberFormat="1" applyFont="1" applyBorder="1"/>
    <xf numFmtId="37" fontId="3" fillId="0" borderId="4" xfId="0" applyNumberFormat="1" applyFont="1" applyBorder="1"/>
    <xf numFmtId="37" fontId="3" fillId="0" borderId="0" xfId="0" applyNumberFormat="1" applyFont="1"/>
    <xf numFmtId="49" fontId="3" fillId="0" borderId="0" xfId="0" applyNumberFormat="1" applyFont="1"/>
    <xf numFmtId="165" fontId="3" fillId="0" borderId="5" xfId="0" applyNumberFormat="1" applyFont="1" applyBorder="1"/>
    <xf numFmtId="165" fontId="3" fillId="0" borderId="0" xfId="0" applyNumberFormat="1" applyFont="1"/>
    <xf numFmtId="165" fontId="3" fillId="0" borderId="4" xfId="0" applyNumberFormat="1" applyFont="1" applyBorder="1"/>
    <xf numFmtId="164" fontId="3" fillId="0" borderId="0" xfId="1" applyNumberFormat="1" applyFont="1" applyAlignment="1">
      <alignment horizontal="center"/>
    </xf>
    <xf numFmtId="165" fontId="3" fillId="0" borderId="6" xfId="0" applyNumberFormat="1" applyFont="1" applyBorder="1"/>
    <xf numFmtId="165" fontId="36" fillId="0" borderId="0" xfId="0" applyNumberFormat="1" applyFont="1"/>
    <xf numFmtId="0" fontId="35" fillId="0" borderId="0" xfId="0" applyFont="1"/>
    <xf numFmtId="165" fontId="35" fillId="0" borderId="0" xfId="0" applyNumberFormat="1" applyFont="1"/>
    <xf numFmtId="0" fontId="1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32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32" applyFont="1" applyFill="1" applyBorder="1" applyAlignment="1">
      <alignment horizontal="center"/>
    </xf>
    <xf numFmtId="0" fontId="3" fillId="0" borderId="0" xfId="32" applyFont="1" applyFill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4" fillId="0" borderId="0" xfId="35" applyFont="1" applyFill="1" applyBorder="1" applyAlignment="1">
      <alignment horizontal="center"/>
    </xf>
    <xf numFmtId="0" fontId="3" fillId="0" borderId="0" xfId="35" applyFont="1" applyFill="1" applyAlignment="1">
      <alignment horizontal="center"/>
    </xf>
    <xf numFmtId="0" fontId="1" fillId="0" borderId="4" xfId="34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40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Normal_Sunstar Chem;E;2000" xfId="33" xr:uid="{00000000-0005-0000-0000-000021000000}"/>
    <cellStyle name="Normal_Suretex EE 06-01" xfId="34" xr:uid="{00000000-0005-0000-0000-000022000000}"/>
    <cellStyle name="Normal_TBSP06-FS-Q1-English-BL" xfId="35" xr:uid="{00000000-0005-0000-0000-000023000000}"/>
    <cellStyle name="Percent (0)" xfId="36" xr:uid="{00000000-0005-0000-0000-000024000000}"/>
    <cellStyle name="Percent [2]" xfId="37" xr:uid="{00000000-0005-0000-0000-000025000000}"/>
    <cellStyle name="Quantity" xfId="38" xr:uid="{00000000-0005-0000-0000-000026000000}"/>
    <cellStyle name="Tickmark" xfId="39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48</xdr:row>
      <xdr:rowOff>0</xdr:rowOff>
    </xdr:from>
    <xdr:to>
      <xdr:col>5</xdr:col>
      <xdr:colOff>89539</xdr:colOff>
      <xdr:row>48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3F70D75-1ED6-4695-8D82-38E63C24BD0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89539</xdr:colOff>
      <xdr:row>48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5F04E63-96DD-4806-A5A2-D9A5D0BFDB6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47</xdr:row>
      <xdr:rowOff>0</xdr:rowOff>
    </xdr:from>
    <xdr:to>
      <xdr:col>5</xdr:col>
      <xdr:colOff>89539</xdr:colOff>
      <xdr:row>47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9DD1542-DE9F-4457-BD1F-0FB123FDFBEE}"/>
            </a:ext>
          </a:extLst>
        </xdr:cNvPr>
        <xdr:cNvSpPr txBox="1">
          <a:spLocks noChangeArrowheads="1"/>
        </xdr:cNvSpPr>
      </xdr:nvSpPr>
      <xdr:spPr bwMode="auto">
        <a:xfrm>
          <a:off x="4946650" y="11125200"/>
          <a:ext cx="8134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47</xdr:row>
      <xdr:rowOff>0</xdr:rowOff>
    </xdr:from>
    <xdr:to>
      <xdr:col>5</xdr:col>
      <xdr:colOff>89539</xdr:colOff>
      <xdr:row>47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6732693-5ADD-4CE7-B0A3-096A170FC212}"/>
            </a:ext>
          </a:extLst>
        </xdr:cNvPr>
        <xdr:cNvSpPr txBox="1">
          <a:spLocks noChangeArrowheads="1"/>
        </xdr:cNvSpPr>
      </xdr:nvSpPr>
      <xdr:spPr bwMode="auto">
        <a:xfrm>
          <a:off x="4946650" y="11125200"/>
          <a:ext cx="8134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ongchirdchai\Desktop\Mega%20PCL\2020\Q2'20\FS%20Q2'20\V4%20Q2'20\Cashflow\meg001a201b-06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3"/>
      <sheetName val="PL-4-5"/>
      <sheetName val="EH6-7"/>
      <sheetName val="Equity Seperate-8-9"/>
      <sheetName val="CF 10-11  (client)"/>
    </sheetNames>
    <sheetDataSet>
      <sheetData sheetId="0"/>
      <sheetData sheetId="1">
        <row r="84">
          <cell r="E84">
            <v>474108</v>
          </cell>
          <cell r="I84">
            <v>409333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view="pageBreakPreview" zoomScale="80" zoomScaleNormal="89" zoomScaleSheetLayoutView="80" workbookViewId="0">
      <selection activeCell="A13" sqref="A13"/>
    </sheetView>
  </sheetViews>
  <sheetFormatPr defaultColWidth="9.1796875" defaultRowHeight="14"/>
  <cols>
    <col min="1" max="1" width="57.26953125" style="261" customWidth="1"/>
    <col min="2" max="2" width="6.54296875" style="214" customWidth="1"/>
    <col min="3" max="3" width="12.90625" style="215" customWidth="1"/>
    <col min="4" max="4" width="1.26953125" style="215" customWidth="1"/>
    <col min="5" max="5" width="12.90625" style="215" customWidth="1"/>
    <col min="6" max="6" width="1.26953125" style="215" customWidth="1"/>
    <col min="7" max="7" width="12.90625" style="215" customWidth="1"/>
    <col min="8" max="8" width="1.26953125" style="215" customWidth="1"/>
    <col min="9" max="9" width="12.90625" style="215" customWidth="1"/>
    <col min="10" max="10" width="3.453125" style="196" customWidth="1"/>
    <col min="11" max="11" width="15.54296875" style="196" bestFit="1" customWidth="1"/>
    <col min="12" max="13" width="9.1796875" style="196"/>
    <col min="14" max="14" width="15.54296875" style="196" bestFit="1" customWidth="1"/>
    <col min="15" max="16384" width="9.1796875" style="196"/>
  </cols>
  <sheetData>
    <row r="1" spans="1:11" s="194" customFormat="1" ht="23.25" customHeight="1">
      <c r="A1" s="207" t="s">
        <v>0</v>
      </c>
      <c r="B1" s="208"/>
      <c r="C1" s="209"/>
      <c r="D1" s="209"/>
      <c r="E1" s="209"/>
      <c r="F1" s="209"/>
      <c r="G1" s="209"/>
      <c r="H1" s="209"/>
      <c r="I1" s="209"/>
    </row>
    <row r="2" spans="1:11" s="195" customFormat="1" ht="23.25" customHeight="1">
      <c r="A2" s="210" t="s">
        <v>1</v>
      </c>
      <c r="B2" s="211"/>
      <c r="C2" s="212"/>
      <c r="D2" s="212"/>
      <c r="E2" s="212"/>
      <c r="F2" s="212"/>
      <c r="G2" s="212"/>
      <c r="H2" s="212"/>
      <c r="I2" s="212"/>
    </row>
    <row r="3" spans="1:11" ht="19.5" customHeight="1">
      <c r="A3" s="213"/>
    </row>
    <row r="4" spans="1:11" s="197" customFormat="1" ht="19.5" customHeight="1">
      <c r="A4" s="216"/>
      <c r="B4" s="217"/>
      <c r="C4" s="310" t="s">
        <v>2</v>
      </c>
      <c r="D4" s="310"/>
      <c r="E4" s="310"/>
      <c r="F4" s="8"/>
      <c r="G4" s="310" t="s">
        <v>3</v>
      </c>
      <c r="H4" s="310"/>
      <c r="I4" s="310"/>
    </row>
    <row r="5" spans="1:11" s="197" customFormat="1" ht="19.5" customHeight="1">
      <c r="A5" s="216"/>
      <c r="B5" s="217"/>
      <c r="C5" s="310" t="s">
        <v>4</v>
      </c>
      <c r="D5" s="310"/>
      <c r="E5" s="310"/>
      <c r="F5" s="8"/>
      <c r="G5" s="310" t="s">
        <v>4</v>
      </c>
      <c r="H5" s="310"/>
      <c r="I5" s="310"/>
    </row>
    <row r="6" spans="1:11" s="197" customFormat="1" ht="19.5" customHeight="1">
      <c r="A6" s="216"/>
      <c r="B6" s="217"/>
      <c r="C6" s="218" t="s">
        <v>95</v>
      </c>
      <c r="D6" s="219"/>
      <c r="E6" s="218" t="s">
        <v>5</v>
      </c>
      <c r="F6" s="219"/>
      <c r="G6" s="218" t="s">
        <v>95</v>
      </c>
      <c r="H6" s="219"/>
      <c r="I6" s="218" t="s">
        <v>5</v>
      </c>
    </row>
    <row r="7" spans="1:11" s="197" customFormat="1" ht="19.5" customHeight="1">
      <c r="A7" s="220" t="s">
        <v>6</v>
      </c>
      <c r="B7" s="221" t="s">
        <v>7</v>
      </c>
      <c r="C7" s="222">
        <v>2020</v>
      </c>
      <c r="D7" s="222"/>
      <c r="E7" s="222">
        <v>2019</v>
      </c>
      <c r="F7" s="222"/>
      <c r="G7" s="222">
        <v>2020</v>
      </c>
      <c r="H7" s="222"/>
      <c r="I7" s="222">
        <v>2019</v>
      </c>
    </row>
    <row r="8" spans="1:11" s="197" customFormat="1" ht="19.5" customHeight="1">
      <c r="A8" s="220"/>
      <c r="B8" s="221"/>
      <c r="C8" s="223" t="s">
        <v>8</v>
      </c>
      <c r="D8" s="215"/>
      <c r="E8" s="223"/>
      <c r="F8" s="223"/>
      <c r="G8" s="223" t="s">
        <v>8</v>
      </c>
      <c r="H8" s="215"/>
      <c r="I8" s="223"/>
    </row>
    <row r="9" spans="1:11" s="197" customFormat="1" ht="19.5" customHeight="1">
      <c r="A9" s="216"/>
      <c r="B9" s="221"/>
      <c r="C9" s="311" t="s">
        <v>9</v>
      </c>
      <c r="D9" s="311"/>
      <c r="E9" s="311"/>
      <c r="F9" s="311"/>
      <c r="G9" s="311"/>
      <c r="H9" s="311"/>
      <c r="I9" s="311"/>
    </row>
    <row r="10" spans="1:11" s="197" customFormat="1" ht="19.5" customHeight="1">
      <c r="A10" s="224" t="s">
        <v>10</v>
      </c>
      <c r="B10" s="221"/>
      <c r="C10" s="225"/>
      <c r="D10" s="226"/>
      <c r="E10" s="225"/>
      <c r="F10" s="8"/>
      <c r="G10" s="8"/>
      <c r="H10" s="8"/>
      <c r="I10" s="8"/>
    </row>
    <row r="11" spans="1:11" s="197" customFormat="1" ht="19.5" customHeight="1">
      <c r="A11" s="227" t="s">
        <v>11</v>
      </c>
      <c r="B11" s="221"/>
      <c r="C11" s="228">
        <v>1038747</v>
      </c>
      <c r="D11" s="229"/>
      <c r="E11" s="228">
        <v>1247922</v>
      </c>
      <c r="F11" s="230">
        <v>108465713</v>
      </c>
      <c r="G11" s="229">
        <v>204633</v>
      </c>
      <c r="H11" s="229"/>
      <c r="I11" s="229">
        <v>678366</v>
      </c>
      <c r="K11" s="265"/>
    </row>
    <row r="12" spans="1:11" s="197" customFormat="1" ht="19.5" customHeight="1">
      <c r="A12" s="8" t="s">
        <v>12</v>
      </c>
      <c r="B12" s="221"/>
      <c r="C12" s="228">
        <v>211091</v>
      </c>
      <c r="D12" s="229"/>
      <c r="E12" s="228">
        <v>207142</v>
      </c>
      <c r="F12" s="230"/>
      <c r="G12" s="229">
        <v>211091</v>
      </c>
      <c r="H12" s="229"/>
      <c r="I12" s="229">
        <v>207142</v>
      </c>
    </row>
    <row r="13" spans="1:11" s="197" customFormat="1" ht="19.5" customHeight="1">
      <c r="A13" s="227" t="s">
        <v>13</v>
      </c>
      <c r="B13" s="221" t="s">
        <v>196</v>
      </c>
      <c r="C13" s="228">
        <v>2533637</v>
      </c>
      <c r="D13" s="229"/>
      <c r="E13" s="228">
        <v>2538900</v>
      </c>
      <c r="F13" s="230">
        <v>1057675284</v>
      </c>
      <c r="G13" s="229">
        <v>1035453</v>
      </c>
      <c r="H13" s="229"/>
      <c r="I13" s="229">
        <v>1004498</v>
      </c>
      <c r="J13" s="198"/>
    </row>
    <row r="14" spans="1:11" s="197" customFormat="1" ht="19.5" customHeight="1">
      <c r="A14" s="227" t="s">
        <v>117</v>
      </c>
      <c r="B14" s="221" t="s">
        <v>197</v>
      </c>
      <c r="C14" s="228">
        <v>214469</v>
      </c>
      <c r="D14" s="229"/>
      <c r="E14" s="228">
        <v>178013</v>
      </c>
      <c r="F14" s="230">
        <v>62445622</v>
      </c>
      <c r="G14" s="229">
        <v>69629</v>
      </c>
      <c r="H14" s="229"/>
      <c r="I14" s="229">
        <v>34554</v>
      </c>
    </row>
    <row r="15" spans="1:11" s="197" customFormat="1" ht="19.5" customHeight="1">
      <c r="A15" s="227" t="s">
        <v>198</v>
      </c>
      <c r="B15" s="221"/>
      <c r="C15" s="231"/>
      <c r="D15" s="229"/>
      <c r="E15" s="228"/>
      <c r="F15" s="230"/>
      <c r="G15" s="229"/>
      <c r="H15" s="229"/>
      <c r="I15" s="229"/>
    </row>
    <row r="16" spans="1:11" s="197" customFormat="1" ht="19.5" customHeight="1">
      <c r="A16" s="227" t="s">
        <v>199</v>
      </c>
      <c r="B16" s="221" t="s">
        <v>197</v>
      </c>
      <c r="C16" s="228">
        <v>0</v>
      </c>
      <c r="D16" s="229"/>
      <c r="E16" s="228">
        <v>0</v>
      </c>
      <c r="F16" s="230"/>
      <c r="G16" s="229">
        <v>62219</v>
      </c>
      <c r="H16" s="229"/>
      <c r="I16" s="229">
        <v>51442</v>
      </c>
      <c r="K16" s="265"/>
    </row>
    <row r="17" spans="1:11" s="197" customFormat="1" ht="19.5" customHeight="1">
      <c r="A17" s="227" t="s">
        <v>14</v>
      </c>
      <c r="B17" s="221"/>
      <c r="C17" s="228">
        <v>3143789</v>
      </c>
      <c r="D17" s="229"/>
      <c r="E17" s="228">
        <v>2855796</v>
      </c>
      <c r="F17" s="230">
        <v>424123887</v>
      </c>
      <c r="G17" s="229">
        <v>811433</v>
      </c>
      <c r="H17" s="229"/>
      <c r="I17" s="229">
        <v>647617</v>
      </c>
      <c r="K17" s="265"/>
    </row>
    <row r="18" spans="1:11" s="197" customFormat="1" ht="19.5" customHeight="1">
      <c r="A18" s="227" t="s">
        <v>174</v>
      </c>
      <c r="B18" s="221"/>
      <c r="C18" s="228">
        <v>10081</v>
      </c>
      <c r="D18" s="229"/>
      <c r="E18" s="228">
        <v>11794</v>
      </c>
      <c r="F18" s="230"/>
      <c r="G18" s="229">
        <v>594</v>
      </c>
      <c r="H18" s="229"/>
      <c r="I18" s="229">
        <v>1228</v>
      </c>
      <c r="K18" s="265"/>
    </row>
    <row r="19" spans="1:11" s="197" customFormat="1" ht="19.5" customHeight="1">
      <c r="A19" s="227" t="s">
        <v>15</v>
      </c>
      <c r="B19" s="221" t="s">
        <v>197</v>
      </c>
      <c r="C19" s="228">
        <v>163455</v>
      </c>
      <c r="D19" s="229"/>
      <c r="E19" s="228">
        <v>178456</v>
      </c>
      <c r="F19" s="230">
        <v>254668648</v>
      </c>
      <c r="G19" s="229">
        <v>58591</v>
      </c>
      <c r="H19" s="229"/>
      <c r="I19" s="229">
        <v>62500</v>
      </c>
    </row>
    <row r="20" spans="1:11" s="197" customFormat="1" ht="19.5" customHeight="1">
      <c r="A20" s="227" t="s">
        <v>86</v>
      </c>
      <c r="B20" s="221"/>
      <c r="C20" s="228">
        <v>3694</v>
      </c>
      <c r="D20" s="229"/>
      <c r="E20" s="228">
        <v>3350</v>
      </c>
      <c r="F20" s="230"/>
      <c r="G20" s="229">
        <v>0</v>
      </c>
      <c r="H20" s="229"/>
      <c r="I20" s="229">
        <v>0</v>
      </c>
    </row>
    <row r="21" spans="1:11" s="197" customFormat="1" ht="19.5" customHeight="1">
      <c r="A21" s="227" t="s">
        <v>147</v>
      </c>
      <c r="B21" s="221"/>
      <c r="C21" s="228">
        <v>0</v>
      </c>
      <c r="D21" s="229"/>
      <c r="E21" s="228">
        <v>8304</v>
      </c>
      <c r="F21" s="230"/>
      <c r="G21" s="229">
        <v>0</v>
      </c>
      <c r="H21" s="229"/>
      <c r="I21" s="229">
        <v>0</v>
      </c>
    </row>
    <row r="22" spans="1:11" s="197" customFormat="1" ht="19.5" hidden="1" customHeight="1">
      <c r="A22" s="227" t="s">
        <v>118</v>
      </c>
      <c r="B22" s="221"/>
      <c r="C22" s="228"/>
      <c r="D22" s="229"/>
      <c r="E22" s="228"/>
      <c r="F22" s="230"/>
      <c r="G22" s="229"/>
      <c r="H22" s="229"/>
      <c r="I22" s="229"/>
    </row>
    <row r="23" spans="1:11" s="197" customFormat="1" ht="19.5" hidden="1" customHeight="1">
      <c r="A23" s="227" t="s">
        <v>90</v>
      </c>
      <c r="B23" s="221"/>
      <c r="C23" s="228">
        <v>0</v>
      </c>
      <c r="D23" s="229"/>
      <c r="E23" s="228">
        <v>0</v>
      </c>
      <c r="F23" s="230"/>
      <c r="G23" s="229">
        <v>0</v>
      </c>
      <c r="H23" s="229"/>
      <c r="I23" s="229">
        <v>0</v>
      </c>
    </row>
    <row r="24" spans="1:11" s="197" customFormat="1" ht="19.5" customHeight="1">
      <c r="A24" s="216" t="s">
        <v>16</v>
      </c>
      <c r="B24" s="221"/>
      <c r="C24" s="232">
        <f>SUM(C11:C23)</f>
        <v>7318963</v>
      </c>
      <c r="D24" s="233"/>
      <c r="E24" s="232">
        <f>SUM(E11:E23)</f>
        <v>7229677</v>
      </c>
      <c r="F24" s="234">
        <v>1925672944</v>
      </c>
      <c r="G24" s="232">
        <f>SUM(G11:G23)</f>
        <v>2453643</v>
      </c>
      <c r="H24" s="233"/>
      <c r="I24" s="232">
        <f>SUM(I11:I23)</f>
        <v>2687347</v>
      </c>
    </row>
    <row r="25" spans="1:11" s="197" customFormat="1" ht="19.5" customHeight="1">
      <c r="A25" s="227"/>
      <c r="B25" s="221"/>
      <c r="C25" s="225"/>
      <c r="D25" s="235"/>
      <c r="E25" s="225"/>
      <c r="F25" s="234"/>
      <c r="G25" s="225"/>
      <c r="H25" s="235"/>
      <c r="I25" s="225"/>
    </row>
    <row r="26" spans="1:11" s="197" customFormat="1" ht="19.5" customHeight="1">
      <c r="A26" s="236" t="s">
        <v>17</v>
      </c>
      <c r="B26" s="221"/>
      <c r="C26" s="225"/>
      <c r="D26" s="235"/>
      <c r="E26" s="225"/>
      <c r="F26" s="234"/>
      <c r="G26" s="225"/>
      <c r="H26" s="235"/>
      <c r="I26" s="225"/>
    </row>
    <row r="27" spans="1:11" s="197" customFormat="1" ht="19.5" hidden="1" customHeight="1">
      <c r="A27" s="237" t="s">
        <v>119</v>
      </c>
      <c r="B27" s="221"/>
      <c r="C27" s="228"/>
      <c r="D27" s="229"/>
      <c r="E27" s="228"/>
      <c r="F27" s="230"/>
      <c r="G27" s="228"/>
      <c r="H27" s="229"/>
      <c r="I27" s="228"/>
    </row>
    <row r="28" spans="1:11" s="197" customFormat="1" ht="19.5" hidden="1" customHeight="1">
      <c r="A28" s="227" t="s">
        <v>148</v>
      </c>
      <c r="B28" s="221"/>
      <c r="C28" s="228">
        <v>0</v>
      </c>
      <c r="D28" s="229"/>
      <c r="E28" s="228">
        <v>0</v>
      </c>
      <c r="F28" s="230"/>
      <c r="G28" s="229">
        <v>0</v>
      </c>
      <c r="H28" s="229"/>
      <c r="I28" s="229">
        <v>0</v>
      </c>
    </row>
    <row r="29" spans="1:11" s="197" customFormat="1" ht="19.5" customHeight="1">
      <c r="A29" s="237" t="s">
        <v>120</v>
      </c>
      <c r="B29" s="221" t="s">
        <v>175</v>
      </c>
      <c r="C29" s="228">
        <v>0</v>
      </c>
      <c r="D29" s="229"/>
      <c r="E29" s="228">
        <v>1934</v>
      </c>
      <c r="F29" s="230"/>
      <c r="G29" s="228">
        <v>0</v>
      </c>
      <c r="H29" s="229"/>
      <c r="I29" s="229">
        <v>0</v>
      </c>
    </row>
    <row r="30" spans="1:11" s="197" customFormat="1" ht="19.5" customHeight="1">
      <c r="A30" s="237" t="s">
        <v>18</v>
      </c>
      <c r="B30" s="221" t="s">
        <v>176</v>
      </c>
      <c r="C30" s="228">
        <v>0</v>
      </c>
      <c r="D30" s="235"/>
      <c r="E30" s="228">
        <v>0</v>
      </c>
      <c r="F30" s="234"/>
      <c r="G30" s="229">
        <v>1296874</v>
      </c>
      <c r="H30" s="229"/>
      <c r="I30" s="229">
        <v>757189</v>
      </c>
    </row>
    <row r="31" spans="1:11" s="197" customFormat="1" ht="19.5" customHeight="1">
      <c r="A31" s="237" t="s">
        <v>145</v>
      </c>
      <c r="B31" s="221" t="s">
        <v>175</v>
      </c>
      <c r="C31" s="228">
        <v>240521</v>
      </c>
      <c r="D31" s="235"/>
      <c r="E31" s="228">
        <v>238634</v>
      </c>
      <c r="F31" s="234"/>
      <c r="G31" s="229">
        <v>257823</v>
      </c>
      <c r="H31" s="229"/>
      <c r="I31" s="229">
        <v>273123</v>
      </c>
    </row>
    <row r="32" spans="1:11" s="197" customFormat="1" ht="19.5" customHeight="1">
      <c r="A32" s="237" t="s">
        <v>121</v>
      </c>
      <c r="B32" s="221"/>
      <c r="C32" s="228">
        <v>31687</v>
      </c>
      <c r="D32" s="229"/>
      <c r="E32" s="228">
        <v>31434</v>
      </c>
      <c r="F32" s="230"/>
      <c r="G32" s="228">
        <v>26789</v>
      </c>
      <c r="H32" s="229"/>
      <c r="I32" s="228">
        <v>26789</v>
      </c>
    </row>
    <row r="33" spans="1:11" s="197" customFormat="1" ht="19.5" customHeight="1">
      <c r="A33" s="237" t="s">
        <v>20</v>
      </c>
      <c r="B33" s="221" t="s">
        <v>200</v>
      </c>
      <c r="C33" s="228">
        <v>1905328</v>
      </c>
      <c r="D33" s="229"/>
      <c r="E33" s="228">
        <v>1770592</v>
      </c>
      <c r="F33" s="230">
        <v>377035291</v>
      </c>
      <c r="G33" s="229">
        <v>1044042</v>
      </c>
      <c r="H33" s="229"/>
      <c r="I33" s="229">
        <v>1058974</v>
      </c>
    </row>
    <row r="34" spans="1:11" s="197" customFormat="1" ht="19.5" customHeight="1">
      <c r="A34" s="237" t="s">
        <v>201</v>
      </c>
      <c r="B34" s="221" t="s">
        <v>202</v>
      </c>
      <c r="C34" s="228">
        <v>289368</v>
      </c>
      <c r="D34" s="229"/>
      <c r="E34" s="228">
        <v>0</v>
      </c>
      <c r="F34" s="230"/>
      <c r="G34" s="228">
        <v>0</v>
      </c>
      <c r="H34" s="229"/>
      <c r="I34" s="228">
        <v>0</v>
      </c>
    </row>
    <row r="35" spans="1:11" s="197" customFormat="1" ht="19.5" customHeight="1">
      <c r="A35" s="227" t="s">
        <v>87</v>
      </c>
      <c r="B35" s="221" t="s">
        <v>93</v>
      </c>
      <c r="C35" s="228">
        <v>435815</v>
      </c>
      <c r="D35" s="229"/>
      <c r="E35" s="228">
        <v>199421</v>
      </c>
      <c r="F35" s="230"/>
      <c r="G35" s="228">
        <v>0</v>
      </c>
      <c r="H35" s="229"/>
      <c r="I35" s="228">
        <v>0</v>
      </c>
    </row>
    <row r="36" spans="1:11" s="197" customFormat="1" ht="19.5" customHeight="1">
      <c r="A36" s="227" t="s">
        <v>203</v>
      </c>
      <c r="B36" s="221"/>
      <c r="C36" s="228">
        <v>861304</v>
      </c>
      <c r="D36" s="229"/>
      <c r="E36" s="228">
        <v>792168</v>
      </c>
      <c r="F36" s="230">
        <v>7123501</v>
      </c>
      <c r="G36" s="229">
        <v>493711</v>
      </c>
      <c r="H36" s="229"/>
      <c r="I36" s="229">
        <v>494317</v>
      </c>
    </row>
    <row r="37" spans="1:11" s="197" customFormat="1" ht="19.5" customHeight="1">
      <c r="A37" s="227" t="s">
        <v>88</v>
      </c>
      <c r="B37" s="221"/>
      <c r="C37" s="228">
        <v>0</v>
      </c>
      <c r="D37" s="229"/>
      <c r="E37" s="228">
        <v>111737</v>
      </c>
      <c r="F37" s="230"/>
      <c r="G37" s="228">
        <v>0</v>
      </c>
      <c r="H37" s="229"/>
      <c r="I37" s="228">
        <v>0</v>
      </c>
    </row>
    <row r="38" spans="1:11" s="197" customFormat="1" ht="19.5" customHeight="1">
      <c r="A38" s="227" t="s">
        <v>21</v>
      </c>
      <c r="B38" s="221" t="s">
        <v>204</v>
      </c>
      <c r="C38" s="228">
        <v>157967</v>
      </c>
      <c r="D38" s="229"/>
      <c r="E38" s="228">
        <v>115342</v>
      </c>
      <c r="F38" s="230"/>
      <c r="G38" s="229">
        <v>64717</v>
      </c>
      <c r="H38" s="229"/>
      <c r="I38" s="229">
        <v>51754</v>
      </c>
    </row>
    <row r="39" spans="1:11" s="197" customFormat="1" ht="19.5" customHeight="1">
      <c r="A39" s="227" t="s">
        <v>86</v>
      </c>
      <c r="B39" s="221"/>
      <c r="C39" s="228">
        <v>1623</v>
      </c>
      <c r="D39" s="229"/>
      <c r="E39" s="228">
        <v>1647</v>
      </c>
      <c r="F39" s="230"/>
      <c r="G39" s="229" t="s">
        <v>247</v>
      </c>
      <c r="H39" s="229"/>
      <c r="I39" s="229">
        <v>0</v>
      </c>
    </row>
    <row r="40" spans="1:11" s="197" customFormat="1" ht="19.5" customHeight="1">
      <c r="A40" s="227" t="s">
        <v>22</v>
      </c>
      <c r="B40" s="221"/>
      <c r="C40" s="228">
        <v>83281</v>
      </c>
      <c r="D40" s="229"/>
      <c r="E40" s="228">
        <v>40119</v>
      </c>
      <c r="F40" s="230">
        <v>6069360</v>
      </c>
      <c r="G40" s="238">
        <v>74218</v>
      </c>
      <c r="H40" s="229"/>
      <c r="I40" s="238">
        <v>18039</v>
      </c>
      <c r="K40" s="265"/>
    </row>
    <row r="41" spans="1:11" s="197" customFormat="1" ht="19.5" customHeight="1">
      <c r="A41" s="216" t="s">
        <v>23</v>
      </c>
      <c r="B41" s="221"/>
      <c r="C41" s="232">
        <f>SUM(C27:C40)</f>
        <v>4006894</v>
      </c>
      <c r="D41" s="233"/>
      <c r="E41" s="232">
        <f>SUM(E27:E40)</f>
        <v>3303028</v>
      </c>
      <c r="F41" s="234">
        <v>390228152</v>
      </c>
      <c r="G41" s="232">
        <f>SUM(G27:G40)</f>
        <v>3258174</v>
      </c>
      <c r="H41" s="233"/>
      <c r="I41" s="232">
        <f>SUM(I27:I40)</f>
        <v>2680185</v>
      </c>
    </row>
    <row r="42" spans="1:11" s="197" customFormat="1" ht="19.5" customHeight="1">
      <c r="A42" s="216"/>
      <c r="B42" s="221"/>
      <c r="C42" s="239"/>
      <c r="D42" s="233"/>
      <c r="E42" s="239"/>
      <c r="F42" s="234"/>
      <c r="G42" s="239"/>
      <c r="H42" s="233"/>
      <c r="I42" s="239"/>
    </row>
    <row r="43" spans="1:11" s="197" customFormat="1" ht="19.5" customHeight="1" thickBot="1">
      <c r="A43" s="216" t="s">
        <v>24</v>
      </c>
      <c r="B43" s="221"/>
      <c r="C43" s="240">
        <f>SUM(C24,C41)</f>
        <v>11325857</v>
      </c>
      <c r="D43" s="233"/>
      <c r="E43" s="240">
        <f>SUM(E24,E41)</f>
        <v>10532705</v>
      </c>
      <c r="F43" s="234"/>
      <c r="G43" s="240">
        <f>SUM(G24,G41)</f>
        <v>5711817</v>
      </c>
      <c r="H43" s="233"/>
      <c r="I43" s="240">
        <f>SUM(I24,I41)</f>
        <v>5367532</v>
      </c>
    </row>
    <row r="44" spans="1:11" ht="18" customHeight="1" thickTop="1">
      <c r="A44" s="213"/>
      <c r="B44" s="183"/>
      <c r="C44" s="151"/>
      <c r="D44" s="29"/>
      <c r="E44" s="151"/>
      <c r="F44" s="241"/>
      <c r="G44" s="242"/>
      <c r="I44" s="242"/>
    </row>
    <row r="45" spans="1:11" s="194" customFormat="1" ht="23.25" customHeight="1">
      <c r="A45" s="207" t="s">
        <v>0</v>
      </c>
      <c r="B45" s="208"/>
      <c r="C45" s="243"/>
      <c r="D45" s="209"/>
      <c r="E45" s="243"/>
      <c r="F45" s="209"/>
      <c r="G45" s="209"/>
      <c r="H45" s="209"/>
      <c r="I45" s="209"/>
    </row>
    <row r="46" spans="1:11" s="195" customFormat="1" ht="23.25" customHeight="1">
      <c r="A46" s="210" t="s">
        <v>1</v>
      </c>
      <c r="B46" s="211"/>
      <c r="C46" s="244"/>
      <c r="D46" s="212"/>
      <c r="E46" s="244"/>
      <c r="F46" s="212"/>
      <c r="G46" s="212"/>
      <c r="H46" s="212"/>
      <c r="I46" s="212"/>
    </row>
    <row r="47" spans="1:11" s="195" customFormat="1" ht="23.25" customHeight="1">
      <c r="A47" s="210"/>
      <c r="B47" s="211"/>
      <c r="C47" s="244"/>
      <c r="D47" s="212"/>
      <c r="E47" s="244"/>
      <c r="F47" s="212"/>
      <c r="G47" s="212"/>
      <c r="H47" s="212"/>
      <c r="I47" s="212"/>
    </row>
    <row r="48" spans="1:11" s="197" customFormat="1" ht="18" customHeight="1">
      <c r="A48" s="227"/>
      <c r="B48" s="217"/>
      <c r="C48" s="310" t="s">
        <v>2</v>
      </c>
      <c r="D48" s="310"/>
      <c r="E48" s="310"/>
      <c r="F48" s="8"/>
      <c r="G48" s="310" t="s">
        <v>3</v>
      </c>
      <c r="H48" s="310"/>
      <c r="I48" s="310"/>
    </row>
    <row r="49" spans="1:11" s="197" customFormat="1" ht="18" customHeight="1">
      <c r="A49" s="227"/>
      <c r="B49" s="217"/>
      <c r="C49" s="310" t="s">
        <v>4</v>
      </c>
      <c r="D49" s="310"/>
      <c r="E49" s="310"/>
      <c r="F49" s="8"/>
      <c r="G49" s="310" t="s">
        <v>4</v>
      </c>
      <c r="H49" s="310"/>
      <c r="I49" s="310"/>
    </row>
    <row r="50" spans="1:11" s="197" customFormat="1" ht="18" customHeight="1">
      <c r="A50" s="227"/>
      <c r="B50" s="217"/>
      <c r="C50" s="218" t="s">
        <v>95</v>
      </c>
      <c r="D50" s="219"/>
      <c r="E50" s="218" t="s">
        <v>5</v>
      </c>
      <c r="F50" s="219"/>
      <c r="G50" s="218" t="s">
        <v>95</v>
      </c>
      <c r="H50" s="219"/>
      <c r="I50" s="218" t="s">
        <v>5</v>
      </c>
    </row>
    <row r="51" spans="1:11" s="197" customFormat="1" ht="18" customHeight="1">
      <c r="A51" s="216" t="s">
        <v>25</v>
      </c>
      <c r="B51" s="221" t="s">
        <v>7</v>
      </c>
      <c r="C51" s="222">
        <v>2020</v>
      </c>
      <c r="D51" s="222"/>
      <c r="E51" s="222">
        <v>2019</v>
      </c>
      <c r="F51" s="222"/>
      <c r="G51" s="222">
        <v>2020</v>
      </c>
      <c r="H51" s="222"/>
      <c r="I51" s="222">
        <v>2019</v>
      </c>
    </row>
    <row r="52" spans="1:11" s="197" customFormat="1" ht="18" customHeight="1">
      <c r="A52" s="216"/>
      <c r="B52" s="221"/>
      <c r="C52" s="223" t="s">
        <v>8</v>
      </c>
      <c r="D52" s="215"/>
      <c r="E52" s="223"/>
      <c r="F52" s="223"/>
      <c r="G52" s="223" t="s">
        <v>8</v>
      </c>
      <c r="H52" s="215"/>
      <c r="I52" s="223"/>
    </row>
    <row r="53" spans="1:11" s="197" customFormat="1" ht="18" customHeight="1">
      <c r="A53" s="227"/>
      <c r="B53" s="8"/>
      <c r="C53" s="311" t="s">
        <v>9</v>
      </c>
      <c r="D53" s="311"/>
      <c r="E53" s="311"/>
      <c r="F53" s="311"/>
      <c r="G53" s="311"/>
      <c r="H53" s="311"/>
      <c r="I53" s="311"/>
    </row>
    <row r="54" spans="1:11" s="197" customFormat="1" ht="18" customHeight="1">
      <c r="A54" s="224" t="s">
        <v>26</v>
      </c>
      <c r="B54" s="221"/>
      <c r="C54" s="225"/>
      <c r="D54" s="226"/>
      <c r="E54" s="225"/>
      <c r="F54" s="8"/>
      <c r="G54" s="8"/>
      <c r="H54" s="8"/>
      <c r="I54" s="8"/>
    </row>
    <row r="55" spans="1:11" s="197" customFormat="1" ht="18" customHeight="1">
      <c r="A55" s="227" t="s">
        <v>27</v>
      </c>
      <c r="B55" s="221"/>
      <c r="C55" s="225"/>
      <c r="D55" s="226"/>
      <c r="E55" s="225"/>
      <c r="F55" s="8"/>
      <c r="G55" s="8"/>
      <c r="H55" s="8"/>
      <c r="I55" s="8"/>
    </row>
    <row r="56" spans="1:11" s="197" customFormat="1" ht="18" customHeight="1">
      <c r="A56" s="227" t="s">
        <v>122</v>
      </c>
      <c r="B56" s="221"/>
      <c r="C56" s="228">
        <v>1081193</v>
      </c>
      <c r="D56" s="245"/>
      <c r="E56" s="228">
        <v>888306</v>
      </c>
      <c r="F56" s="234">
        <v>567536682</v>
      </c>
      <c r="G56" s="245">
        <v>542462</v>
      </c>
      <c r="H56" s="245"/>
      <c r="I56" s="245">
        <v>328319</v>
      </c>
      <c r="K56" s="264"/>
    </row>
    <row r="57" spans="1:11" s="197" customFormat="1" ht="18" customHeight="1">
      <c r="A57" s="227" t="s">
        <v>28</v>
      </c>
      <c r="B57" s="221" t="s">
        <v>197</v>
      </c>
      <c r="C57" s="228">
        <v>1943201</v>
      </c>
      <c r="D57" s="245"/>
      <c r="E57" s="228">
        <v>2019591</v>
      </c>
      <c r="F57" s="234">
        <v>662529070</v>
      </c>
      <c r="G57" s="245">
        <v>242093</v>
      </c>
      <c r="H57" s="245"/>
      <c r="I57" s="245">
        <v>138680</v>
      </c>
    </row>
    <row r="58" spans="1:11" s="197" customFormat="1" ht="18" customHeight="1">
      <c r="A58" s="227" t="s">
        <v>104</v>
      </c>
      <c r="B58" s="221" t="s">
        <v>197</v>
      </c>
      <c r="C58" s="228">
        <v>695752</v>
      </c>
      <c r="D58" s="245"/>
      <c r="E58" s="228">
        <v>488453</v>
      </c>
      <c r="F58" s="234">
        <v>282898794</v>
      </c>
      <c r="G58" s="245">
        <v>122230</v>
      </c>
      <c r="H58" s="245"/>
      <c r="I58" s="245">
        <v>108641</v>
      </c>
    </row>
    <row r="59" spans="1:11" s="197" customFormat="1" ht="18" customHeight="1">
      <c r="A59" s="8" t="s">
        <v>205</v>
      </c>
      <c r="B59" s="221" t="s">
        <v>129</v>
      </c>
      <c r="C59" s="228">
        <f>1659+45875</f>
        <v>47534</v>
      </c>
      <c r="D59" s="245"/>
      <c r="E59" s="228">
        <v>1318</v>
      </c>
      <c r="F59" s="234">
        <v>1102085</v>
      </c>
      <c r="G59" s="228">
        <v>0</v>
      </c>
      <c r="H59" s="245"/>
      <c r="I59" s="228">
        <v>0</v>
      </c>
    </row>
    <row r="60" spans="1:11" s="197" customFormat="1" ht="18" customHeight="1">
      <c r="A60" s="227" t="s">
        <v>206</v>
      </c>
      <c r="B60" s="221"/>
      <c r="C60" s="228">
        <v>113879</v>
      </c>
      <c r="D60" s="245"/>
      <c r="E60" s="228">
        <v>108957</v>
      </c>
      <c r="F60" s="234">
        <v>55553851</v>
      </c>
      <c r="G60" s="245">
        <v>29943</v>
      </c>
      <c r="H60" s="245"/>
      <c r="I60" s="245">
        <v>31217</v>
      </c>
    </row>
    <row r="61" spans="1:11" s="197" customFormat="1" ht="18" customHeight="1">
      <c r="A61" s="8" t="s">
        <v>29</v>
      </c>
      <c r="B61" s="221" t="s">
        <v>197</v>
      </c>
      <c r="C61" s="228">
        <v>511189</v>
      </c>
      <c r="D61" s="245"/>
      <c r="E61" s="228">
        <v>594620</v>
      </c>
      <c r="F61" s="234"/>
      <c r="G61" s="245">
        <v>100131</v>
      </c>
      <c r="H61" s="245"/>
      <c r="I61" s="245">
        <v>125065</v>
      </c>
      <c r="K61" s="264"/>
    </row>
    <row r="62" spans="1:11" s="197" customFormat="1" ht="18" customHeight="1">
      <c r="A62" s="8" t="s">
        <v>161</v>
      </c>
      <c r="B62" s="221"/>
      <c r="C62" s="228">
        <v>62801</v>
      </c>
      <c r="D62" s="245"/>
      <c r="E62" s="228">
        <v>56921</v>
      </c>
      <c r="F62" s="234"/>
      <c r="G62" s="245">
        <v>1358</v>
      </c>
      <c r="H62" s="245"/>
      <c r="I62" s="245">
        <v>2343</v>
      </c>
      <c r="K62" s="264"/>
    </row>
    <row r="63" spans="1:11" s="197" customFormat="1" ht="18" customHeight="1">
      <c r="A63" s="216" t="s">
        <v>30</v>
      </c>
      <c r="B63" s="221"/>
      <c r="C63" s="246">
        <f>SUM(C56:C62)</f>
        <v>4455549</v>
      </c>
      <c r="D63" s="247"/>
      <c r="E63" s="246">
        <f>SUM(E56:E62)</f>
        <v>4158166</v>
      </c>
      <c r="F63" s="234">
        <v>1595000482</v>
      </c>
      <c r="G63" s="246">
        <f>SUM(G56:G62)</f>
        <v>1038217</v>
      </c>
      <c r="H63" s="247"/>
      <c r="I63" s="246">
        <f>SUM(I56:I62)</f>
        <v>734265</v>
      </c>
    </row>
    <row r="64" spans="1:11" s="197" customFormat="1" ht="8.25" customHeight="1">
      <c r="A64" s="227"/>
      <c r="B64" s="221"/>
      <c r="C64" s="248"/>
      <c r="D64" s="245"/>
      <c r="E64" s="248"/>
      <c r="F64" s="234"/>
      <c r="G64" s="248"/>
      <c r="H64" s="245"/>
      <c r="I64" s="248"/>
    </row>
    <row r="65" spans="1:11" s="197" customFormat="1" ht="18" customHeight="1">
      <c r="A65" s="224" t="s">
        <v>31</v>
      </c>
      <c r="B65" s="221"/>
      <c r="C65" s="248"/>
      <c r="D65" s="245"/>
      <c r="E65" s="248"/>
      <c r="F65" s="249"/>
      <c r="G65" s="248"/>
      <c r="H65" s="245"/>
      <c r="I65" s="248"/>
    </row>
    <row r="66" spans="1:11" s="197" customFormat="1" ht="18" customHeight="1">
      <c r="A66" s="227" t="s">
        <v>207</v>
      </c>
      <c r="B66" s="221" t="s">
        <v>129</v>
      </c>
      <c r="C66" s="228">
        <f>138+124713</f>
        <v>124851</v>
      </c>
      <c r="D66" s="245"/>
      <c r="E66" s="228">
        <v>852</v>
      </c>
      <c r="F66" s="234">
        <v>2492055</v>
      </c>
      <c r="G66" s="250">
        <v>0</v>
      </c>
      <c r="H66" s="245"/>
      <c r="I66" s="250">
        <v>0</v>
      </c>
    </row>
    <row r="67" spans="1:11" s="197" customFormat="1" ht="18" customHeight="1">
      <c r="A67" s="227" t="s">
        <v>32</v>
      </c>
      <c r="B67" s="221" t="s">
        <v>204</v>
      </c>
      <c r="C67" s="228">
        <v>1775</v>
      </c>
      <c r="D67" s="245"/>
      <c r="E67" s="228">
        <v>1515</v>
      </c>
      <c r="F67" s="234"/>
      <c r="G67" s="250">
        <v>0</v>
      </c>
      <c r="H67" s="245"/>
      <c r="I67" s="250">
        <v>0</v>
      </c>
    </row>
    <row r="68" spans="1:11" s="197" customFormat="1" ht="18" customHeight="1">
      <c r="A68" s="227" t="s">
        <v>123</v>
      </c>
      <c r="B68" s="221"/>
      <c r="C68" s="228">
        <v>236960</v>
      </c>
      <c r="D68" s="245"/>
      <c r="E68" s="228">
        <v>197076</v>
      </c>
      <c r="F68" s="234"/>
      <c r="G68" s="245">
        <v>131244</v>
      </c>
      <c r="H68" s="245"/>
      <c r="I68" s="245">
        <v>123721</v>
      </c>
      <c r="K68" s="264"/>
    </row>
    <row r="69" spans="1:11" s="197" customFormat="1" ht="18" customHeight="1">
      <c r="A69" s="216" t="s">
        <v>34</v>
      </c>
      <c r="B69" s="221"/>
      <c r="C69" s="246">
        <f>SUM(C66:C68)</f>
        <v>363586</v>
      </c>
      <c r="D69" s="247"/>
      <c r="E69" s="246">
        <f>SUM(E66:E68)</f>
        <v>199443</v>
      </c>
      <c r="F69" s="234">
        <v>74895775</v>
      </c>
      <c r="G69" s="246">
        <f>SUM(G66:G68)</f>
        <v>131244</v>
      </c>
      <c r="H69" s="247"/>
      <c r="I69" s="246">
        <f>SUM(I66:I68)</f>
        <v>123721</v>
      </c>
    </row>
    <row r="70" spans="1:11" s="197" customFormat="1" ht="15.5">
      <c r="A70" s="227"/>
      <c r="B70" s="221"/>
      <c r="C70" s="248"/>
      <c r="D70" s="245"/>
      <c r="E70" s="248"/>
      <c r="F70" s="234"/>
      <c r="G70" s="248"/>
      <c r="H70" s="245"/>
      <c r="I70" s="248"/>
    </row>
    <row r="71" spans="1:11" s="197" customFormat="1" ht="18" customHeight="1">
      <c r="A71" s="216" t="s">
        <v>35</v>
      </c>
      <c r="B71" s="221"/>
      <c r="C71" s="251">
        <f>SUM(C63,C69)</f>
        <v>4819135</v>
      </c>
      <c r="D71" s="247"/>
      <c r="E71" s="251">
        <f>SUM(E63,E69)</f>
        <v>4357609</v>
      </c>
      <c r="F71" s="234">
        <v>1669896257</v>
      </c>
      <c r="G71" s="251">
        <f>SUM(G63,G69)</f>
        <v>1169461</v>
      </c>
      <c r="H71" s="247"/>
      <c r="I71" s="251">
        <f>SUM(I63,I69)</f>
        <v>857986</v>
      </c>
    </row>
    <row r="72" spans="1:11" s="197" customFormat="1" ht="8.25" customHeight="1">
      <c r="A72" s="227"/>
      <c r="B72" s="221"/>
      <c r="C72" s="248"/>
      <c r="D72" s="245"/>
      <c r="E72" s="248"/>
      <c r="F72" s="234"/>
      <c r="G72" s="248"/>
      <c r="H72" s="245"/>
      <c r="I72" s="248"/>
    </row>
    <row r="73" spans="1:11" s="197" customFormat="1" ht="18" customHeight="1">
      <c r="A73" s="224" t="s">
        <v>36</v>
      </c>
      <c r="B73" s="221"/>
      <c r="C73" s="248"/>
      <c r="D73" s="245"/>
      <c r="E73" s="248"/>
      <c r="F73" s="234"/>
      <c r="G73" s="248"/>
      <c r="H73" s="245"/>
      <c r="I73" s="248"/>
    </row>
    <row r="74" spans="1:11" s="197" customFormat="1" ht="18" customHeight="1">
      <c r="A74" s="219" t="s">
        <v>37</v>
      </c>
      <c r="B74" s="221"/>
      <c r="C74" s="248"/>
      <c r="D74" s="245"/>
      <c r="E74" s="248"/>
      <c r="F74" s="234"/>
      <c r="G74" s="248"/>
      <c r="H74" s="245"/>
      <c r="I74" s="248"/>
    </row>
    <row r="75" spans="1:11" s="197" customFormat="1" ht="18" customHeight="1">
      <c r="A75" s="219" t="s">
        <v>124</v>
      </c>
      <c r="B75" s="221"/>
      <c r="C75" s="248"/>
      <c r="D75" s="245"/>
      <c r="E75" s="248"/>
      <c r="F75" s="234"/>
      <c r="G75" s="248"/>
      <c r="H75" s="245"/>
      <c r="I75" s="248"/>
    </row>
    <row r="76" spans="1:11" s="197" customFormat="1" ht="18" customHeight="1" thickBot="1">
      <c r="A76" s="252" t="s">
        <v>236</v>
      </c>
      <c r="B76" s="221"/>
      <c r="C76" s="253">
        <v>436951</v>
      </c>
      <c r="D76" s="245"/>
      <c r="E76" s="253">
        <v>436951</v>
      </c>
      <c r="F76" s="234">
        <v>67056190</v>
      </c>
      <c r="G76" s="253">
        <v>436951</v>
      </c>
      <c r="H76" s="245"/>
      <c r="I76" s="253">
        <v>436951</v>
      </c>
    </row>
    <row r="77" spans="1:11" s="197" customFormat="1" ht="18" customHeight="1" thickTop="1">
      <c r="A77" s="219" t="s">
        <v>125</v>
      </c>
      <c r="B77" s="221"/>
      <c r="C77" s="235"/>
      <c r="D77" s="245"/>
      <c r="E77" s="235"/>
      <c r="F77" s="234"/>
      <c r="G77" s="235"/>
      <c r="H77" s="245"/>
      <c r="I77" s="235"/>
    </row>
    <row r="78" spans="1:11" s="197" customFormat="1" ht="18" customHeight="1">
      <c r="A78" s="252" t="s">
        <v>237</v>
      </c>
      <c r="B78" s="221"/>
      <c r="C78" s="250">
        <v>435935</v>
      </c>
      <c r="D78" s="245"/>
      <c r="E78" s="250">
        <v>435935</v>
      </c>
      <c r="F78" s="234">
        <v>67056190</v>
      </c>
      <c r="G78" s="250">
        <v>435935</v>
      </c>
      <c r="H78" s="245"/>
      <c r="I78" s="250">
        <v>435935</v>
      </c>
    </row>
    <row r="79" spans="1:11" s="197" customFormat="1" ht="18" customHeight="1">
      <c r="A79" s="219" t="s">
        <v>91</v>
      </c>
      <c r="B79" s="221"/>
      <c r="C79" s="245"/>
      <c r="D79" s="245"/>
      <c r="E79" s="245"/>
      <c r="F79" s="234"/>
      <c r="G79" s="245"/>
      <c r="H79" s="245"/>
      <c r="I79" s="245"/>
    </row>
    <row r="80" spans="1:11" s="197" customFormat="1" ht="18" customHeight="1">
      <c r="A80" s="219" t="s">
        <v>92</v>
      </c>
      <c r="B80" s="221"/>
      <c r="C80" s="250">
        <v>2304523</v>
      </c>
      <c r="D80" s="245"/>
      <c r="E80" s="250">
        <v>2304523</v>
      </c>
      <c r="F80" s="234"/>
      <c r="G80" s="250">
        <v>2304523</v>
      </c>
      <c r="H80" s="245"/>
      <c r="I80" s="250">
        <v>2304523</v>
      </c>
    </row>
    <row r="81" spans="1:9" s="197" customFormat="1" ht="18" customHeight="1">
      <c r="A81" s="219" t="s">
        <v>38</v>
      </c>
      <c r="B81" s="221"/>
      <c r="C81" s="250">
        <v>2005</v>
      </c>
      <c r="D81" s="245"/>
      <c r="E81" s="250">
        <v>2005</v>
      </c>
      <c r="F81" s="234"/>
      <c r="G81" s="250">
        <v>2005</v>
      </c>
      <c r="H81" s="245"/>
      <c r="I81" s="250">
        <v>2005</v>
      </c>
    </row>
    <row r="82" spans="1:9" s="197" customFormat="1" ht="18" customHeight="1">
      <c r="A82" s="219" t="s">
        <v>39</v>
      </c>
      <c r="B82" s="221"/>
      <c r="C82" s="245"/>
      <c r="D82" s="245"/>
      <c r="E82" s="245"/>
      <c r="F82" s="234"/>
      <c r="G82" s="245"/>
      <c r="H82" s="245"/>
      <c r="I82" s="245"/>
    </row>
    <row r="83" spans="1:9" s="197" customFormat="1" ht="18" customHeight="1">
      <c r="A83" s="219" t="s">
        <v>40</v>
      </c>
      <c r="B83" s="221"/>
      <c r="C83" s="245"/>
      <c r="D83" s="245"/>
      <c r="E83" s="245"/>
      <c r="F83" s="234"/>
      <c r="G83" s="245"/>
      <c r="H83" s="245"/>
      <c r="I83" s="245"/>
    </row>
    <row r="84" spans="1:9" s="197" customFormat="1" ht="18" customHeight="1">
      <c r="A84" s="219" t="s">
        <v>41</v>
      </c>
      <c r="B84" s="221"/>
      <c r="C84" s="245">
        <v>49088</v>
      </c>
      <c r="D84" s="245"/>
      <c r="E84" s="245">
        <v>49088</v>
      </c>
      <c r="F84" s="234">
        <v>10844919</v>
      </c>
      <c r="G84" s="245">
        <v>43695</v>
      </c>
      <c r="H84" s="245"/>
      <c r="I84" s="245">
        <v>43695</v>
      </c>
    </row>
    <row r="85" spans="1:9" s="197" customFormat="1" ht="18" customHeight="1">
      <c r="A85" s="219" t="s">
        <v>42</v>
      </c>
      <c r="B85" s="221"/>
      <c r="C85" s="250">
        <v>24960</v>
      </c>
      <c r="D85" s="245"/>
      <c r="E85" s="250">
        <v>24960</v>
      </c>
      <c r="F85" s="234"/>
      <c r="G85" s="250">
        <v>24960</v>
      </c>
      <c r="H85" s="245"/>
      <c r="I85" s="250">
        <v>24960</v>
      </c>
    </row>
    <row r="86" spans="1:9" s="197" customFormat="1" ht="18" customHeight="1">
      <c r="A86" s="219" t="s">
        <v>43</v>
      </c>
      <c r="B86" s="217"/>
      <c r="C86" s="250">
        <v>4218051</v>
      </c>
      <c r="D86" s="245"/>
      <c r="E86" s="250">
        <v>3967164</v>
      </c>
      <c r="F86" s="234">
        <v>609298219.06659269</v>
      </c>
      <c r="G86" s="245">
        <v>1731238</v>
      </c>
      <c r="H86" s="245"/>
      <c r="I86" s="245">
        <v>1698428</v>
      </c>
    </row>
    <row r="87" spans="1:9" s="197" customFormat="1" ht="18" customHeight="1">
      <c r="A87" s="254" t="s">
        <v>126</v>
      </c>
      <c r="B87" s="221"/>
      <c r="C87" s="255">
        <v>-552070</v>
      </c>
      <c r="D87" s="245"/>
      <c r="E87" s="255">
        <v>-608677</v>
      </c>
      <c r="F87" s="234"/>
      <c r="G87" s="256">
        <v>0</v>
      </c>
      <c r="H87" s="245"/>
      <c r="I87" s="256">
        <v>0</v>
      </c>
    </row>
    <row r="88" spans="1:9" s="197" customFormat="1" ht="18" customHeight="1">
      <c r="A88" s="220" t="s">
        <v>135</v>
      </c>
      <c r="B88" s="257" t="s">
        <v>116</v>
      </c>
      <c r="C88" s="258">
        <f>SUM(C78:C87)</f>
        <v>6482492</v>
      </c>
      <c r="D88" s="259"/>
      <c r="E88" s="258">
        <f>SUM(E78:E87)</f>
        <v>6174998</v>
      </c>
      <c r="F88" s="259"/>
      <c r="G88" s="258">
        <f>SUM(G78:G87)</f>
        <v>4542356</v>
      </c>
      <c r="H88" s="259"/>
      <c r="I88" s="258">
        <f>SUM(I78:I87)</f>
        <v>4509546</v>
      </c>
    </row>
    <row r="89" spans="1:9" s="197" customFormat="1" ht="18" customHeight="1">
      <c r="A89" s="227" t="s">
        <v>44</v>
      </c>
      <c r="B89" s="221"/>
      <c r="C89" s="245">
        <v>24230</v>
      </c>
      <c r="D89" s="245"/>
      <c r="E89" s="245">
        <v>98</v>
      </c>
      <c r="F89" s="234"/>
      <c r="G89" s="256">
        <v>0</v>
      </c>
      <c r="H89" s="245"/>
      <c r="I89" s="256">
        <v>0</v>
      </c>
    </row>
    <row r="90" spans="1:9" s="197" customFormat="1" ht="18" customHeight="1">
      <c r="A90" s="220" t="s">
        <v>127</v>
      </c>
      <c r="B90" s="221"/>
      <c r="C90" s="246">
        <f>SUM(C88:C89)</f>
        <v>6506722</v>
      </c>
      <c r="D90" s="247"/>
      <c r="E90" s="246">
        <f>SUM(E88:E89)</f>
        <v>6175096</v>
      </c>
      <c r="F90" s="234">
        <v>646004839.06659269</v>
      </c>
      <c r="G90" s="246">
        <f>SUM(G88:G89)</f>
        <v>4542356</v>
      </c>
      <c r="H90" s="247"/>
      <c r="I90" s="246">
        <f>SUM(I88:I89)</f>
        <v>4509546</v>
      </c>
    </row>
    <row r="91" spans="1:9" s="197" customFormat="1" ht="15.5">
      <c r="A91" s="227"/>
      <c r="B91" s="221"/>
      <c r="C91" s="245"/>
      <c r="D91" s="245"/>
      <c r="E91" s="245"/>
      <c r="F91" s="234"/>
      <c r="G91" s="245"/>
      <c r="H91" s="245"/>
      <c r="I91" s="245"/>
    </row>
    <row r="92" spans="1:9" s="197" customFormat="1" ht="18" customHeight="1" thickBot="1">
      <c r="A92" s="220" t="s">
        <v>128</v>
      </c>
      <c r="B92" s="221"/>
      <c r="C92" s="260">
        <f>SUM(C71,C90)</f>
        <v>11325857</v>
      </c>
      <c r="D92" s="247"/>
      <c r="E92" s="260">
        <f>SUM(E71,E90)</f>
        <v>10532705</v>
      </c>
      <c r="F92" s="234">
        <v>2315901096.0665927</v>
      </c>
      <c r="G92" s="260">
        <f>SUM(G71,G90)</f>
        <v>5711817</v>
      </c>
      <c r="H92" s="247"/>
      <c r="I92" s="260">
        <f>SUM(I71,I90)</f>
        <v>5367532</v>
      </c>
    </row>
    <row r="93" spans="1:9" ht="18" customHeight="1" thickTop="1">
      <c r="C93" s="262">
        <f>C92-C43</f>
        <v>0</v>
      </c>
      <c r="E93" s="262">
        <f>E92-E43</f>
        <v>0</v>
      </c>
      <c r="G93" s="241">
        <f>G92-G43</f>
        <v>0</v>
      </c>
      <c r="I93" s="241">
        <f>I92-I43</f>
        <v>0</v>
      </c>
    </row>
  </sheetData>
  <mergeCells count="10">
    <mergeCell ref="C49:E49"/>
    <mergeCell ref="G49:I49"/>
    <mergeCell ref="C53:I53"/>
    <mergeCell ref="C4:E4"/>
    <mergeCell ref="G4:I4"/>
    <mergeCell ref="C5:E5"/>
    <mergeCell ref="G5:I5"/>
    <mergeCell ref="C9:I9"/>
    <mergeCell ref="C48:E48"/>
    <mergeCell ref="G48:I48"/>
  </mergeCells>
  <pageMargins left="0.7" right="0.7" top="0.48" bottom="0.5" header="0.5" footer="0.5"/>
  <pageSetup paperSize="9" scale="74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view="pageBreakPreview" zoomScale="80" zoomScaleNormal="85" zoomScaleSheetLayoutView="80" workbookViewId="0">
      <selection activeCell="G21" sqref="G21"/>
    </sheetView>
  </sheetViews>
  <sheetFormatPr defaultColWidth="9.1796875" defaultRowHeight="18" customHeight="1"/>
  <cols>
    <col min="1" max="1" width="54.453125" style="13" customWidth="1"/>
    <col min="2" max="2" width="5.453125" style="2" customWidth="1"/>
    <col min="3" max="3" width="11.453125" style="3" customWidth="1"/>
    <col min="4" max="4" width="1" style="4" customWidth="1"/>
    <col min="5" max="5" width="11.453125" style="3" customWidth="1"/>
    <col min="6" max="6" width="1" style="5" customWidth="1"/>
    <col min="7" max="7" width="11.453125" style="5" customWidth="1"/>
    <col min="8" max="8" width="1" style="5" customWidth="1"/>
    <col min="9" max="9" width="11.453125" style="5" customWidth="1"/>
    <col min="10" max="10" width="13.453125" style="5" bestFit="1" customWidth="1"/>
    <col min="11" max="11" width="11.54296875" style="5" bestFit="1" customWidth="1"/>
    <col min="12" max="16384" width="9.1796875" style="5"/>
  </cols>
  <sheetData>
    <row r="1" spans="1:9" s="18" customFormat="1" ht="19.5" customHeight="1">
      <c r="A1" s="50" t="s">
        <v>0</v>
      </c>
      <c r="B1" s="15"/>
      <c r="C1" s="16"/>
      <c r="D1" s="17"/>
      <c r="E1" s="16"/>
    </row>
    <row r="2" spans="1:9" s="8" customFormat="1" ht="19.5" customHeight="1">
      <c r="A2" s="6" t="s">
        <v>96</v>
      </c>
      <c r="B2" s="7"/>
      <c r="C2" s="10"/>
      <c r="D2" s="146"/>
      <c r="E2" s="10"/>
    </row>
    <row r="3" spans="1:9" ht="16.5" customHeight="1">
      <c r="A3" s="1"/>
      <c r="G3" s="203"/>
      <c r="H3" s="203"/>
      <c r="I3" s="203"/>
    </row>
    <row r="4" spans="1:9" ht="17.25" customHeight="1">
      <c r="A4" s="1"/>
      <c r="C4" s="313" t="s">
        <v>2</v>
      </c>
      <c r="D4" s="313"/>
      <c r="E4" s="313"/>
      <c r="G4" s="313" t="s">
        <v>3</v>
      </c>
      <c r="H4" s="313"/>
      <c r="I4" s="313"/>
    </row>
    <row r="5" spans="1:9" ht="17.25" customHeight="1">
      <c r="A5" s="1"/>
      <c r="C5" s="313" t="s">
        <v>4</v>
      </c>
      <c r="D5" s="313"/>
      <c r="E5" s="313"/>
      <c r="G5" s="313" t="s">
        <v>4</v>
      </c>
      <c r="H5" s="313"/>
      <c r="I5" s="313"/>
    </row>
    <row r="6" spans="1:9" ht="17.25" customHeight="1">
      <c r="A6" s="1"/>
      <c r="C6" s="314" t="s">
        <v>84</v>
      </c>
      <c r="D6" s="314"/>
      <c r="E6" s="314"/>
      <c r="G6" s="314" t="s">
        <v>84</v>
      </c>
      <c r="H6" s="314"/>
      <c r="I6" s="314"/>
    </row>
    <row r="7" spans="1:9" ht="17.25" customHeight="1">
      <c r="A7" s="1"/>
      <c r="C7" s="312" t="s">
        <v>95</v>
      </c>
      <c r="D7" s="312"/>
      <c r="E7" s="312"/>
      <c r="G7" s="312" t="s">
        <v>95</v>
      </c>
      <c r="H7" s="312"/>
      <c r="I7" s="312"/>
    </row>
    <row r="8" spans="1:9" ht="17.25" customHeight="1">
      <c r="A8" s="1"/>
      <c r="B8" s="11" t="s">
        <v>7</v>
      </c>
      <c r="C8" s="202">
        <v>2020</v>
      </c>
      <c r="D8" s="19"/>
      <c r="E8" s="202">
        <v>2019</v>
      </c>
      <c r="G8" s="202">
        <v>2020</v>
      </c>
      <c r="H8" s="19"/>
      <c r="I8" s="202">
        <v>2019</v>
      </c>
    </row>
    <row r="9" spans="1:9" ht="17.25" customHeight="1">
      <c r="A9" s="1"/>
      <c r="B9" s="11"/>
      <c r="C9" s="315" t="s">
        <v>9</v>
      </c>
      <c r="D9" s="315"/>
      <c r="E9" s="315"/>
      <c r="F9" s="315"/>
      <c r="G9" s="315"/>
      <c r="H9" s="315"/>
      <c r="I9" s="315"/>
    </row>
    <row r="10" spans="1:9" ht="17.25" customHeight="1">
      <c r="A10" s="20" t="s">
        <v>167</v>
      </c>
      <c r="B10" s="11"/>
      <c r="D10" s="147"/>
    </row>
    <row r="11" spans="1:9" ht="17.25" customHeight="1">
      <c r="A11" s="13" t="s">
        <v>248</v>
      </c>
      <c r="B11" s="11" t="s">
        <v>211</v>
      </c>
      <c r="C11" s="21">
        <v>2633289</v>
      </c>
      <c r="D11" s="21"/>
      <c r="E11" s="21">
        <v>2643456</v>
      </c>
      <c r="G11" s="21">
        <v>845675</v>
      </c>
      <c r="I11" s="21">
        <v>784634</v>
      </c>
    </row>
    <row r="12" spans="1:9" ht="17.25" customHeight="1">
      <c r="A12" s="13" t="s">
        <v>45</v>
      </c>
      <c r="B12" s="11" t="s">
        <v>197</v>
      </c>
      <c r="C12" s="24">
        <v>5543</v>
      </c>
      <c r="D12" s="21"/>
      <c r="E12" s="24">
        <v>4251</v>
      </c>
      <c r="G12" s="24">
        <v>1647</v>
      </c>
      <c r="H12" s="21"/>
      <c r="I12" s="24">
        <v>117197</v>
      </c>
    </row>
    <row r="13" spans="1:9" ht="17.25" customHeight="1">
      <c r="A13" s="25" t="s">
        <v>46</v>
      </c>
      <c r="B13" s="11"/>
      <c r="C13" s="24">
        <v>29156</v>
      </c>
      <c r="D13" s="21"/>
      <c r="E13" s="24">
        <v>0</v>
      </c>
      <c r="G13" s="24">
        <v>0</v>
      </c>
      <c r="H13" s="21"/>
      <c r="I13" s="24">
        <v>0</v>
      </c>
    </row>
    <row r="14" spans="1:9" ht="17.25" customHeight="1">
      <c r="A14" s="13" t="s">
        <v>47</v>
      </c>
      <c r="B14" s="11" t="s">
        <v>197</v>
      </c>
      <c r="C14" s="21">
        <v>4722</v>
      </c>
      <c r="D14" s="27"/>
      <c r="E14" s="21">
        <v>7703</v>
      </c>
      <c r="F14" s="27"/>
      <c r="G14" s="21">
        <v>2381</v>
      </c>
      <c r="H14" s="27"/>
      <c r="I14" s="21">
        <v>2802</v>
      </c>
    </row>
    <row r="15" spans="1:9" ht="17.25" customHeight="1">
      <c r="A15" s="1" t="s">
        <v>166</v>
      </c>
      <c r="B15" s="11"/>
      <c r="C15" s="33">
        <f>SUM(C11:C14)</f>
        <v>2672710</v>
      </c>
      <c r="D15" s="29"/>
      <c r="E15" s="33">
        <f>SUM(E11:E14)</f>
        <v>2655410</v>
      </c>
      <c r="F15" s="76"/>
      <c r="G15" s="33">
        <f>SUM(G11:G14)</f>
        <v>849703</v>
      </c>
      <c r="H15" s="29"/>
      <c r="I15" s="33">
        <f>SUM(I11:I14)</f>
        <v>904633</v>
      </c>
    </row>
    <row r="16" spans="1:9" ht="9" customHeight="1">
      <c r="A16" s="1"/>
      <c r="B16" s="11"/>
      <c r="C16" s="148"/>
      <c r="D16" s="21"/>
      <c r="E16" s="148"/>
      <c r="G16" s="148"/>
      <c r="H16" s="21"/>
      <c r="I16" s="148"/>
    </row>
    <row r="17" spans="1:10" ht="17.25" customHeight="1">
      <c r="A17" s="20" t="s">
        <v>48</v>
      </c>
      <c r="B17" s="11"/>
      <c r="C17" s="148"/>
      <c r="D17" s="21"/>
      <c r="E17" s="148"/>
      <c r="G17" s="148"/>
      <c r="H17" s="21"/>
      <c r="I17" s="148"/>
    </row>
    <row r="18" spans="1:10" ht="17.25" hidden="1" customHeight="1">
      <c r="A18" s="13" t="s">
        <v>185</v>
      </c>
      <c r="B18" s="11"/>
      <c r="C18" s="148"/>
      <c r="D18" s="21"/>
      <c r="E18" s="148"/>
      <c r="G18" s="148"/>
      <c r="H18" s="21"/>
      <c r="I18" s="148"/>
    </row>
    <row r="19" spans="1:10" ht="17.25" customHeight="1">
      <c r="A19" s="13" t="s">
        <v>239</v>
      </c>
      <c r="B19" s="11" t="s">
        <v>197</v>
      </c>
      <c r="C19" s="21">
        <f>1580172</f>
        <v>1580172</v>
      </c>
      <c r="D19" s="21"/>
      <c r="E19" s="21">
        <v>1573265</v>
      </c>
      <c r="G19" s="21">
        <f>469704</f>
        <v>469704</v>
      </c>
      <c r="H19" s="21"/>
      <c r="I19" s="21">
        <v>419476</v>
      </c>
    </row>
    <row r="20" spans="1:10" ht="17.25" customHeight="1">
      <c r="A20" s="13" t="s">
        <v>94</v>
      </c>
      <c r="B20" s="11" t="s">
        <v>197</v>
      </c>
      <c r="C20" s="21">
        <v>443852</v>
      </c>
      <c r="D20" s="21"/>
      <c r="E20" s="21">
        <v>492165</v>
      </c>
      <c r="G20" s="21">
        <v>95177</v>
      </c>
      <c r="H20" s="21"/>
      <c r="I20" s="21">
        <v>108058</v>
      </c>
    </row>
    <row r="21" spans="1:10" ht="17.25" customHeight="1">
      <c r="A21" s="13" t="s">
        <v>49</v>
      </c>
      <c r="B21" s="11" t="s">
        <v>197</v>
      </c>
      <c r="C21" s="21">
        <f>303249</f>
        <v>303249</v>
      </c>
      <c r="D21" s="21"/>
      <c r="E21" s="21">
        <v>317529</v>
      </c>
      <c r="G21" s="21">
        <f>108074</f>
        <v>108074</v>
      </c>
      <c r="H21" s="21"/>
      <c r="I21" s="21">
        <v>120947</v>
      </c>
      <c r="J21" s="22"/>
    </row>
    <row r="22" spans="1:10" ht="17.25" customHeight="1">
      <c r="A22" s="25" t="s">
        <v>50</v>
      </c>
      <c r="B22" s="11"/>
      <c r="C22" s="82">
        <v>0</v>
      </c>
      <c r="D22" s="27"/>
      <c r="E22" s="82">
        <v>15144</v>
      </c>
      <c r="F22" s="76"/>
      <c r="G22" s="80">
        <v>9055</v>
      </c>
      <c r="H22" s="149"/>
      <c r="I22" s="80">
        <v>25121</v>
      </c>
    </row>
    <row r="23" spans="1:10" ht="17.25" customHeight="1">
      <c r="A23" s="13" t="s">
        <v>51</v>
      </c>
      <c r="B23" s="11"/>
      <c r="C23" s="150">
        <v>18907</v>
      </c>
      <c r="D23" s="27"/>
      <c r="E23" s="150">
        <v>17532</v>
      </c>
      <c r="F23" s="76"/>
      <c r="G23" s="150">
        <v>941</v>
      </c>
      <c r="H23" s="149"/>
      <c r="I23" s="150">
        <v>3634</v>
      </c>
    </row>
    <row r="24" spans="1:10" ht="17.25" customHeight="1">
      <c r="A24" s="1" t="s">
        <v>52</v>
      </c>
      <c r="B24" s="11"/>
      <c r="C24" s="28">
        <f>SUM(C19:C23)</f>
        <v>2346180</v>
      </c>
      <c r="D24" s="29"/>
      <c r="E24" s="28">
        <f>SUM(E19:E23)</f>
        <v>2415635</v>
      </c>
      <c r="G24" s="28">
        <f>SUM(G19:G23)</f>
        <v>682951</v>
      </c>
      <c r="H24" s="29"/>
      <c r="I24" s="28">
        <f>SUM(I19:I23)</f>
        <v>677236</v>
      </c>
      <c r="J24" s="22"/>
    </row>
    <row r="25" spans="1:10" ht="9" customHeight="1">
      <c r="A25" s="1"/>
      <c r="B25" s="11"/>
      <c r="C25" s="12"/>
      <c r="D25" s="29"/>
      <c r="E25" s="12"/>
      <c r="G25" s="12"/>
      <c r="H25" s="29"/>
      <c r="I25" s="12"/>
      <c r="J25" s="22"/>
    </row>
    <row r="26" spans="1:10" ht="14">
      <c r="A26" s="13" t="s">
        <v>234</v>
      </c>
      <c r="B26" s="11"/>
      <c r="C26" s="12"/>
      <c r="D26" s="29"/>
      <c r="E26" s="12"/>
      <c r="G26" s="12"/>
      <c r="H26" s="29"/>
      <c r="I26" s="12"/>
      <c r="J26" s="22"/>
    </row>
    <row r="27" spans="1:10" ht="17.25" customHeight="1">
      <c r="A27" s="23" t="s">
        <v>212</v>
      </c>
      <c r="B27" s="11" t="s">
        <v>175</v>
      </c>
      <c r="C27" s="150">
        <v>-2378</v>
      </c>
      <c r="D27" s="27"/>
      <c r="E27" s="150">
        <v>-2890</v>
      </c>
      <c r="F27" s="76"/>
      <c r="G27" s="81">
        <v>0</v>
      </c>
      <c r="H27" s="149"/>
      <c r="I27" s="81">
        <v>0</v>
      </c>
      <c r="J27" s="22"/>
    </row>
    <row r="28" spans="1:10" ht="17.25" customHeight="1">
      <c r="A28" s="31" t="s">
        <v>89</v>
      </c>
      <c r="B28" s="32"/>
      <c r="C28" s="12">
        <f>C15-C24+C27</f>
        <v>324152</v>
      </c>
      <c r="D28" s="29"/>
      <c r="E28" s="12">
        <f>E15-E24+E27</f>
        <v>236885</v>
      </c>
      <c r="F28" s="31"/>
      <c r="G28" s="12">
        <f>G15-G24-G27</f>
        <v>166752</v>
      </c>
      <c r="H28" s="29"/>
      <c r="I28" s="12">
        <f>I15-I24-I27</f>
        <v>227397</v>
      </c>
    </row>
    <row r="29" spans="1:10" ht="17.25" customHeight="1">
      <c r="A29" s="13" t="s">
        <v>249</v>
      </c>
      <c r="B29" s="11" t="s">
        <v>204</v>
      </c>
      <c r="C29" s="21">
        <v>-23807</v>
      </c>
      <c r="D29" s="21"/>
      <c r="E29" s="21">
        <f>-30062+13556</f>
        <v>-16506</v>
      </c>
      <c r="F29" s="76"/>
      <c r="G29" s="21">
        <f>-8814+8784</f>
        <v>-30</v>
      </c>
      <c r="H29" s="27"/>
      <c r="I29" s="21">
        <f>-5668+8974</f>
        <v>3306</v>
      </c>
    </row>
    <row r="30" spans="1:10" ht="17.25" customHeight="1">
      <c r="A30" s="1" t="s">
        <v>168</v>
      </c>
      <c r="B30" s="11"/>
      <c r="C30" s="33">
        <f>SUM(C28:C29)</f>
        <v>300345</v>
      </c>
      <c r="D30" s="29"/>
      <c r="E30" s="33">
        <f>SUM(E28:E29)</f>
        <v>220379</v>
      </c>
      <c r="G30" s="33">
        <f>SUM(G28:G29)</f>
        <v>166722</v>
      </c>
      <c r="H30" s="29"/>
      <c r="I30" s="33">
        <f>SUM(I28:I29)</f>
        <v>230703</v>
      </c>
    </row>
    <row r="31" spans="1:10" ht="9" customHeight="1">
      <c r="B31" s="11"/>
      <c r="C31" s="152"/>
      <c r="D31" s="21"/>
      <c r="E31" s="152"/>
      <c r="G31" s="152"/>
      <c r="H31" s="21"/>
      <c r="I31" s="152"/>
    </row>
    <row r="32" spans="1:10" ht="17.25" customHeight="1">
      <c r="A32" s="1" t="s">
        <v>54</v>
      </c>
      <c r="B32" s="11"/>
      <c r="C32" s="152"/>
      <c r="D32" s="21"/>
      <c r="E32" s="152"/>
      <c r="G32" s="152"/>
      <c r="H32" s="21"/>
      <c r="I32" s="152"/>
    </row>
    <row r="33" spans="1:9" ht="17.25" hidden="1" customHeight="1">
      <c r="A33" s="34" t="s">
        <v>130</v>
      </c>
      <c r="B33" s="11"/>
      <c r="C33" s="152"/>
      <c r="D33" s="21"/>
      <c r="E33" s="152"/>
      <c r="G33" s="152"/>
      <c r="H33" s="21"/>
      <c r="I33" s="152"/>
    </row>
    <row r="34" spans="1:9" ht="17.25" customHeight="1">
      <c r="A34" s="34" t="s">
        <v>240</v>
      </c>
      <c r="B34" s="11"/>
      <c r="C34" s="152"/>
      <c r="D34" s="21"/>
      <c r="E34" s="152"/>
      <c r="G34" s="152"/>
      <c r="H34" s="21"/>
      <c r="I34" s="152"/>
    </row>
    <row r="35" spans="1:9" ht="17.25" customHeight="1">
      <c r="A35" s="13" t="s">
        <v>213</v>
      </c>
      <c r="B35" s="11"/>
      <c r="C35" s="24">
        <v>-36842</v>
      </c>
      <c r="D35" s="21"/>
      <c r="E35" s="24">
        <v>-84896</v>
      </c>
      <c r="G35" s="24">
        <v>0</v>
      </c>
      <c r="I35" s="24">
        <v>0</v>
      </c>
    </row>
    <row r="36" spans="1:9" ht="17.25" customHeight="1">
      <c r="A36" s="13" t="s">
        <v>245</v>
      </c>
      <c r="B36" s="11"/>
      <c r="C36" s="24"/>
      <c r="D36" s="21"/>
      <c r="E36" s="24"/>
      <c r="G36" s="24"/>
      <c r="I36" s="24"/>
    </row>
    <row r="37" spans="1:9" s="31" customFormat="1" ht="17.25" customHeight="1">
      <c r="A37" s="23" t="s">
        <v>212</v>
      </c>
      <c r="B37" s="11" t="s">
        <v>175</v>
      </c>
      <c r="C37" s="81">
        <v>-13889</v>
      </c>
      <c r="D37" s="21"/>
      <c r="E37" s="81">
        <v>-8376</v>
      </c>
      <c r="F37" s="5"/>
      <c r="G37" s="81">
        <v>0</v>
      </c>
      <c r="H37" s="24"/>
      <c r="I37" s="81">
        <v>0</v>
      </c>
    </row>
    <row r="38" spans="1:9" s="31" customFormat="1" ht="17.25" customHeight="1">
      <c r="A38" s="31" t="s">
        <v>250</v>
      </c>
      <c r="B38" s="11"/>
      <c r="C38" s="28">
        <f>SUM(C35:C37)</f>
        <v>-50731</v>
      </c>
      <c r="D38" s="29"/>
      <c r="E38" s="28">
        <f>SUM(E35:E37)</f>
        <v>-93272</v>
      </c>
      <c r="G38" s="153">
        <v>0</v>
      </c>
      <c r="H38" s="24"/>
      <c r="I38" s="153">
        <v>0</v>
      </c>
    </row>
    <row r="39" spans="1:9" s="42" customFormat="1" ht="17.25" customHeight="1" thickBot="1">
      <c r="A39" s="31" t="s">
        <v>55</v>
      </c>
      <c r="B39" s="36"/>
      <c r="C39" s="37">
        <f>SUM(C38,C30)</f>
        <v>249614</v>
      </c>
      <c r="D39" s="29"/>
      <c r="E39" s="37">
        <f>SUM(E38,E30)</f>
        <v>127107</v>
      </c>
      <c r="F39" s="31"/>
      <c r="G39" s="37">
        <f>SUM(G38,G30)</f>
        <v>166722</v>
      </c>
      <c r="H39" s="154"/>
      <c r="I39" s="37">
        <f>SUM(I38,I30)</f>
        <v>230703</v>
      </c>
    </row>
    <row r="40" spans="1:9" s="42" customFormat="1" ht="9" customHeight="1" thickTop="1">
      <c r="A40" s="31"/>
      <c r="B40" s="36"/>
      <c r="C40" s="155"/>
      <c r="D40" s="29"/>
      <c r="E40" s="155"/>
      <c r="F40" s="31"/>
      <c r="G40" s="155"/>
      <c r="H40" s="154"/>
      <c r="I40" s="155"/>
    </row>
    <row r="41" spans="1:9" s="42" customFormat="1" ht="17.25" customHeight="1">
      <c r="A41" s="38" t="s">
        <v>56</v>
      </c>
      <c r="B41" s="39"/>
      <c r="C41" s="21"/>
      <c r="D41" s="123"/>
      <c r="E41" s="21"/>
      <c r="G41" s="3"/>
      <c r="H41" s="123"/>
      <c r="I41" s="3"/>
    </row>
    <row r="42" spans="1:9" s="44" customFormat="1" ht="17.25" customHeight="1">
      <c r="A42" s="23" t="s">
        <v>143</v>
      </c>
      <c r="B42" s="39"/>
      <c r="C42" s="21">
        <v>303359</v>
      </c>
      <c r="D42" s="123"/>
      <c r="E42" s="21">
        <v>220415</v>
      </c>
      <c r="F42" s="42"/>
      <c r="G42" s="21">
        <f>G30</f>
        <v>166722</v>
      </c>
      <c r="H42" s="123"/>
      <c r="I42" s="21">
        <f>I30</f>
        <v>230703</v>
      </c>
    </row>
    <row r="43" spans="1:9" s="42" customFormat="1" ht="17.25" customHeight="1">
      <c r="A43" s="23" t="s">
        <v>44</v>
      </c>
      <c r="B43" s="39"/>
      <c r="C43" s="21">
        <v>-3014</v>
      </c>
      <c r="D43" s="123"/>
      <c r="E43" s="21">
        <v>-36</v>
      </c>
      <c r="G43" s="81">
        <v>0</v>
      </c>
      <c r="H43" s="123"/>
      <c r="I43" s="81">
        <v>0</v>
      </c>
    </row>
    <row r="44" spans="1:9" s="42" customFormat="1" ht="17.25" customHeight="1" thickBot="1">
      <c r="A44" s="38" t="s">
        <v>53</v>
      </c>
      <c r="B44" s="38"/>
      <c r="C44" s="156">
        <f>SUM(C42:C43)</f>
        <v>300345</v>
      </c>
      <c r="D44" s="35"/>
      <c r="E44" s="156">
        <f>SUM(E42:E43)</f>
        <v>220379</v>
      </c>
      <c r="F44" s="44"/>
      <c r="G44" s="156">
        <f>SUM(G42:G43)</f>
        <v>166722</v>
      </c>
      <c r="H44" s="35"/>
      <c r="I44" s="156">
        <f>SUM(I42:I43)</f>
        <v>230703</v>
      </c>
    </row>
    <row r="45" spans="1:9" s="42" customFormat="1" ht="9" customHeight="1" thickTop="1">
      <c r="A45" s="25"/>
      <c r="B45" s="45"/>
      <c r="C45" s="3"/>
      <c r="D45" s="123"/>
      <c r="E45" s="3"/>
    </row>
    <row r="46" spans="1:9" s="42" customFormat="1" ht="17.25" customHeight="1">
      <c r="A46" s="38" t="s">
        <v>57</v>
      </c>
      <c r="B46" s="45"/>
      <c r="C46" s="3"/>
      <c r="D46" s="123"/>
      <c r="E46" s="3"/>
    </row>
    <row r="47" spans="1:9" s="31" customFormat="1" ht="17.25" customHeight="1">
      <c r="A47" s="23" t="s">
        <v>143</v>
      </c>
      <c r="B47" s="45"/>
      <c r="C47" s="21">
        <v>246990</v>
      </c>
      <c r="D47" s="157"/>
      <c r="E47" s="21">
        <v>127146</v>
      </c>
      <c r="F47" s="158"/>
      <c r="G47" s="21">
        <f>G39</f>
        <v>166722</v>
      </c>
      <c r="H47" s="159"/>
      <c r="I47" s="21">
        <f>I39</f>
        <v>230703</v>
      </c>
    </row>
    <row r="48" spans="1:9" ht="17.25" customHeight="1">
      <c r="A48" s="23" t="s">
        <v>44</v>
      </c>
      <c r="B48" s="45"/>
      <c r="C48" s="26">
        <v>2624</v>
      </c>
      <c r="D48" s="157"/>
      <c r="E48" s="26">
        <v>-39</v>
      </c>
      <c r="F48" s="158"/>
      <c r="G48" s="81">
        <v>0</v>
      </c>
      <c r="H48" s="159"/>
      <c r="I48" s="81">
        <v>0</v>
      </c>
    </row>
    <row r="49" spans="1:9" ht="17.25" customHeight="1" thickBot="1">
      <c r="A49" s="38" t="s">
        <v>55</v>
      </c>
      <c r="B49" s="47"/>
      <c r="C49" s="160">
        <f>SUM(C47:C48)</f>
        <v>249614</v>
      </c>
      <c r="D49" s="65"/>
      <c r="E49" s="160">
        <f>SUM(E47:E48)</f>
        <v>127107</v>
      </c>
      <c r="F49" s="31"/>
      <c r="G49" s="161">
        <f>SUM(G47:G48)</f>
        <v>166722</v>
      </c>
      <c r="H49" s="31"/>
      <c r="I49" s="161">
        <f>SUM(I47:I48)</f>
        <v>230703</v>
      </c>
    </row>
    <row r="50" spans="1:9" ht="9" customHeight="1" thickTop="1">
      <c r="A50" s="38"/>
      <c r="C50" s="21"/>
      <c r="E50" s="21"/>
    </row>
    <row r="51" spans="1:9" s="18" customFormat="1" ht="17.25" customHeight="1" thickBot="1">
      <c r="A51" s="38" t="s">
        <v>109</v>
      </c>
      <c r="B51" s="11" t="s">
        <v>183</v>
      </c>
      <c r="C51" s="162">
        <f>C42/871870</f>
        <v>0.34794063335130238</v>
      </c>
      <c r="D51" s="48"/>
      <c r="E51" s="162">
        <f>E42/865249</f>
        <v>0.2547416986324168</v>
      </c>
      <c r="F51" s="49"/>
      <c r="G51" s="162">
        <f>G42/865249</f>
        <v>0.19268672948480725</v>
      </c>
      <c r="H51" s="49"/>
      <c r="I51" s="162">
        <f>I42/865249</f>
        <v>0.26663191751738519</v>
      </c>
    </row>
    <row r="52" spans="1:9" ht="19.5" customHeight="1" thickTop="1">
      <c r="A52" s="50" t="s">
        <v>0</v>
      </c>
      <c r="B52" s="15"/>
      <c r="C52" s="16"/>
      <c r="D52" s="17"/>
      <c r="E52" s="16"/>
      <c r="F52" s="18"/>
      <c r="G52" s="18"/>
      <c r="H52" s="18"/>
      <c r="I52" s="18"/>
    </row>
    <row r="53" spans="1:9" ht="19.5" customHeight="1">
      <c r="A53" s="6" t="s">
        <v>96</v>
      </c>
      <c r="B53" s="7"/>
      <c r="C53" s="10"/>
      <c r="D53" s="146"/>
      <c r="E53" s="10"/>
      <c r="F53" s="8"/>
      <c r="G53" s="8"/>
      <c r="H53" s="8"/>
      <c r="I53" s="8"/>
    </row>
    <row r="54" spans="1:9" ht="16.5" customHeight="1">
      <c r="A54" s="1"/>
      <c r="G54" s="316"/>
      <c r="H54" s="316"/>
      <c r="I54" s="316"/>
    </row>
    <row r="55" spans="1:9" ht="17.25" customHeight="1">
      <c r="A55" s="1"/>
      <c r="C55" s="313" t="s">
        <v>2</v>
      </c>
      <c r="D55" s="313"/>
      <c r="E55" s="313"/>
      <c r="G55" s="313" t="s">
        <v>3</v>
      </c>
      <c r="H55" s="313"/>
      <c r="I55" s="313"/>
    </row>
    <row r="56" spans="1:9" ht="17.25" customHeight="1">
      <c r="A56" s="1"/>
      <c r="C56" s="313" t="s">
        <v>4</v>
      </c>
      <c r="D56" s="313"/>
      <c r="E56" s="313"/>
      <c r="G56" s="313" t="s">
        <v>4</v>
      </c>
      <c r="H56" s="313"/>
      <c r="I56" s="313"/>
    </row>
    <row r="57" spans="1:9" ht="17.25" customHeight="1">
      <c r="A57" s="1"/>
      <c r="C57" s="314" t="s">
        <v>97</v>
      </c>
      <c r="D57" s="314"/>
      <c r="E57" s="314"/>
      <c r="G57" s="314" t="s">
        <v>97</v>
      </c>
      <c r="H57" s="314"/>
      <c r="I57" s="314"/>
    </row>
    <row r="58" spans="1:9" ht="17.25" customHeight="1">
      <c r="A58" s="1"/>
      <c r="C58" s="312" t="s">
        <v>95</v>
      </c>
      <c r="D58" s="312"/>
      <c r="E58" s="312"/>
      <c r="G58" s="312" t="s">
        <v>95</v>
      </c>
      <c r="H58" s="312"/>
      <c r="I58" s="312"/>
    </row>
    <row r="59" spans="1:9" ht="17.25" customHeight="1">
      <c r="A59" s="1"/>
      <c r="B59" s="11" t="s">
        <v>7</v>
      </c>
      <c r="C59" s="202">
        <v>2020</v>
      </c>
      <c r="D59" s="19"/>
      <c r="E59" s="202">
        <v>2019</v>
      </c>
      <c r="G59" s="202">
        <v>2020</v>
      </c>
      <c r="H59" s="19"/>
      <c r="I59" s="202">
        <v>2019</v>
      </c>
    </row>
    <row r="60" spans="1:9" ht="17.25" customHeight="1">
      <c r="A60" s="1"/>
      <c r="B60" s="11"/>
      <c r="C60" s="315" t="s">
        <v>9</v>
      </c>
      <c r="D60" s="315"/>
      <c r="E60" s="315"/>
      <c r="F60" s="315"/>
      <c r="G60" s="315"/>
      <c r="H60" s="315"/>
      <c r="I60" s="315"/>
    </row>
    <row r="61" spans="1:9" ht="17.25" customHeight="1">
      <c r="A61" s="20" t="s">
        <v>167</v>
      </c>
      <c r="B61" s="11"/>
      <c r="D61" s="147"/>
    </row>
    <row r="62" spans="1:9" ht="17.25" customHeight="1">
      <c r="A62" s="13" t="s">
        <v>248</v>
      </c>
      <c r="B62" s="11" t="s">
        <v>211</v>
      </c>
      <c r="C62" s="21">
        <v>5710391</v>
      </c>
      <c r="D62" s="21"/>
      <c r="E62" s="21">
        <v>5229505</v>
      </c>
      <c r="G62" s="21">
        <v>1684442</v>
      </c>
      <c r="I62" s="21">
        <v>1573453</v>
      </c>
    </row>
    <row r="63" spans="1:9" ht="17.25" customHeight="1">
      <c r="A63" s="13" t="s">
        <v>45</v>
      </c>
      <c r="B63" s="11" t="s">
        <v>197</v>
      </c>
      <c r="C63" s="24">
        <v>8832</v>
      </c>
      <c r="D63" s="21"/>
      <c r="E63" s="24">
        <v>9714</v>
      </c>
      <c r="G63" s="21">
        <v>4189</v>
      </c>
      <c r="H63" s="21"/>
      <c r="I63" s="21">
        <v>120791</v>
      </c>
    </row>
    <row r="64" spans="1:9" ht="17.25" customHeight="1">
      <c r="A64" s="25" t="s">
        <v>46</v>
      </c>
      <c r="B64" s="11"/>
      <c r="C64" s="24">
        <v>43642</v>
      </c>
      <c r="D64" s="21"/>
      <c r="E64" s="24">
        <v>0</v>
      </c>
      <c r="G64" s="24">
        <v>46110</v>
      </c>
      <c r="H64" s="21"/>
      <c r="I64" s="24">
        <v>0</v>
      </c>
    </row>
    <row r="65" spans="1:11" ht="17.25" customHeight="1">
      <c r="A65" s="13" t="s">
        <v>47</v>
      </c>
      <c r="B65" s="11" t="s">
        <v>197</v>
      </c>
      <c r="C65" s="26">
        <v>9804</v>
      </c>
      <c r="D65" s="27"/>
      <c r="E65" s="26">
        <v>12738</v>
      </c>
      <c r="F65" s="27"/>
      <c r="G65" s="26">
        <v>4159</v>
      </c>
      <c r="H65" s="27"/>
      <c r="I65" s="26">
        <v>4882</v>
      </c>
    </row>
    <row r="66" spans="1:11" ht="17.25" customHeight="1">
      <c r="A66" s="1" t="s">
        <v>166</v>
      </c>
      <c r="B66" s="11"/>
      <c r="C66" s="28">
        <f>SUM(C62:C65)</f>
        <v>5772669</v>
      </c>
      <c r="D66" s="29"/>
      <c r="E66" s="28">
        <f>SUM(E62:E65)</f>
        <v>5251957</v>
      </c>
      <c r="F66" s="76"/>
      <c r="G66" s="28">
        <f>SUM(G62:G65)</f>
        <v>1738900</v>
      </c>
      <c r="H66" s="29"/>
      <c r="I66" s="28">
        <f>SUM(I62:I65)</f>
        <v>1699126</v>
      </c>
    </row>
    <row r="67" spans="1:11" ht="9" customHeight="1">
      <c r="A67" s="1"/>
      <c r="B67" s="11"/>
      <c r="C67" s="148"/>
      <c r="D67" s="21"/>
      <c r="E67" s="148"/>
      <c r="F67" s="76"/>
      <c r="G67" s="148"/>
      <c r="H67" s="21"/>
      <c r="I67" s="148"/>
    </row>
    <row r="68" spans="1:11" ht="17.25" customHeight="1">
      <c r="A68" s="20" t="s">
        <v>48</v>
      </c>
      <c r="B68" s="11"/>
      <c r="C68" s="148"/>
      <c r="D68" s="21"/>
      <c r="E68" s="148"/>
      <c r="G68" s="148"/>
      <c r="H68" s="21"/>
      <c r="I68" s="148"/>
    </row>
    <row r="69" spans="1:11" ht="17.25" hidden="1" customHeight="1">
      <c r="A69" s="13" t="s">
        <v>185</v>
      </c>
      <c r="B69" s="11"/>
      <c r="C69" s="148"/>
      <c r="D69" s="21"/>
      <c r="E69" s="148"/>
      <c r="G69" s="148"/>
      <c r="H69" s="21"/>
      <c r="I69" s="148"/>
    </row>
    <row r="70" spans="1:11" ht="17.25" customHeight="1">
      <c r="A70" s="13" t="s">
        <v>239</v>
      </c>
      <c r="B70" s="11" t="s">
        <v>197</v>
      </c>
      <c r="C70" s="21">
        <v>3481834</v>
      </c>
      <c r="D70" s="21"/>
      <c r="E70" s="21">
        <v>3068363</v>
      </c>
      <c r="G70" s="21">
        <v>942429</v>
      </c>
      <c r="H70" s="21"/>
      <c r="I70" s="21">
        <v>817811</v>
      </c>
      <c r="K70" s="49"/>
    </row>
    <row r="71" spans="1:11" ht="17.25" customHeight="1">
      <c r="A71" s="13" t="s">
        <v>94</v>
      </c>
      <c r="B71" s="11" t="s">
        <v>197</v>
      </c>
      <c r="C71" s="21">
        <v>929643</v>
      </c>
      <c r="D71" s="21"/>
      <c r="E71" s="21">
        <v>966676</v>
      </c>
      <c r="G71" s="21">
        <v>206049</v>
      </c>
      <c r="H71" s="21"/>
      <c r="I71" s="21">
        <v>209309</v>
      </c>
    </row>
    <row r="72" spans="1:11" ht="17.25" customHeight="1">
      <c r="A72" s="13" t="s">
        <v>49</v>
      </c>
      <c r="B72" s="11" t="s">
        <v>197</v>
      </c>
      <c r="C72" s="21">
        <v>608715</v>
      </c>
      <c r="D72" s="21"/>
      <c r="E72" s="21">
        <v>610740</v>
      </c>
      <c r="G72" s="21">
        <v>180440</v>
      </c>
      <c r="H72" s="21"/>
      <c r="I72" s="21">
        <v>211009</v>
      </c>
    </row>
    <row r="73" spans="1:11" ht="17.25" customHeight="1">
      <c r="A73" s="25" t="s">
        <v>50</v>
      </c>
      <c r="B73" s="11"/>
      <c r="C73" s="24">
        <v>0</v>
      </c>
      <c r="D73" s="27"/>
      <c r="E73" s="24">
        <v>38645</v>
      </c>
      <c r="F73" s="76"/>
      <c r="G73" s="24">
        <v>0</v>
      </c>
      <c r="H73" s="27"/>
      <c r="I73" s="24">
        <v>36949</v>
      </c>
    </row>
    <row r="74" spans="1:11" ht="17.25" customHeight="1">
      <c r="A74" s="13" t="s">
        <v>51</v>
      </c>
      <c r="B74" s="11"/>
      <c r="C74" s="27">
        <v>41106</v>
      </c>
      <c r="D74" s="27"/>
      <c r="E74" s="27">
        <v>31274</v>
      </c>
      <c r="F74" s="76"/>
      <c r="G74" s="27">
        <v>2685</v>
      </c>
      <c r="H74" s="27"/>
      <c r="I74" s="27">
        <v>6593</v>
      </c>
    </row>
    <row r="75" spans="1:11" ht="17.25" customHeight="1">
      <c r="A75" s="1" t="s">
        <v>52</v>
      </c>
      <c r="B75" s="11"/>
      <c r="C75" s="33">
        <f>SUM(C70:C74)</f>
        <v>5061298</v>
      </c>
      <c r="D75" s="29"/>
      <c r="E75" s="33">
        <f>SUM(E70:E74)</f>
        <v>4715698</v>
      </c>
      <c r="G75" s="33">
        <f>SUM(G70:G74)</f>
        <v>1331603</v>
      </c>
      <c r="H75" s="29"/>
      <c r="I75" s="33">
        <f>SUM(I70:I74)</f>
        <v>1281671</v>
      </c>
    </row>
    <row r="76" spans="1:11" ht="9" customHeight="1">
      <c r="B76" s="11"/>
      <c r="C76" s="151"/>
      <c r="D76" s="29"/>
      <c r="E76" s="151"/>
      <c r="G76" s="151"/>
      <c r="H76" s="29"/>
      <c r="I76" s="151"/>
    </row>
    <row r="77" spans="1:11" ht="14">
      <c r="A77" s="13" t="s">
        <v>234</v>
      </c>
      <c r="B77" s="11"/>
      <c r="C77" s="151"/>
      <c r="D77" s="29"/>
      <c r="E77" s="151"/>
      <c r="G77" s="151"/>
      <c r="H77" s="29"/>
      <c r="I77" s="151"/>
    </row>
    <row r="78" spans="1:11" ht="17.25" customHeight="1">
      <c r="A78" s="23" t="s">
        <v>212</v>
      </c>
      <c r="B78" s="11" t="s">
        <v>175</v>
      </c>
      <c r="C78" s="26">
        <v>-4607</v>
      </c>
      <c r="D78" s="27"/>
      <c r="E78" s="26">
        <v>-4459</v>
      </c>
      <c r="F78" s="76"/>
      <c r="G78" s="81">
        <v>0</v>
      </c>
      <c r="H78" s="27"/>
      <c r="I78" s="81">
        <v>0</v>
      </c>
    </row>
    <row r="79" spans="1:11" ht="17.25" customHeight="1">
      <c r="A79" s="31" t="s">
        <v>89</v>
      </c>
      <c r="B79" s="32"/>
      <c r="C79" s="12">
        <f>C66-C75+C78</f>
        <v>706764</v>
      </c>
      <c r="D79" s="29"/>
      <c r="E79" s="12">
        <f>E66-E75+E78</f>
        <v>531800</v>
      </c>
      <c r="F79" s="31"/>
      <c r="G79" s="12">
        <f>G66-G75-G78</f>
        <v>407297</v>
      </c>
      <c r="H79" s="29"/>
      <c r="I79" s="12">
        <f>I66-I75-I78</f>
        <v>417455</v>
      </c>
    </row>
    <row r="80" spans="1:11" ht="17.25" customHeight="1">
      <c r="A80" s="13" t="s">
        <v>106</v>
      </c>
      <c r="B80" s="11" t="s">
        <v>204</v>
      </c>
      <c r="C80" s="24">
        <v>-85357</v>
      </c>
      <c r="D80" s="21"/>
      <c r="E80" s="24">
        <f>-64999+7307</f>
        <v>-57692</v>
      </c>
      <c r="G80" s="21">
        <f>-29984+12963</f>
        <v>-17021</v>
      </c>
      <c r="H80" s="21"/>
      <c r="I80" s="21">
        <f>-7528-594</f>
        <v>-8122</v>
      </c>
    </row>
    <row r="81" spans="1:9" ht="17.25" customHeight="1">
      <c r="A81" s="1" t="s">
        <v>53</v>
      </c>
      <c r="B81" s="11"/>
      <c r="C81" s="33">
        <f>SUM(C79:C80)</f>
        <v>621407</v>
      </c>
      <c r="D81" s="29"/>
      <c r="E81" s="33">
        <f>SUM(E79:E80)</f>
        <v>474108</v>
      </c>
      <c r="G81" s="33">
        <f>SUM(G79:G80)</f>
        <v>390276</v>
      </c>
      <c r="H81" s="29"/>
      <c r="I81" s="33">
        <f>SUM(I79:I80)</f>
        <v>409333</v>
      </c>
    </row>
    <row r="82" spans="1:9" ht="18" hidden="1" customHeight="1">
      <c r="B82" s="11"/>
      <c r="C82" s="152"/>
      <c r="D82" s="21"/>
      <c r="E82" s="152"/>
      <c r="G82" s="152"/>
      <c r="H82" s="21"/>
      <c r="I82" s="152"/>
    </row>
    <row r="83" spans="1:9" ht="18" hidden="1" customHeight="1">
      <c r="A83" s="1" t="s">
        <v>54</v>
      </c>
      <c r="B83" s="11"/>
      <c r="C83" s="152"/>
      <c r="D83" s="21"/>
      <c r="E83" s="152"/>
      <c r="G83" s="152"/>
      <c r="H83" s="21"/>
      <c r="I83" s="152"/>
    </row>
    <row r="84" spans="1:9" ht="9" customHeight="1">
      <c r="A84" s="34"/>
      <c r="B84" s="11"/>
      <c r="C84" s="152"/>
      <c r="D84" s="21"/>
      <c r="E84" s="152"/>
      <c r="G84" s="152"/>
      <c r="H84" s="21"/>
      <c r="I84" s="152"/>
    </row>
    <row r="85" spans="1:9" ht="17.25" customHeight="1">
      <c r="A85" s="1" t="s">
        <v>54</v>
      </c>
      <c r="B85" s="11"/>
      <c r="C85" s="24"/>
      <c r="D85" s="21"/>
      <c r="E85" s="24"/>
      <c r="G85" s="24"/>
      <c r="H85" s="21"/>
      <c r="I85" s="24"/>
    </row>
    <row r="86" spans="1:9" ht="17.25" hidden="1" customHeight="1">
      <c r="A86" s="34" t="s">
        <v>130</v>
      </c>
      <c r="B86" s="11"/>
      <c r="C86" s="24"/>
      <c r="D86" s="21"/>
      <c r="E86" s="24"/>
      <c r="G86" s="24"/>
      <c r="H86" s="21"/>
      <c r="I86" s="24"/>
    </row>
    <row r="87" spans="1:9" ht="17.25" customHeight="1">
      <c r="A87" s="34" t="s">
        <v>240</v>
      </c>
      <c r="B87" s="11"/>
      <c r="C87" s="24"/>
      <c r="D87" s="21"/>
      <c r="E87" s="24"/>
      <c r="G87" s="24"/>
      <c r="H87" s="21"/>
      <c r="I87" s="24"/>
    </row>
    <row r="88" spans="1:9" ht="17.25" customHeight="1">
      <c r="A88" s="13" t="s">
        <v>213</v>
      </c>
      <c r="B88" s="11"/>
      <c r="C88" s="24">
        <v>46772</v>
      </c>
      <c r="D88" s="21"/>
      <c r="E88" s="24">
        <v>-96688</v>
      </c>
      <c r="G88" s="24">
        <v>0</v>
      </c>
      <c r="I88" s="24">
        <v>0</v>
      </c>
    </row>
    <row r="89" spans="1:9" ht="17.25" customHeight="1">
      <c r="A89" s="13" t="s">
        <v>214</v>
      </c>
      <c r="B89" s="11"/>
      <c r="C89" s="24"/>
      <c r="D89" s="21"/>
      <c r="E89" s="24"/>
      <c r="G89" s="24"/>
      <c r="I89" s="24"/>
    </row>
    <row r="90" spans="1:9" ht="17.25" customHeight="1">
      <c r="A90" s="23" t="s">
        <v>212</v>
      </c>
      <c r="B90" s="11" t="s">
        <v>175</v>
      </c>
      <c r="C90" s="81">
        <v>5780</v>
      </c>
      <c r="D90" s="21"/>
      <c r="E90" s="81">
        <v>-13373</v>
      </c>
      <c r="G90" s="81">
        <v>0</v>
      </c>
      <c r="H90" s="80"/>
      <c r="I90" s="81">
        <v>0</v>
      </c>
    </row>
    <row r="91" spans="1:9" ht="17.25" customHeight="1">
      <c r="A91" s="31" t="s">
        <v>238</v>
      </c>
      <c r="B91" s="11"/>
      <c r="C91" s="153">
        <f>SUM(C85:C90)</f>
        <v>52552</v>
      </c>
      <c r="D91" s="29"/>
      <c r="E91" s="153">
        <f>SUM(E85:E90)</f>
        <v>-110061</v>
      </c>
      <c r="F91" s="31"/>
      <c r="G91" s="153">
        <v>0</v>
      </c>
      <c r="H91" s="80"/>
      <c r="I91" s="153">
        <v>0</v>
      </c>
    </row>
    <row r="92" spans="1:9" ht="17.25" customHeight="1" thickBot="1">
      <c r="A92" s="31" t="s">
        <v>55</v>
      </c>
      <c r="B92" s="36"/>
      <c r="C92" s="37">
        <f>SUM(C91,C81)</f>
        <v>673959</v>
      </c>
      <c r="D92" s="29"/>
      <c r="E92" s="37">
        <f>SUM(E91,E81)</f>
        <v>364047</v>
      </c>
      <c r="F92" s="31"/>
      <c r="G92" s="37">
        <f>SUM(G91,G81)</f>
        <v>390276</v>
      </c>
      <c r="H92" s="163"/>
      <c r="I92" s="37">
        <f>SUM(I91,I81)</f>
        <v>409333</v>
      </c>
    </row>
    <row r="93" spans="1:9" ht="9" customHeight="1" thickTop="1">
      <c r="A93" s="31"/>
      <c r="B93" s="36"/>
      <c r="C93" s="155"/>
      <c r="D93" s="29"/>
      <c r="E93" s="155"/>
      <c r="F93" s="31"/>
      <c r="G93" s="155"/>
      <c r="H93" s="154"/>
      <c r="I93" s="155"/>
    </row>
    <row r="94" spans="1:9" ht="17.25" customHeight="1">
      <c r="A94" s="38" t="s">
        <v>56</v>
      </c>
      <c r="B94" s="39"/>
      <c r="D94" s="123"/>
      <c r="F94" s="42"/>
      <c r="G94" s="3"/>
      <c r="H94" s="123"/>
      <c r="I94" s="3"/>
    </row>
    <row r="95" spans="1:9" ht="17.25" customHeight="1">
      <c r="A95" s="23" t="s">
        <v>143</v>
      </c>
      <c r="B95" s="39"/>
      <c r="C95" s="21">
        <v>623336</v>
      </c>
      <c r="D95" s="123"/>
      <c r="E95" s="21">
        <f>E97-E96</f>
        <v>474088</v>
      </c>
      <c r="F95" s="42"/>
      <c r="G95" s="24">
        <f>G92</f>
        <v>390276</v>
      </c>
      <c r="H95" s="123"/>
      <c r="I95" s="24">
        <f>I92</f>
        <v>409333</v>
      </c>
    </row>
    <row r="96" spans="1:9" ht="17.25" customHeight="1">
      <c r="A96" s="23" t="s">
        <v>44</v>
      </c>
      <c r="B96" s="39"/>
      <c r="C96" s="24">
        <v>-1929</v>
      </c>
      <c r="D96" s="123"/>
      <c r="E96" s="24">
        <v>20</v>
      </c>
      <c r="F96" s="42"/>
      <c r="G96" s="24">
        <v>0</v>
      </c>
      <c r="H96" s="123"/>
      <c r="I96" s="24">
        <v>0</v>
      </c>
    </row>
    <row r="97" spans="1:9" ht="17.25" customHeight="1" thickBot="1">
      <c r="A97" s="38" t="s">
        <v>53</v>
      </c>
      <c r="B97" s="38"/>
      <c r="C97" s="156">
        <f>C81</f>
        <v>621407</v>
      </c>
      <c r="D97" s="35"/>
      <c r="E97" s="156">
        <f>E81</f>
        <v>474108</v>
      </c>
      <c r="F97" s="44"/>
      <c r="G97" s="43">
        <f>SUM(G95:G96)</f>
        <v>390276</v>
      </c>
      <c r="H97" s="35"/>
      <c r="I97" s="43">
        <f>SUM(I95:I96)</f>
        <v>409333</v>
      </c>
    </row>
    <row r="98" spans="1:9" ht="9" customHeight="1" thickTop="1">
      <c r="A98" s="25"/>
      <c r="B98" s="45"/>
      <c r="D98" s="123"/>
      <c r="F98" s="42"/>
      <c r="G98" s="42"/>
      <c r="H98" s="42"/>
      <c r="I98" s="42"/>
    </row>
    <row r="99" spans="1:9" ht="17.25" customHeight="1">
      <c r="A99" s="38" t="s">
        <v>57</v>
      </c>
      <c r="B99" s="45"/>
      <c r="D99" s="123"/>
      <c r="F99" s="42"/>
      <c r="G99" s="42"/>
      <c r="H99" s="42"/>
      <c r="I99" s="42"/>
    </row>
    <row r="100" spans="1:9" ht="17.25" customHeight="1">
      <c r="A100" s="23" t="s">
        <v>143</v>
      </c>
      <c r="B100" s="45"/>
      <c r="C100" s="21">
        <v>679943</v>
      </c>
      <c r="D100" s="157"/>
      <c r="E100" s="21">
        <f>E102-E101</f>
        <v>364029</v>
      </c>
      <c r="F100" s="158"/>
      <c r="G100" s="80">
        <f>G92</f>
        <v>390276</v>
      </c>
      <c r="H100" s="159"/>
      <c r="I100" s="80">
        <f>I92</f>
        <v>409333</v>
      </c>
    </row>
    <row r="101" spans="1:9" ht="17.25" customHeight="1">
      <c r="A101" s="23" t="s">
        <v>44</v>
      </c>
      <c r="B101" s="45"/>
      <c r="C101" s="81">
        <v>-5984</v>
      </c>
      <c r="D101" s="157"/>
      <c r="E101" s="81">
        <v>18</v>
      </c>
      <c r="F101" s="158"/>
      <c r="G101" s="81">
        <v>0</v>
      </c>
      <c r="H101" s="159"/>
      <c r="I101" s="81">
        <v>0</v>
      </c>
    </row>
    <row r="102" spans="1:9" ht="17.25" customHeight="1" thickBot="1">
      <c r="A102" s="38" t="s">
        <v>55</v>
      </c>
      <c r="B102" s="47"/>
      <c r="C102" s="160">
        <f>C92</f>
        <v>673959</v>
      </c>
      <c r="D102" s="65"/>
      <c r="E102" s="160">
        <f>E92</f>
        <v>364047</v>
      </c>
      <c r="F102" s="31"/>
      <c r="G102" s="161">
        <f>SUM(G100:G101)</f>
        <v>390276</v>
      </c>
      <c r="H102" s="31"/>
      <c r="I102" s="161">
        <f>SUM(I100:I101)</f>
        <v>409333</v>
      </c>
    </row>
    <row r="103" spans="1:9" ht="9" customHeight="1" thickTop="1">
      <c r="A103" s="38"/>
      <c r="C103" s="21"/>
      <c r="E103" s="21"/>
    </row>
    <row r="104" spans="1:9" ht="17.25" customHeight="1" thickBot="1">
      <c r="A104" s="38" t="s">
        <v>109</v>
      </c>
      <c r="B104" s="11" t="s">
        <v>183</v>
      </c>
      <c r="C104" s="162">
        <f>C95/871870</f>
        <v>0.71494144769289003</v>
      </c>
      <c r="D104" s="48"/>
      <c r="E104" s="162">
        <f>E95/865249</f>
        <v>0.54792088751330537</v>
      </c>
      <c r="F104" s="49"/>
      <c r="G104" s="162">
        <f>G95/869810</f>
        <v>0.44869109345719183</v>
      </c>
      <c r="H104" s="49"/>
      <c r="I104" s="162">
        <f>I95/869810</f>
        <v>0.47060047596601556</v>
      </c>
    </row>
    <row r="105" spans="1:9" ht="18" customHeight="1" thickTop="1"/>
  </sheetData>
  <mergeCells count="19">
    <mergeCell ref="C57:E57"/>
    <mergeCell ref="G57:I57"/>
    <mergeCell ref="C58:E58"/>
    <mergeCell ref="G58:I58"/>
    <mergeCell ref="C60:I60"/>
    <mergeCell ref="C9:I9"/>
    <mergeCell ref="G54:I54"/>
    <mergeCell ref="C55:E55"/>
    <mergeCell ref="G55:I55"/>
    <mergeCell ref="C56:E56"/>
    <mergeCell ref="G56:I56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4" orientation="portrait" useFirstPageNumber="1" r:id="rId1"/>
  <headerFooter>
    <oddFooter>&amp;L&amp;"Times New Roman,Regular"&amp;12The accompanying notes are an integral part of these financial statements.
&amp;C&amp;"Times New Roman,Regular"&amp;11 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64"/>
  <sheetViews>
    <sheetView topLeftCell="A40" zoomScale="55" zoomScaleNormal="55" zoomScaleSheetLayoutView="55" workbookViewId="0">
      <selection activeCell="B59" sqref="B59"/>
    </sheetView>
  </sheetViews>
  <sheetFormatPr defaultColWidth="9.1796875" defaultRowHeight="18" customHeight="1"/>
  <cols>
    <col min="1" max="1" width="56.08984375" style="13" customWidth="1"/>
    <col min="2" max="2" width="7" style="11" customWidth="1"/>
    <col min="3" max="3" width="11.7265625" style="4" customWidth="1"/>
    <col min="4" max="4" width="0.81640625" style="4" customWidth="1"/>
    <col min="5" max="5" width="11.08984375" style="4" customWidth="1"/>
    <col min="6" max="6" width="0.81640625" style="4" customWidth="1"/>
    <col min="7" max="7" width="12.26953125" style="4" bestFit="1" customWidth="1"/>
    <col min="8" max="8" width="0.81640625" style="4" customWidth="1"/>
    <col min="9" max="9" width="12.08984375" style="4" customWidth="1"/>
    <col min="10" max="10" width="0.81640625" style="4" customWidth="1"/>
    <col min="11" max="11" width="12.1796875" style="4" bestFit="1" customWidth="1"/>
    <col min="12" max="12" width="1" style="4" customWidth="1"/>
    <col min="13" max="13" width="11.81640625" style="4" customWidth="1"/>
    <col min="14" max="14" width="1" style="4" customWidth="1"/>
    <col min="15" max="15" width="15.81640625" style="4" customWidth="1"/>
    <col min="16" max="16" width="0.81640625" style="4" customWidth="1"/>
    <col min="17" max="17" width="13.81640625" style="4" customWidth="1"/>
    <col min="18" max="18" width="1.1796875" style="4" customWidth="1"/>
    <col min="19" max="19" width="12.54296875" style="4" customWidth="1"/>
    <col min="20" max="20" width="0.81640625" style="4" customWidth="1"/>
    <col min="21" max="21" width="13.453125" style="4" customWidth="1"/>
    <col min="22" max="22" width="0.54296875" style="4" customWidth="1"/>
    <col min="23" max="23" width="11.7265625" style="4" customWidth="1"/>
    <col min="24" max="24" width="1" style="4" customWidth="1"/>
    <col min="25" max="25" width="13.1796875" style="4" customWidth="1"/>
    <col min="26" max="26" width="0.81640625" style="4" customWidth="1"/>
    <col min="27" max="27" width="12.36328125" style="4" customWidth="1"/>
    <col min="28" max="28" width="0.81640625" style="5" customWidth="1"/>
    <col min="29" max="29" width="12.1796875" style="5" customWidth="1"/>
    <col min="30" max="30" width="0.81640625" style="5" customWidth="1"/>
    <col min="31" max="31" width="12.54296875" style="5" customWidth="1"/>
    <col min="32" max="32" width="9.1796875" style="5"/>
    <col min="33" max="33" width="11" style="5" bestFit="1" customWidth="1"/>
    <col min="34" max="16384" width="9.1796875" style="5"/>
  </cols>
  <sheetData>
    <row r="1" spans="1:31" ht="19.5" customHeight="1">
      <c r="A1" s="50" t="s">
        <v>0</v>
      </c>
    </row>
    <row r="2" spans="1:31" ht="19.5" customHeight="1">
      <c r="A2" s="51" t="s">
        <v>58</v>
      </c>
    </row>
    <row r="3" spans="1:31" ht="19.5" customHeight="1">
      <c r="A3" s="52"/>
    </row>
    <row r="4" spans="1:31" ht="19.5" customHeight="1">
      <c r="A4" s="52"/>
      <c r="C4" s="316" t="s">
        <v>59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65"/>
      <c r="AE4" s="65"/>
    </row>
    <row r="5" spans="1:31" ht="19.5" customHeight="1">
      <c r="A5" s="52"/>
      <c r="D5" s="53"/>
      <c r="E5" s="53"/>
      <c r="F5" s="53"/>
      <c r="G5" s="318" t="s">
        <v>38</v>
      </c>
      <c r="H5" s="318"/>
      <c r="I5" s="318"/>
      <c r="J5" s="145"/>
      <c r="K5" s="318" t="s">
        <v>39</v>
      </c>
      <c r="L5" s="318"/>
      <c r="M5" s="318"/>
      <c r="N5" s="318"/>
      <c r="O5" s="318"/>
      <c r="P5" s="54"/>
      <c r="Q5" s="318" t="s">
        <v>159</v>
      </c>
      <c r="R5" s="318"/>
      <c r="S5" s="318"/>
      <c r="T5" s="318"/>
      <c r="U5" s="318"/>
      <c r="V5" s="193"/>
      <c r="W5" s="145"/>
      <c r="X5" s="190"/>
      <c r="Y5" s="190"/>
      <c r="AA5" s="5"/>
    </row>
    <row r="6" spans="1:31" ht="19.5" customHeight="1">
      <c r="A6" s="52"/>
      <c r="B6" s="58"/>
      <c r="C6" s="59"/>
      <c r="D6" s="59"/>
      <c r="E6" s="59"/>
      <c r="F6" s="59"/>
      <c r="G6" s="59"/>
      <c r="H6" s="59"/>
      <c r="I6" s="59"/>
      <c r="J6" s="59"/>
      <c r="K6" s="56"/>
      <c r="L6" s="56"/>
      <c r="M6" s="62"/>
      <c r="N6" s="56"/>
      <c r="O6" s="59"/>
      <c r="P6" s="59"/>
      <c r="Q6" s="57"/>
      <c r="R6" s="57"/>
      <c r="S6" s="57" t="s">
        <v>155</v>
      </c>
      <c r="T6" s="57"/>
      <c r="U6" s="57"/>
      <c r="V6" s="57"/>
      <c r="W6" s="56"/>
      <c r="X6" s="5"/>
      <c r="Y6" s="57"/>
      <c r="Z6" s="60"/>
      <c r="AA6" s="60"/>
    </row>
    <row r="7" spans="1:31" ht="19.5" customHeight="1">
      <c r="A7" s="52"/>
      <c r="B7" s="58"/>
      <c r="C7" s="59"/>
      <c r="D7" s="59"/>
      <c r="E7" s="59"/>
      <c r="F7" s="59"/>
      <c r="G7" s="59"/>
      <c r="H7" s="59"/>
      <c r="I7" s="59"/>
      <c r="J7" s="59"/>
      <c r="K7" s="56"/>
      <c r="L7" s="56"/>
      <c r="M7" s="62"/>
      <c r="N7" s="56"/>
      <c r="O7" s="59"/>
      <c r="P7" s="59"/>
      <c r="Q7" s="57" t="s">
        <v>222</v>
      </c>
      <c r="R7" s="57"/>
      <c r="S7" s="57" t="s">
        <v>156</v>
      </c>
      <c r="T7" s="57"/>
      <c r="U7" s="57"/>
      <c r="V7" s="57"/>
      <c r="W7" s="56"/>
      <c r="X7" s="5"/>
      <c r="Y7" s="57"/>
      <c r="Z7" s="60"/>
      <c r="AA7" s="60"/>
    </row>
    <row r="8" spans="1:31" ht="19.5" customHeight="1">
      <c r="A8" s="52"/>
      <c r="B8" s="58"/>
      <c r="C8" s="59"/>
      <c r="D8" s="59"/>
      <c r="E8" s="59"/>
      <c r="F8" s="59"/>
      <c r="G8" s="59"/>
      <c r="H8" s="59"/>
      <c r="I8" s="59"/>
      <c r="J8" s="59"/>
      <c r="K8" s="56"/>
      <c r="L8" s="56"/>
      <c r="M8" s="62" t="s">
        <v>98</v>
      </c>
      <c r="N8" s="56"/>
      <c r="O8" s="59"/>
      <c r="P8" s="59"/>
      <c r="Q8" s="57" t="s">
        <v>223</v>
      </c>
      <c r="R8" s="57"/>
      <c r="S8" s="57" t="s">
        <v>157</v>
      </c>
      <c r="T8" s="57"/>
      <c r="U8" s="57" t="s">
        <v>60</v>
      </c>
      <c r="V8" s="57"/>
      <c r="W8" s="56"/>
      <c r="X8" s="5"/>
      <c r="Y8" s="57"/>
      <c r="Z8" s="60"/>
      <c r="AA8" s="60"/>
    </row>
    <row r="9" spans="1:31" ht="19.5" customHeight="1">
      <c r="A9" s="52"/>
      <c r="B9" s="58"/>
      <c r="C9" s="59" t="s">
        <v>61</v>
      </c>
      <c r="D9" s="59"/>
      <c r="E9" s="59"/>
      <c r="F9" s="59"/>
      <c r="G9" s="59"/>
      <c r="H9" s="59"/>
      <c r="I9" s="59"/>
      <c r="J9" s="59"/>
      <c r="K9" s="56"/>
      <c r="L9" s="56"/>
      <c r="M9" s="62" t="s">
        <v>99</v>
      </c>
      <c r="N9" s="56"/>
      <c r="O9" s="59"/>
      <c r="P9" s="59"/>
      <c r="Q9" s="57" t="s">
        <v>224</v>
      </c>
      <c r="R9" s="57"/>
      <c r="S9" s="57" t="s">
        <v>158</v>
      </c>
      <c r="T9" s="57"/>
      <c r="U9" s="57" t="s">
        <v>152</v>
      </c>
      <c r="V9" s="57"/>
      <c r="W9" s="56" t="s">
        <v>36</v>
      </c>
      <c r="X9" s="5"/>
      <c r="Y9" s="57"/>
      <c r="Z9" s="60"/>
      <c r="AA9" s="60"/>
    </row>
    <row r="10" spans="1:31" ht="19.5" customHeight="1">
      <c r="A10" s="52"/>
      <c r="B10" s="58"/>
      <c r="C10" s="59" t="s">
        <v>131</v>
      </c>
      <c r="D10" s="59"/>
      <c r="E10" s="59" t="s">
        <v>100</v>
      </c>
      <c r="F10" s="59"/>
      <c r="G10" s="59"/>
      <c r="H10" s="59"/>
      <c r="I10" s="59" t="s">
        <v>191</v>
      </c>
      <c r="J10" s="59"/>
      <c r="K10" s="57" t="s">
        <v>63</v>
      </c>
      <c r="L10" s="57"/>
      <c r="M10" s="62" t="s">
        <v>101</v>
      </c>
      <c r="N10" s="57"/>
      <c r="O10" s="59"/>
      <c r="P10" s="59"/>
      <c r="Q10" s="57" t="s">
        <v>225</v>
      </c>
      <c r="R10" s="57"/>
      <c r="S10" s="57" t="s">
        <v>227</v>
      </c>
      <c r="T10" s="57"/>
      <c r="U10" s="57" t="s">
        <v>153</v>
      </c>
      <c r="V10" s="57"/>
      <c r="W10" s="56" t="s">
        <v>62</v>
      </c>
      <c r="X10" s="5"/>
      <c r="Y10" s="57" t="s">
        <v>65</v>
      </c>
      <c r="Z10" s="60"/>
      <c r="AA10" s="57" t="s">
        <v>60</v>
      </c>
    </row>
    <row r="11" spans="1:31" ht="19.5" customHeight="1">
      <c r="A11" s="52"/>
      <c r="B11" s="58" t="s">
        <v>7</v>
      </c>
      <c r="C11" s="61" t="s">
        <v>66</v>
      </c>
      <c r="D11" s="59"/>
      <c r="E11" s="59" t="s">
        <v>67</v>
      </c>
      <c r="F11" s="59"/>
      <c r="G11" s="59" t="s">
        <v>38</v>
      </c>
      <c r="H11" s="59"/>
      <c r="I11" s="59" t="s">
        <v>192</v>
      </c>
      <c r="J11" s="59"/>
      <c r="K11" s="62" t="s">
        <v>68</v>
      </c>
      <c r="L11" s="62"/>
      <c r="M11" s="62" t="s">
        <v>68</v>
      </c>
      <c r="N11" s="62"/>
      <c r="O11" s="59" t="s">
        <v>69</v>
      </c>
      <c r="P11" s="59"/>
      <c r="Q11" s="57" t="s">
        <v>226</v>
      </c>
      <c r="R11" s="57"/>
      <c r="S11" s="57" t="s">
        <v>228</v>
      </c>
      <c r="T11" s="57"/>
      <c r="U11" s="57" t="s">
        <v>154</v>
      </c>
      <c r="V11" s="57"/>
      <c r="W11" s="56" t="s">
        <v>64</v>
      </c>
      <c r="X11" s="5"/>
      <c r="Y11" s="57" t="s">
        <v>70</v>
      </c>
      <c r="Z11" s="60"/>
      <c r="AA11" s="57" t="s">
        <v>71</v>
      </c>
    </row>
    <row r="12" spans="1:31" ht="19.5" customHeight="1">
      <c r="A12" s="52"/>
      <c r="B12" s="58"/>
      <c r="C12" s="317" t="s">
        <v>9</v>
      </c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189"/>
      <c r="AC12" s="189"/>
    </row>
    <row r="13" spans="1:31" ht="19.5" customHeight="1">
      <c r="A13" s="63" t="s">
        <v>149</v>
      </c>
      <c r="B13" s="58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</row>
    <row r="14" spans="1:31" ht="19.5" customHeight="1">
      <c r="A14" s="63" t="s">
        <v>215</v>
      </c>
      <c r="B14" s="58"/>
      <c r="C14" s="66">
        <v>433385</v>
      </c>
      <c r="D14" s="66"/>
      <c r="E14" s="66">
        <v>2176628</v>
      </c>
      <c r="F14" s="66"/>
      <c r="G14" s="164">
        <v>44610</v>
      </c>
      <c r="H14" s="66"/>
      <c r="I14" s="66">
        <v>0</v>
      </c>
      <c r="J14" s="66"/>
      <c r="K14" s="66">
        <v>49088</v>
      </c>
      <c r="L14" s="66"/>
      <c r="M14" s="164">
        <v>25060</v>
      </c>
      <c r="N14" s="66"/>
      <c r="O14" s="66">
        <v>3465929</v>
      </c>
      <c r="P14" s="66"/>
      <c r="Q14" s="66">
        <v>-467354</v>
      </c>
      <c r="R14" s="66"/>
      <c r="S14" s="66">
        <v>-3092</v>
      </c>
      <c r="T14" s="189"/>
      <c r="U14" s="66">
        <f>SUM(Q14:S14)</f>
        <v>-470446</v>
      </c>
      <c r="V14" s="189"/>
      <c r="W14" s="66">
        <f>SUM(C14:T14)</f>
        <v>5724254</v>
      </c>
      <c r="X14" s="189"/>
      <c r="Y14" s="66">
        <v>88</v>
      </c>
      <c r="Z14" s="66"/>
      <c r="AA14" s="66">
        <f>SUM(W14:Y14)</f>
        <v>5724342</v>
      </c>
      <c r="AB14" s="189"/>
      <c r="AC14" s="189"/>
    </row>
    <row r="15" spans="1:31" ht="19.5" customHeight="1">
      <c r="A15" s="192" t="s">
        <v>160</v>
      </c>
      <c r="B15" s="58"/>
      <c r="C15" s="81">
        <v>0</v>
      </c>
      <c r="D15" s="189"/>
      <c r="E15" s="81">
        <v>0</v>
      </c>
      <c r="F15" s="189"/>
      <c r="G15" s="81">
        <v>0</v>
      </c>
      <c r="H15" s="189"/>
      <c r="I15" s="81">
        <v>0</v>
      </c>
      <c r="J15" s="189"/>
      <c r="K15" s="81">
        <v>0</v>
      </c>
      <c r="L15" s="189"/>
      <c r="M15" s="81">
        <v>0</v>
      </c>
      <c r="N15" s="189"/>
      <c r="O15" s="81">
        <v>-8538</v>
      </c>
      <c r="P15" s="189"/>
      <c r="Q15" s="81">
        <v>0</v>
      </c>
      <c r="R15" s="189"/>
      <c r="S15" s="81">
        <v>0</v>
      </c>
      <c r="T15" s="189"/>
      <c r="U15" s="81">
        <v>0</v>
      </c>
      <c r="V15" s="189"/>
      <c r="W15" s="81">
        <f>SUM(C15:S15)</f>
        <v>-8538</v>
      </c>
      <c r="X15" s="189"/>
      <c r="Y15" s="81">
        <v>0</v>
      </c>
      <c r="Z15" s="189"/>
      <c r="AA15" s="81">
        <f>SUM(W15:Y15)</f>
        <v>-8538</v>
      </c>
      <c r="AB15" s="189"/>
      <c r="AC15" s="189"/>
    </row>
    <row r="16" spans="1:31" ht="19.5" customHeight="1">
      <c r="A16" s="64" t="s">
        <v>150</v>
      </c>
      <c r="B16" s="36"/>
      <c r="C16" s="66">
        <f>SUM(C14:C15)</f>
        <v>433385</v>
      </c>
      <c r="D16" s="66"/>
      <c r="E16" s="66">
        <f>SUM(E14:E15)</f>
        <v>2176628</v>
      </c>
      <c r="F16" s="66"/>
      <c r="G16" s="66">
        <f>SUM(G14:G15)</f>
        <v>44610</v>
      </c>
      <c r="H16" s="66"/>
      <c r="I16" s="66">
        <v>0</v>
      </c>
      <c r="J16" s="66"/>
      <c r="K16" s="66">
        <f>SUM(K14:K15)</f>
        <v>49088</v>
      </c>
      <c r="L16" s="66"/>
      <c r="M16" s="164">
        <f>SUM(M14:M15)</f>
        <v>25060</v>
      </c>
      <c r="N16" s="66"/>
      <c r="O16" s="66">
        <f>SUM(O14:O15)</f>
        <v>3457391</v>
      </c>
      <c r="P16" s="66"/>
      <c r="Q16" s="66">
        <f>SUM(Q14:Q15)</f>
        <v>-467354</v>
      </c>
      <c r="R16" s="66"/>
      <c r="S16" s="66">
        <f>SUM(S14:S15)</f>
        <v>-3092</v>
      </c>
      <c r="T16" s="66"/>
      <c r="U16" s="66">
        <f>SUM(U14:U15)</f>
        <v>-470446</v>
      </c>
      <c r="V16" s="66"/>
      <c r="W16" s="66">
        <f>SUM(W14:W15)</f>
        <v>5715716</v>
      </c>
      <c r="X16" s="66"/>
      <c r="Y16" s="66">
        <f>Y14+Y15</f>
        <v>88</v>
      </c>
      <c r="Z16" s="66"/>
      <c r="AA16" s="66">
        <f>SUM(AA14:AA15)</f>
        <v>5715804</v>
      </c>
    </row>
    <row r="17" spans="1:27" ht="19.5" customHeight="1"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9"/>
      <c r="Y17" s="48"/>
      <c r="Z17" s="48"/>
      <c r="AA17" s="48"/>
    </row>
    <row r="18" spans="1:27" ht="19.5" customHeight="1">
      <c r="A18" s="68" t="s">
        <v>72</v>
      </c>
      <c r="B18" s="58"/>
      <c r="C18" s="69"/>
      <c r="D18" s="69"/>
      <c r="E18" s="69"/>
      <c r="F18" s="69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49"/>
      <c r="Y18" s="49"/>
      <c r="Z18" s="49"/>
      <c r="AA18" s="49"/>
    </row>
    <row r="19" spans="1:27" ht="19.5" customHeight="1">
      <c r="A19" s="71" t="s">
        <v>169</v>
      </c>
      <c r="B19" s="58"/>
      <c r="C19" s="69"/>
      <c r="D19" s="69"/>
      <c r="E19" s="69"/>
      <c r="F19" s="69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49"/>
      <c r="Y19" s="49"/>
      <c r="Z19" s="49"/>
      <c r="AA19" s="49"/>
    </row>
    <row r="20" spans="1:27" ht="19.5" customHeight="1">
      <c r="A20" s="72" t="s">
        <v>170</v>
      </c>
      <c r="B20" s="58" t="s">
        <v>216</v>
      </c>
      <c r="C20" s="24">
        <v>0</v>
      </c>
      <c r="D20" s="73"/>
      <c r="E20" s="24">
        <f>+C20</f>
        <v>0</v>
      </c>
      <c r="F20" s="69"/>
      <c r="G20" s="24">
        <v>0</v>
      </c>
      <c r="H20" s="70"/>
      <c r="I20" s="24">
        <v>0</v>
      </c>
      <c r="J20" s="70"/>
      <c r="K20" s="24">
        <v>0</v>
      </c>
      <c r="L20" s="73"/>
      <c r="M20" s="24">
        <f>+K20</f>
        <v>0</v>
      </c>
      <c r="N20" s="165"/>
      <c r="O20" s="24">
        <v>-347838</v>
      </c>
      <c r="P20" s="73"/>
      <c r="Q20" s="24">
        <v>0</v>
      </c>
      <c r="R20" s="73"/>
      <c r="S20" s="24">
        <v>0</v>
      </c>
      <c r="T20" s="73"/>
      <c r="U20" s="24">
        <v>0</v>
      </c>
      <c r="V20" s="73"/>
      <c r="W20" s="73">
        <f>SUM(C20:Q20)</f>
        <v>-347838</v>
      </c>
      <c r="X20" s="75"/>
      <c r="Y20" s="24">
        <v>0</v>
      </c>
      <c r="Z20" s="75"/>
      <c r="AA20" s="24">
        <f>SUM(W20:Y20)</f>
        <v>-347838</v>
      </c>
    </row>
    <row r="21" spans="1:27" ht="19.5" customHeight="1">
      <c r="A21" s="72" t="s">
        <v>102</v>
      </c>
      <c r="B21" s="58"/>
      <c r="C21" s="24">
        <v>2550</v>
      </c>
      <c r="D21" s="73"/>
      <c r="E21" s="24">
        <v>127896</v>
      </c>
      <c r="F21" s="69"/>
      <c r="G21" s="24">
        <v>-42605</v>
      </c>
      <c r="H21" s="24"/>
      <c r="I21" s="24">
        <v>0</v>
      </c>
      <c r="J21" s="24"/>
      <c r="K21" s="24">
        <v>0</v>
      </c>
      <c r="L21" s="73"/>
      <c r="M21" s="24">
        <f>+K21</f>
        <v>0</v>
      </c>
      <c r="N21" s="165"/>
      <c r="O21" s="24">
        <v>0</v>
      </c>
      <c r="P21" s="73"/>
      <c r="Q21" s="24">
        <v>0</v>
      </c>
      <c r="R21" s="73"/>
      <c r="S21" s="24">
        <v>0</v>
      </c>
      <c r="T21" s="73"/>
      <c r="U21" s="24">
        <v>0</v>
      </c>
      <c r="V21" s="73"/>
      <c r="W21" s="73">
        <f>SUM(C21:Q21)</f>
        <v>87841</v>
      </c>
      <c r="X21" s="75"/>
      <c r="Y21" s="24">
        <v>0</v>
      </c>
      <c r="Z21" s="75"/>
      <c r="AA21" s="24">
        <f>SUM(W21:Y21)</f>
        <v>87841</v>
      </c>
    </row>
    <row r="22" spans="1:27" ht="19.5" customHeight="1">
      <c r="A22" s="72" t="s">
        <v>193</v>
      </c>
      <c r="B22" s="58"/>
      <c r="C22" s="24">
        <v>0</v>
      </c>
      <c r="D22" s="73"/>
      <c r="E22" s="24">
        <v>0</v>
      </c>
      <c r="F22" s="69"/>
      <c r="G22" s="24">
        <v>-2005</v>
      </c>
      <c r="H22" s="24"/>
      <c r="I22" s="24">
        <v>2005</v>
      </c>
      <c r="J22" s="24"/>
      <c r="K22" s="24">
        <v>0</v>
      </c>
      <c r="L22" s="73"/>
      <c r="M22" s="24">
        <v>0</v>
      </c>
      <c r="N22" s="165"/>
      <c r="O22" s="24">
        <v>0</v>
      </c>
      <c r="P22" s="73"/>
      <c r="Q22" s="24">
        <v>0</v>
      </c>
      <c r="R22" s="73"/>
      <c r="S22" s="24">
        <v>0</v>
      </c>
      <c r="T22" s="73"/>
      <c r="U22" s="24">
        <v>0</v>
      </c>
      <c r="V22" s="73"/>
      <c r="W22" s="73">
        <f>SUM(C22:Q22)</f>
        <v>0</v>
      </c>
      <c r="X22" s="75"/>
      <c r="Y22" s="24">
        <v>0</v>
      </c>
      <c r="Z22" s="75"/>
      <c r="AA22" s="24">
        <f>SUM(W22:Y22)</f>
        <v>0</v>
      </c>
    </row>
    <row r="23" spans="1:27" ht="19.5" customHeight="1">
      <c r="A23" s="200" t="s">
        <v>241</v>
      </c>
      <c r="B23" s="58"/>
      <c r="C23" s="167">
        <f>SUM(C20:C21)</f>
        <v>2550</v>
      </c>
      <c r="D23" s="84"/>
      <c r="E23" s="167">
        <f>SUM(E20:E21)</f>
        <v>127896</v>
      </c>
      <c r="F23" s="84"/>
      <c r="G23" s="167">
        <f>SUM(G20:G22)</f>
        <v>-44610</v>
      </c>
      <c r="H23" s="84"/>
      <c r="I23" s="167">
        <f>SUM(I20:I22)</f>
        <v>2005</v>
      </c>
      <c r="J23" s="84"/>
      <c r="K23" s="167">
        <f>SUM(K20:K21)</f>
        <v>0</v>
      </c>
      <c r="L23" s="84"/>
      <c r="M23" s="167">
        <f>SUM(M20:M21)</f>
        <v>0</v>
      </c>
      <c r="N23" s="84"/>
      <c r="O23" s="167">
        <f>SUM(O20:O21)</f>
        <v>-347838</v>
      </c>
      <c r="P23" s="84"/>
      <c r="Q23" s="167">
        <f>SUM(Q20:Q20)</f>
        <v>0</v>
      </c>
      <c r="R23" s="84"/>
      <c r="S23" s="167">
        <f>SUM(S20:S20)</f>
        <v>0</v>
      </c>
      <c r="T23" s="84"/>
      <c r="U23" s="167">
        <f>SUM(U20:U20)</f>
        <v>0</v>
      </c>
      <c r="V23" s="84"/>
      <c r="W23" s="167">
        <f>SUM(W20:W22)</f>
        <v>-259997</v>
      </c>
      <c r="X23" s="84"/>
      <c r="Y23" s="167">
        <f>SUM(Y20:Y20)</f>
        <v>0</v>
      </c>
      <c r="Z23" s="84"/>
      <c r="AA23" s="167">
        <f>SUM(AA20:AA22)</f>
        <v>-259997</v>
      </c>
    </row>
    <row r="24" spans="1:27" ht="19.5" customHeight="1">
      <c r="A24" s="166"/>
      <c r="B24" s="58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</row>
    <row r="25" spans="1:27" ht="19.5" customHeight="1">
      <c r="A25" s="78" t="s">
        <v>73</v>
      </c>
      <c r="B25" s="58"/>
      <c r="C25" s="69"/>
      <c r="D25" s="69"/>
      <c r="E25" s="69"/>
      <c r="F25" s="69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49"/>
      <c r="Y25" s="49"/>
      <c r="Z25" s="49"/>
      <c r="AA25" s="49"/>
    </row>
    <row r="26" spans="1:27" ht="19.5" customHeight="1">
      <c r="A26" s="168" t="s">
        <v>74</v>
      </c>
      <c r="B26" s="58"/>
      <c r="C26" s="24">
        <v>0</v>
      </c>
      <c r="D26" s="24"/>
      <c r="E26" s="24">
        <v>0</v>
      </c>
      <c r="F26" s="24"/>
      <c r="G26" s="24">
        <v>0</v>
      </c>
      <c r="H26" s="24"/>
      <c r="I26" s="24">
        <v>0</v>
      </c>
      <c r="J26" s="24"/>
      <c r="K26" s="24">
        <v>0</v>
      </c>
      <c r="L26" s="24"/>
      <c r="M26" s="24">
        <v>0</v>
      </c>
      <c r="N26" s="24"/>
      <c r="O26" s="24">
        <f>'PL-4-5'!E95</f>
        <v>474088</v>
      </c>
      <c r="P26" s="24"/>
      <c r="Q26" s="24">
        <v>0</v>
      </c>
      <c r="R26" s="24"/>
      <c r="S26" s="24">
        <v>0</v>
      </c>
      <c r="T26" s="24"/>
      <c r="U26" s="24">
        <v>0</v>
      </c>
      <c r="V26" s="24"/>
      <c r="W26" s="24">
        <f>SUM(C26:S26)</f>
        <v>474088</v>
      </c>
      <c r="X26" s="24"/>
      <c r="Y26" s="24">
        <v>20</v>
      </c>
      <c r="Z26" s="24"/>
      <c r="AA26" s="24">
        <f>SUM(W26:Y26)</f>
        <v>474108</v>
      </c>
    </row>
    <row r="27" spans="1:27" ht="19.5" customHeight="1">
      <c r="A27" s="169" t="s">
        <v>132</v>
      </c>
      <c r="B27" s="58"/>
      <c r="C27" s="24">
        <v>0</v>
      </c>
      <c r="D27" s="24"/>
      <c r="E27" s="24">
        <v>0</v>
      </c>
      <c r="F27" s="24"/>
      <c r="G27" s="24">
        <v>0</v>
      </c>
      <c r="H27" s="24"/>
      <c r="I27" s="24">
        <v>0</v>
      </c>
      <c r="J27" s="24"/>
      <c r="K27" s="24">
        <v>0</v>
      </c>
      <c r="L27" s="24"/>
      <c r="M27" s="24">
        <v>0</v>
      </c>
      <c r="N27" s="24"/>
      <c r="O27" s="24">
        <v>0</v>
      </c>
      <c r="P27" s="24"/>
      <c r="Q27" s="24">
        <v>-96686</v>
      </c>
      <c r="R27" s="24"/>
      <c r="S27" s="81">
        <v>-13373</v>
      </c>
      <c r="T27" s="24"/>
      <c r="U27" s="81">
        <f>Q27+S27</f>
        <v>-110059</v>
      </c>
      <c r="V27" s="24"/>
      <c r="W27" s="24">
        <f>SUM(C27:S27)</f>
        <v>-110059</v>
      </c>
      <c r="X27" s="24"/>
      <c r="Y27" s="24">
        <v>-2</v>
      </c>
      <c r="Z27" s="24"/>
      <c r="AA27" s="24">
        <f>SUM(W27:Y27)</f>
        <v>-110061</v>
      </c>
    </row>
    <row r="28" spans="1:27" ht="19.5" customHeight="1">
      <c r="A28" s="83" t="s">
        <v>55</v>
      </c>
      <c r="B28" s="36"/>
      <c r="C28" s="167">
        <f>SUM(C26:C27)</f>
        <v>0</v>
      </c>
      <c r="D28" s="77">
        <f>SUM(D26:D27)</f>
        <v>0</v>
      </c>
      <c r="E28" s="167">
        <f>SUM(E26:E27)</f>
        <v>0</v>
      </c>
      <c r="F28" s="77"/>
      <c r="G28" s="167">
        <f>SUM(G26:G27)</f>
        <v>0</v>
      </c>
      <c r="H28" s="85"/>
      <c r="I28" s="167">
        <f>SUM(I26:I27)</f>
        <v>0</v>
      </c>
      <c r="J28" s="85"/>
      <c r="K28" s="167">
        <f>SUM(K26:K27)</f>
        <v>0</v>
      </c>
      <c r="L28" s="170"/>
      <c r="M28" s="167">
        <f>SUM(M26:M27)</f>
        <v>0</v>
      </c>
      <c r="N28" s="170"/>
      <c r="O28" s="167">
        <f>SUM(O26:O27)</f>
        <v>474088</v>
      </c>
      <c r="P28" s="85"/>
      <c r="Q28" s="167">
        <f>SUM(Q26:Q27)</f>
        <v>-96686</v>
      </c>
      <c r="R28" s="85"/>
      <c r="S28" s="167">
        <f>SUM(S26:S27)</f>
        <v>-13373</v>
      </c>
      <c r="T28" s="85"/>
      <c r="U28" s="167">
        <f>SUM(U26:U27)</f>
        <v>-110059</v>
      </c>
      <c r="V28" s="85"/>
      <c r="W28" s="167">
        <f>SUM(W26:W27)</f>
        <v>364029</v>
      </c>
      <c r="X28" s="86"/>
      <c r="Y28" s="167">
        <f>SUM(Y26:Y27)</f>
        <v>18</v>
      </c>
      <c r="Z28" s="86"/>
      <c r="AA28" s="167">
        <f>SUM(W28:Y28)</f>
        <v>364047</v>
      </c>
    </row>
    <row r="29" spans="1:27" ht="19.5" customHeight="1">
      <c r="A29" s="87"/>
      <c r="B29" s="58"/>
      <c r="C29" s="79"/>
      <c r="D29" s="79"/>
      <c r="E29" s="79"/>
      <c r="F29" s="79"/>
      <c r="G29" s="79"/>
      <c r="H29" s="74"/>
      <c r="I29" s="79"/>
      <c r="J29" s="74"/>
      <c r="K29" s="79"/>
      <c r="L29" s="79"/>
      <c r="M29" s="79"/>
      <c r="N29" s="79"/>
      <c r="O29" s="88"/>
      <c r="P29" s="88"/>
      <c r="Q29" s="79"/>
      <c r="R29" s="79"/>
      <c r="S29" s="79"/>
      <c r="T29" s="79"/>
      <c r="U29" s="79"/>
      <c r="V29" s="79"/>
      <c r="W29" s="88"/>
      <c r="X29" s="82"/>
      <c r="Y29" s="79"/>
      <c r="Z29" s="89"/>
      <c r="AA29" s="88"/>
    </row>
    <row r="30" spans="1:27" ht="19.5" customHeight="1" thickBot="1">
      <c r="A30" s="52" t="s">
        <v>151</v>
      </c>
      <c r="B30" s="58"/>
      <c r="C30" s="90">
        <f>C16+C23+C28</f>
        <v>435935</v>
      </c>
      <c r="D30" s="79"/>
      <c r="E30" s="90">
        <f>E16+E23+E28</f>
        <v>2304524</v>
      </c>
      <c r="F30" s="79"/>
      <c r="G30" s="90">
        <f>G16+G23+G28</f>
        <v>0</v>
      </c>
      <c r="H30" s="67"/>
      <c r="I30" s="90">
        <f>I16+I23+I28</f>
        <v>2005</v>
      </c>
      <c r="J30" s="67"/>
      <c r="K30" s="90">
        <f>K16+K23</f>
        <v>49088</v>
      </c>
      <c r="L30" s="67"/>
      <c r="M30" s="90">
        <f>M16+M23</f>
        <v>25060</v>
      </c>
      <c r="N30" s="67"/>
      <c r="O30" s="90">
        <f>O16+O23+O28</f>
        <v>3583641</v>
      </c>
      <c r="P30" s="67"/>
      <c r="Q30" s="90">
        <f>Q16+Q28</f>
        <v>-564040</v>
      </c>
      <c r="R30" s="67"/>
      <c r="S30" s="90">
        <f>S16+S23+S28</f>
        <v>-16465</v>
      </c>
      <c r="T30" s="67"/>
      <c r="U30" s="90">
        <f>U16+U23+U28</f>
        <v>-580505</v>
      </c>
      <c r="V30" s="67"/>
      <c r="W30" s="90">
        <f>W16+W23+W28</f>
        <v>5819748</v>
      </c>
      <c r="X30" s="91"/>
      <c r="Y30" s="90">
        <f>Y16+Y28</f>
        <v>106</v>
      </c>
      <c r="Z30" s="91"/>
      <c r="AA30" s="90">
        <f>AA16+AA23+AA28</f>
        <v>5819854</v>
      </c>
    </row>
    <row r="31" spans="1:27" ht="18" customHeight="1" thickTop="1"/>
    <row r="32" spans="1:27" ht="19.5" customHeight="1">
      <c r="A32" s="50" t="s">
        <v>0</v>
      </c>
    </row>
    <row r="33" spans="1:31" ht="19.5" customHeight="1">
      <c r="A33" s="51" t="s">
        <v>58</v>
      </c>
    </row>
    <row r="34" spans="1:31" ht="19.5" customHeight="1">
      <c r="A34" s="52"/>
    </row>
    <row r="35" spans="1:31" ht="19.5" customHeight="1">
      <c r="A35" s="52"/>
      <c r="C35" s="316" t="s">
        <v>59</v>
      </c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  <c r="P35" s="316"/>
      <c r="Q35" s="316"/>
      <c r="R35" s="316"/>
      <c r="S35" s="316"/>
      <c r="T35" s="316"/>
      <c r="U35" s="316"/>
      <c r="V35" s="316"/>
      <c r="W35" s="316"/>
      <c r="X35" s="316"/>
      <c r="Y35" s="316"/>
      <c r="Z35" s="316"/>
      <c r="AA35" s="316"/>
      <c r="AB35" s="316"/>
      <c r="AC35" s="316"/>
      <c r="AD35" s="65"/>
      <c r="AE35" s="65"/>
    </row>
    <row r="36" spans="1:31" ht="18.5" customHeight="1">
      <c r="A36" s="52"/>
      <c r="D36" s="53"/>
      <c r="E36" s="53"/>
      <c r="F36" s="53"/>
      <c r="G36" s="263" t="s">
        <v>38</v>
      </c>
      <c r="H36" s="145"/>
      <c r="I36" s="318" t="s">
        <v>39</v>
      </c>
      <c r="J36" s="318"/>
      <c r="K36" s="318"/>
      <c r="L36" s="318"/>
      <c r="M36" s="318"/>
      <c r="N36" s="145"/>
      <c r="O36" s="318" t="s">
        <v>159</v>
      </c>
      <c r="P36" s="318"/>
      <c r="Q36" s="318"/>
      <c r="R36" s="318"/>
      <c r="S36" s="318"/>
      <c r="T36" s="145"/>
      <c r="U36" s="145"/>
      <c r="V36" s="145"/>
      <c r="W36" s="145"/>
      <c r="X36" s="190"/>
      <c r="Y36" s="190"/>
      <c r="AA36" s="5"/>
    </row>
    <row r="37" spans="1:31" ht="18.5" customHeight="1">
      <c r="A37" s="52"/>
      <c r="D37" s="53"/>
      <c r="E37" s="53"/>
      <c r="F37" s="53"/>
      <c r="G37" s="145"/>
      <c r="H37" s="145"/>
      <c r="I37" s="199"/>
      <c r="J37" s="199"/>
      <c r="K37" s="199"/>
      <c r="L37" s="199"/>
      <c r="M37" s="199"/>
      <c r="N37" s="145"/>
      <c r="O37" s="199"/>
      <c r="P37" s="199"/>
      <c r="Q37" s="199" t="s">
        <v>155</v>
      </c>
      <c r="R37" s="199"/>
      <c r="S37" s="199"/>
      <c r="T37" s="145"/>
      <c r="U37" s="145"/>
      <c r="V37" s="145"/>
      <c r="W37" s="145"/>
      <c r="X37" s="190"/>
      <c r="Y37" s="190"/>
      <c r="AA37" s="5"/>
    </row>
    <row r="38" spans="1:31" ht="17.5" customHeight="1">
      <c r="A38" s="52"/>
      <c r="D38" s="53"/>
      <c r="E38" s="53"/>
      <c r="F38" s="53"/>
      <c r="G38" s="145"/>
      <c r="H38" s="145"/>
      <c r="I38" s="199"/>
      <c r="J38" s="199"/>
      <c r="K38" s="199"/>
      <c r="L38" s="199"/>
      <c r="M38" s="199"/>
      <c r="N38" s="145"/>
      <c r="O38" s="199" t="s">
        <v>222</v>
      </c>
      <c r="P38" s="199"/>
      <c r="Q38" s="199" t="s">
        <v>156</v>
      </c>
      <c r="R38" s="199"/>
      <c r="S38" s="199"/>
      <c r="T38" s="145"/>
      <c r="U38" s="145"/>
      <c r="V38" s="145"/>
      <c r="W38" s="145"/>
      <c r="X38" s="190"/>
      <c r="Y38" s="190"/>
      <c r="AA38" s="5"/>
    </row>
    <row r="39" spans="1:31" ht="19.5" customHeight="1">
      <c r="A39" s="52"/>
      <c r="D39" s="53"/>
      <c r="E39" s="53"/>
      <c r="F39" s="53"/>
      <c r="G39" s="55"/>
      <c r="H39" s="55"/>
      <c r="I39" s="55"/>
      <c r="J39" s="55"/>
      <c r="K39" s="62" t="s">
        <v>98</v>
      </c>
      <c r="L39" s="55"/>
      <c r="M39" s="55"/>
      <c r="N39" s="54"/>
      <c r="O39" s="56" t="s">
        <v>223</v>
      </c>
      <c r="P39" s="56"/>
      <c r="Q39" s="56" t="s">
        <v>229</v>
      </c>
      <c r="R39" s="56"/>
      <c r="S39" s="56" t="s">
        <v>60</v>
      </c>
      <c r="T39" s="56"/>
      <c r="U39" s="57"/>
      <c r="X39" s="5"/>
      <c r="Y39" s="5"/>
      <c r="Z39" s="5"/>
      <c r="AA39" s="5"/>
    </row>
    <row r="40" spans="1:31" ht="19.5" customHeight="1">
      <c r="A40" s="52"/>
      <c r="B40" s="58"/>
      <c r="C40" s="59" t="s">
        <v>61</v>
      </c>
      <c r="D40" s="59"/>
      <c r="E40" s="59"/>
      <c r="F40" s="59"/>
      <c r="G40" s="59"/>
      <c r="H40" s="59"/>
      <c r="I40" s="56"/>
      <c r="J40" s="56"/>
      <c r="K40" s="62" t="s">
        <v>99</v>
      </c>
      <c r="L40" s="56"/>
      <c r="M40" s="59"/>
      <c r="N40" s="59"/>
      <c r="O40" s="57" t="s">
        <v>224</v>
      </c>
      <c r="P40" s="57"/>
      <c r="Q40" s="57" t="s">
        <v>230</v>
      </c>
      <c r="R40" s="57"/>
      <c r="S40" s="57" t="s">
        <v>152</v>
      </c>
      <c r="T40" s="57"/>
      <c r="U40" s="56" t="s">
        <v>36</v>
      </c>
      <c r="V40" s="5"/>
      <c r="W40" s="57"/>
      <c r="X40" s="60"/>
      <c r="Y40" s="60"/>
      <c r="Z40" s="5"/>
      <c r="AA40" s="5"/>
    </row>
    <row r="41" spans="1:31" ht="19.5" customHeight="1">
      <c r="A41" s="52"/>
      <c r="B41" s="58"/>
      <c r="C41" s="59" t="s">
        <v>131</v>
      </c>
      <c r="D41" s="59"/>
      <c r="E41" s="59" t="s">
        <v>100</v>
      </c>
      <c r="F41" s="59"/>
      <c r="G41" s="59" t="s">
        <v>191</v>
      </c>
      <c r="H41" s="59"/>
      <c r="I41" s="57" t="s">
        <v>63</v>
      </c>
      <c r="J41" s="57"/>
      <c r="K41" s="62" t="s">
        <v>101</v>
      </c>
      <c r="L41" s="57"/>
      <c r="M41" s="59"/>
      <c r="N41" s="59"/>
      <c r="O41" s="57" t="s">
        <v>225</v>
      </c>
      <c r="P41" s="57"/>
      <c r="Q41" s="57" t="s">
        <v>227</v>
      </c>
      <c r="R41" s="57"/>
      <c r="S41" s="57" t="s">
        <v>153</v>
      </c>
      <c r="T41" s="57"/>
      <c r="U41" s="56" t="s">
        <v>62</v>
      </c>
      <c r="V41" s="5"/>
      <c r="W41" s="57" t="s">
        <v>65</v>
      </c>
      <c r="X41" s="60"/>
      <c r="Y41" s="57" t="s">
        <v>60</v>
      </c>
      <c r="Z41" s="5"/>
      <c r="AA41" s="5"/>
    </row>
    <row r="42" spans="1:31" ht="19.5" customHeight="1">
      <c r="A42" s="52"/>
      <c r="B42" s="58" t="s">
        <v>7</v>
      </c>
      <c r="C42" s="61" t="s">
        <v>66</v>
      </c>
      <c r="D42" s="59"/>
      <c r="E42" s="59" t="s">
        <v>67</v>
      </c>
      <c r="F42" s="59"/>
      <c r="G42" s="59" t="s">
        <v>192</v>
      </c>
      <c r="H42" s="59"/>
      <c r="I42" s="62" t="s">
        <v>68</v>
      </c>
      <c r="J42" s="62"/>
      <c r="K42" s="62" t="s">
        <v>68</v>
      </c>
      <c r="L42" s="62"/>
      <c r="M42" s="59" t="s">
        <v>69</v>
      </c>
      <c r="N42" s="59"/>
      <c r="O42" s="57" t="s">
        <v>226</v>
      </c>
      <c r="P42" s="57"/>
      <c r="Q42" s="57" t="s">
        <v>228</v>
      </c>
      <c r="R42" s="57"/>
      <c r="S42" s="57" t="s">
        <v>154</v>
      </c>
      <c r="T42" s="57"/>
      <c r="U42" s="56" t="s">
        <v>64</v>
      </c>
      <c r="V42" s="5"/>
      <c r="W42" s="57" t="s">
        <v>70</v>
      </c>
      <c r="X42" s="60"/>
      <c r="Y42" s="57" t="s">
        <v>71</v>
      </c>
      <c r="Z42" s="5"/>
      <c r="AA42" s="5"/>
    </row>
    <row r="43" spans="1:31" ht="19.5" customHeight="1">
      <c r="A43" s="52"/>
      <c r="B43" s="58"/>
      <c r="C43" s="317" t="s">
        <v>9</v>
      </c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  <c r="AA43" s="317"/>
      <c r="AB43" s="189"/>
      <c r="AC43" s="189"/>
    </row>
    <row r="44" spans="1:31" ht="19.5" customHeight="1">
      <c r="A44" s="63" t="s">
        <v>208</v>
      </c>
      <c r="B44" s="58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</row>
    <row r="45" spans="1:31" ht="19.5" customHeight="1">
      <c r="A45" s="63" t="s">
        <v>217</v>
      </c>
      <c r="B45" s="58"/>
      <c r="C45" s="66">
        <f>'BS-2-3'!E78</f>
        <v>435935</v>
      </c>
      <c r="D45" s="66"/>
      <c r="E45" s="66">
        <f>'BS-2-3'!E80</f>
        <v>2304523</v>
      </c>
      <c r="F45" s="66"/>
      <c r="G45" s="66">
        <f>'BS-2-3'!E81</f>
        <v>2005</v>
      </c>
      <c r="H45" s="66"/>
      <c r="I45" s="66">
        <f>'BS-2-3'!E84</f>
        <v>49088</v>
      </c>
      <c r="J45" s="66"/>
      <c r="K45" s="164">
        <f>'BS-2-3'!E85</f>
        <v>24960</v>
      </c>
      <c r="L45" s="66"/>
      <c r="M45" s="66">
        <f>'BS-2-3'!E86</f>
        <v>3967164</v>
      </c>
      <c r="N45" s="66"/>
      <c r="O45" s="66">
        <v>-587613</v>
      </c>
      <c r="P45" s="66"/>
      <c r="Q45" s="66">
        <v>-21064</v>
      </c>
      <c r="R45" s="189"/>
      <c r="S45" s="66">
        <f>SUM(O45:Q45)</f>
        <v>-608677</v>
      </c>
      <c r="T45" s="189"/>
      <c r="U45" s="66">
        <f>SUM(C45:R45)</f>
        <v>6174998</v>
      </c>
      <c r="V45" s="189"/>
      <c r="W45" s="66">
        <v>98</v>
      </c>
      <c r="X45" s="66"/>
      <c r="Y45" s="66">
        <f>SUM(U45:W45)</f>
        <v>6175096</v>
      </c>
      <c r="Z45" s="189"/>
      <c r="AA45" s="189"/>
    </row>
    <row r="46" spans="1:31" ht="19.5" customHeight="1">
      <c r="A46" s="192" t="s">
        <v>219</v>
      </c>
      <c r="B46" s="58" t="s">
        <v>129</v>
      </c>
      <c r="C46" s="81">
        <v>0</v>
      </c>
      <c r="D46" s="189"/>
      <c r="E46" s="81">
        <v>0</v>
      </c>
      <c r="F46" s="189"/>
      <c r="G46" s="81">
        <v>0</v>
      </c>
      <c r="H46" s="189"/>
      <c r="I46" s="81">
        <v>0</v>
      </c>
      <c r="J46" s="189"/>
      <c r="K46" s="81">
        <v>0</v>
      </c>
      <c r="L46" s="189"/>
      <c r="M46" s="81">
        <v>-14983</v>
      </c>
      <c r="N46" s="189"/>
      <c r="O46" s="81">
        <v>0</v>
      </c>
      <c r="P46" s="189"/>
      <c r="Q46" s="81">
        <v>0</v>
      </c>
      <c r="R46" s="189"/>
      <c r="S46" s="81">
        <v>0</v>
      </c>
      <c r="T46" s="189"/>
      <c r="U46" s="81">
        <f>SUM(C46:Q46)</f>
        <v>-14983</v>
      </c>
      <c r="V46" s="189"/>
      <c r="W46" s="81">
        <v>0</v>
      </c>
      <c r="X46" s="189"/>
      <c r="Y46" s="81">
        <f>SUM(U46:W46)</f>
        <v>-14983</v>
      </c>
      <c r="Z46" s="189"/>
      <c r="AA46" s="189"/>
    </row>
    <row r="47" spans="1:31" ht="19.5" customHeight="1">
      <c r="A47" s="63" t="s">
        <v>218</v>
      </c>
      <c r="B47" s="36"/>
      <c r="C47" s="66">
        <f>SUM(C45:C46)</f>
        <v>435935</v>
      </c>
      <c r="D47" s="66"/>
      <c r="E47" s="66">
        <f>SUM(E45:E46)</f>
        <v>2304523</v>
      </c>
      <c r="F47" s="66"/>
      <c r="G47" s="66">
        <f>SUM(G45:G46)</f>
        <v>2005</v>
      </c>
      <c r="H47" s="66"/>
      <c r="I47" s="164">
        <f>SUM(I45:I46)</f>
        <v>49088</v>
      </c>
      <c r="J47" s="66"/>
      <c r="K47" s="164">
        <f>SUM(K45:K46)</f>
        <v>24960</v>
      </c>
      <c r="L47" s="66"/>
      <c r="M47" s="66">
        <f>SUM(M45:M46)</f>
        <v>3952181</v>
      </c>
      <c r="N47" s="66"/>
      <c r="O47" s="66">
        <f>SUM(O45:O46)</f>
        <v>-587613</v>
      </c>
      <c r="P47" s="66"/>
      <c r="Q47" s="66">
        <f>SUM(Q45:Q46)</f>
        <v>-21064</v>
      </c>
      <c r="R47" s="66"/>
      <c r="S47" s="66">
        <f>SUM(S45:S46)</f>
        <v>-608677</v>
      </c>
      <c r="T47" s="66"/>
      <c r="U47" s="66">
        <f>SUM(U45:U46)</f>
        <v>6160015</v>
      </c>
      <c r="V47" s="66"/>
      <c r="W47" s="66">
        <f>W45+W46</f>
        <v>98</v>
      </c>
      <c r="X47" s="66"/>
      <c r="Y47" s="66">
        <f>SUM(Y45:Y46)</f>
        <v>6160113</v>
      </c>
      <c r="Z47" s="5"/>
      <c r="AA47" s="5"/>
    </row>
    <row r="48" spans="1:31" ht="19.5" customHeight="1"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9"/>
      <c r="W48" s="48"/>
      <c r="X48" s="48"/>
      <c r="Y48" s="48"/>
      <c r="Z48" s="5"/>
      <c r="AA48" s="5"/>
    </row>
    <row r="49" spans="1:27" ht="19.5" customHeight="1">
      <c r="A49" s="68" t="s">
        <v>72</v>
      </c>
      <c r="B49" s="58"/>
      <c r="C49" s="69"/>
      <c r="D49" s="69"/>
      <c r="E49" s="69"/>
      <c r="F49" s="69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49"/>
      <c r="W49" s="49"/>
      <c r="X49" s="49"/>
      <c r="Y49" s="49"/>
      <c r="Z49" s="5"/>
      <c r="AA49" s="5"/>
    </row>
    <row r="50" spans="1:27" ht="19.5" customHeight="1">
      <c r="A50" s="71" t="s">
        <v>169</v>
      </c>
      <c r="B50" s="58"/>
      <c r="C50" s="69"/>
      <c r="D50" s="69"/>
      <c r="E50" s="69"/>
      <c r="F50" s="69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49"/>
      <c r="W50" s="49"/>
      <c r="X50" s="49"/>
      <c r="Y50" s="49"/>
      <c r="Z50" s="5"/>
      <c r="AA50" s="5"/>
    </row>
    <row r="51" spans="1:27" ht="19.5" customHeight="1">
      <c r="A51" s="72" t="s">
        <v>220</v>
      </c>
      <c r="B51" s="58"/>
      <c r="C51" s="69"/>
      <c r="D51" s="69"/>
      <c r="E51" s="69"/>
      <c r="F51" s="69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49"/>
      <c r="W51" s="49"/>
      <c r="X51" s="49"/>
      <c r="Y51" s="49"/>
      <c r="Z51" s="5"/>
      <c r="AA51" s="5"/>
    </row>
    <row r="52" spans="1:27" ht="19.5" customHeight="1">
      <c r="A52" s="72" t="s">
        <v>221</v>
      </c>
      <c r="B52" s="58" t="s">
        <v>93</v>
      </c>
      <c r="C52" s="24">
        <v>0</v>
      </c>
      <c r="D52" s="73"/>
      <c r="E52" s="24">
        <f>+C52</f>
        <v>0</v>
      </c>
      <c r="F52" s="69"/>
      <c r="G52" s="24">
        <v>0</v>
      </c>
      <c r="H52" s="70"/>
      <c r="I52" s="24">
        <v>0</v>
      </c>
      <c r="J52" s="73"/>
      <c r="K52" s="24">
        <f>+I52</f>
        <v>0</v>
      </c>
      <c r="L52" s="70"/>
      <c r="M52" s="24">
        <v>0</v>
      </c>
      <c r="N52" s="70"/>
      <c r="O52" s="24">
        <v>0</v>
      </c>
      <c r="P52" s="73"/>
      <c r="Q52" s="24">
        <v>0</v>
      </c>
      <c r="R52" s="73"/>
      <c r="S52" s="24">
        <v>0</v>
      </c>
      <c r="T52" s="70"/>
      <c r="U52" s="24">
        <v>0</v>
      </c>
      <c r="V52" s="49"/>
      <c r="W52" s="92">
        <v>30116</v>
      </c>
      <c r="X52" s="49"/>
      <c r="Y52" s="24">
        <f>SUM(U52:W52)</f>
        <v>30116</v>
      </c>
      <c r="Z52" s="5"/>
      <c r="AA52" s="5"/>
    </row>
    <row r="53" spans="1:27" ht="19.5" customHeight="1">
      <c r="A53" s="72" t="s">
        <v>170</v>
      </c>
      <c r="B53" s="58" t="s">
        <v>216</v>
      </c>
      <c r="C53" s="24">
        <v>0</v>
      </c>
      <c r="D53" s="73"/>
      <c r="E53" s="24">
        <f>+C53</f>
        <v>0</v>
      </c>
      <c r="F53" s="69"/>
      <c r="G53" s="24">
        <v>0</v>
      </c>
      <c r="H53" s="70"/>
      <c r="I53" s="24">
        <v>0</v>
      </c>
      <c r="J53" s="73"/>
      <c r="K53" s="24">
        <f>+I53</f>
        <v>0</v>
      </c>
      <c r="L53" s="165"/>
      <c r="M53" s="24">
        <v>-357466</v>
      </c>
      <c r="N53" s="73"/>
      <c r="O53" s="24">
        <v>0</v>
      </c>
      <c r="P53" s="73"/>
      <c r="Q53" s="24">
        <v>0</v>
      </c>
      <c r="R53" s="73"/>
      <c r="S53" s="24">
        <v>0</v>
      </c>
      <c r="T53" s="73"/>
      <c r="U53" s="73">
        <f>SUM(C53:O53)</f>
        <v>-357466</v>
      </c>
      <c r="V53" s="75"/>
      <c r="W53" s="24">
        <v>0</v>
      </c>
      <c r="X53" s="75"/>
      <c r="Y53" s="24">
        <f>SUM(U53:W53)</f>
        <v>-357466</v>
      </c>
      <c r="Z53" s="5"/>
      <c r="AA53" s="5"/>
    </row>
    <row r="54" spans="1:27" ht="19.5" hidden="1" customHeight="1">
      <c r="A54" s="72" t="s">
        <v>102</v>
      </c>
      <c r="B54" s="58"/>
      <c r="C54" s="24"/>
      <c r="D54" s="73"/>
      <c r="E54" s="24"/>
      <c r="F54" s="69"/>
      <c r="G54" s="24">
        <v>0</v>
      </c>
      <c r="H54" s="24"/>
      <c r="I54" s="24">
        <v>0</v>
      </c>
      <c r="J54" s="73"/>
      <c r="K54" s="24">
        <f>+I54</f>
        <v>0</v>
      </c>
      <c r="L54" s="165"/>
      <c r="M54" s="24">
        <v>0</v>
      </c>
      <c r="N54" s="73"/>
      <c r="O54" s="24">
        <v>0</v>
      </c>
      <c r="P54" s="73"/>
      <c r="Q54" s="24">
        <v>0</v>
      </c>
      <c r="R54" s="73"/>
      <c r="S54" s="24">
        <v>0</v>
      </c>
      <c r="T54" s="73"/>
      <c r="U54" s="24">
        <v>0</v>
      </c>
      <c r="V54" s="75"/>
      <c r="W54" s="24">
        <v>0</v>
      </c>
      <c r="X54" s="75"/>
      <c r="Y54" s="24">
        <f>SUM(U54:W54)</f>
        <v>0</v>
      </c>
      <c r="Z54" s="5"/>
      <c r="AA54" s="5"/>
    </row>
    <row r="55" spans="1:27" ht="19.5" hidden="1" customHeight="1">
      <c r="A55" s="72" t="s">
        <v>193</v>
      </c>
      <c r="B55" s="58"/>
      <c r="C55" s="24">
        <v>0</v>
      </c>
      <c r="D55" s="73"/>
      <c r="E55" s="24">
        <v>0</v>
      </c>
      <c r="F55" s="69"/>
      <c r="G55" s="24"/>
      <c r="H55" s="24"/>
      <c r="I55" s="24">
        <v>0</v>
      </c>
      <c r="J55" s="73"/>
      <c r="K55" s="24">
        <v>0</v>
      </c>
      <c r="L55" s="165"/>
      <c r="M55" s="24">
        <v>0</v>
      </c>
      <c r="N55" s="73"/>
      <c r="O55" s="24">
        <v>0</v>
      </c>
      <c r="P55" s="73"/>
      <c r="Q55" s="24">
        <v>0</v>
      </c>
      <c r="R55" s="73"/>
      <c r="S55" s="24">
        <v>0</v>
      </c>
      <c r="T55" s="73"/>
      <c r="U55" s="73">
        <f>SUM(C55:O55)</f>
        <v>0</v>
      </c>
      <c r="V55" s="75"/>
      <c r="W55" s="24">
        <v>0</v>
      </c>
      <c r="X55" s="75"/>
      <c r="Y55" s="24">
        <f>SUM(U55:W55)</f>
        <v>0</v>
      </c>
      <c r="Z55" s="5"/>
      <c r="AA55" s="5"/>
    </row>
    <row r="56" spans="1:27" ht="19.5" customHeight="1">
      <c r="A56" s="200" t="s">
        <v>242</v>
      </c>
      <c r="B56" s="58"/>
      <c r="C56" s="167">
        <f>SUM(C53:C54)</f>
        <v>0</v>
      </c>
      <c r="D56" s="84"/>
      <c r="E56" s="167">
        <f>SUM(E53:E54)</f>
        <v>0</v>
      </c>
      <c r="F56" s="84"/>
      <c r="G56" s="167">
        <f>SUM(G53:G55)</f>
        <v>0</v>
      </c>
      <c r="H56" s="84"/>
      <c r="I56" s="167">
        <f>SUM(I53:I54)</f>
        <v>0</v>
      </c>
      <c r="J56" s="84"/>
      <c r="K56" s="167">
        <f>SUM(K53:K54)</f>
        <v>0</v>
      </c>
      <c r="L56" s="84"/>
      <c r="M56" s="167">
        <f>SUM(M53:M54)</f>
        <v>-357466</v>
      </c>
      <c r="N56" s="84"/>
      <c r="O56" s="167">
        <f>SUM(O53:O53)</f>
        <v>0</v>
      </c>
      <c r="P56" s="84"/>
      <c r="Q56" s="167">
        <f>SUM(Q53:Q53)</f>
        <v>0</v>
      </c>
      <c r="R56" s="84"/>
      <c r="S56" s="167">
        <f>SUM(S53:S53)</f>
        <v>0</v>
      </c>
      <c r="T56" s="84"/>
      <c r="U56" s="167">
        <f>SUM(U53:U55)</f>
        <v>-357466</v>
      </c>
      <c r="V56" s="84"/>
      <c r="W56" s="167">
        <f>SUM(W52:W55)</f>
        <v>30116</v>
      </c>
      <c r="X56" s="84"/>
      <c r="Y56" s="167">
        <f>SUM(Y52:Y55)</f>
        <v>-327350</v>
      </c>
      <c r="Z56" s="5"/>
      <c r="AA56" s="5"/>
    </row>
    <row r="57" spans="1:27" ht="19.5" customHeight="1">
      <c r="A57" s="166"/>
      <c r="B57" s="58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5"/>
      <c r="AA57" s="5"/>
    </row>
    <row r="58" spans="1:27" ht="19.5" customHeight="1">
      <c r="A58" s="78" t="s">
        <v>73</v>
      </c>
      <c r="B58" s="58"/>
      <c r="C58" s="69"/>
      <c r="D58" s="69"/>
      <c r="E58" s="69"/>
      <c r="F58" s="69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49"/>
      <c r="W58" s="49"/>
      <c r="X58" s="49"/>
      <c r="Y58" s="49"/>
      <c r="Z58" s="5"/>
      <c r="AA58" s="5"/>
    </row>
    <row r="59" spans="1:27" ht="19.5" customHeight="1">
      <c r="A59" s="168" t="s">
        <v>74</v>
      </c>
      <c r="B59" s="58"/>
      <c r="C59" s="24">
        <v>0</v>
      </c>
      <c r="D59" s="24"/>
      <c r="E59" s="24">
        <v>0</v>
      </c>
      <c r="F59" s="24"/>
      <c r="G59" s="24">
        <v>0</v>
      </c>
      <c r="H59" s="24"/>
      <c r="I59" s="24">
        <v>0</v>
      </c>
      <c r="J59" s="24"/>
      <c r="K59" s="24">
        <v>0</v>
      </c>
      <c r="L59" s="24"/>
      <c r="M59" s="24">
        <f>'PL-4-5'!C95</f>
        <v>623336</v>
      </c>
      <c r="N59" s="24"/>
      <c r="O59" s="24">
        <v>0</v>
      </c>
      <c r="P59" s="24"/>
      <c r="Q59" s="24">
        <v>0</v>
      </c>
      <c r="R59" s="24"/>
      <c r="S59" s="24">
        <v>0</v>
      </c>
      <c r="T59" s="24"/>
      <c r="U59" s="24">
        <f>SUM(C59:Q59)</f>
        <v>623336</v>
      </c>
      <c r="V59" s="24"/>
      <c r="W59" s="24">
        <v>-1929</v>
      </c>
      <c r="X59" s="24"/>
      <c r="Y59" s="24">
        <f>SUM(U59:W59)</f>
        <v>621407</v>
      </c>
      <c r="Z59" s="5"/>
      <c r="AA59" s="5"/>
    </row>
    <row r="60" spans="1:27" ht="19.5" customHeight="1">
      <c r="A60" s="169" t="s">
        <v>132</v>
      </c>
      <c r="B60" s="58"/>
      <c r="C60" s="24">
        <v>0</v>
      </c>
      <c r="D60" s="24"/>
      <c r="E60" s="24">
        <v>0</v>
      </c>
      <c r="F60" s="24"/>
      <c r="G60" s="24">
        <v>0</v>
      </c>
      <c r="H60" s="24"/>
      <c r="I60" s="24">
        <v>0</v>
      </c>
      <c r="J60" s="24"/>
      <c r="K60" s="24">
        <v>0</v>
      </c>
      <c r="L60" s="24"/>
      <c r="M60" s="24">
        <v>0</v>
      </c>
      <c r="N60" s="24"/>
      <c r="O60" s="24">
        <v>50827</v>
      </c>
      <c r="P60" s="24"/>
      <c r="Q60" s="81">
        <v>5780</v>
      </c>
      <c r="R60" s="24"/>
      <c r="S60" s="81">
        <f>SUM(O60:Q60)</f>
        <v>56607</v>
      </c>
      <c r="T60" s="24"/>
      <c r="U60" s="24">
        <f>SUM(C60:Q60)</f>
        <v>56607</v>
      </c>
      <c r="V60" s="24"/>
      <c r="W60" s="24">
        <v>-4055</v>
      </c>
      <c r="X60" s="24"/>
      <c r="Y60" s="24">
        <f>SUM(U60:W60)</f>
        <v>52552</v>
      </c>
      <c r="Z60" s="5"/>
      <c r="AA60" s="5"/>
    </row>
    <row r="61" spans="1:27" ht="19.5" customHeight="1">
      <c r="A61" s="83" t="s">
        <v>55</v>
      </c>
      <c r="B61" s="36"/>
      <c r="C61" s="167">
        <f>SUM(C59:C60)</f>
        <v>0</v>
      </c>
      <c r="D61" s="77">
        <f>SUM(D59:D60)</f>
        <v>0</v>
      </c>
      <c r="E61" s="167">
        <f>SUM(E59:E60)</f>
        <v>0</v>
      </c>
      <c r="F61" s="77"/>
      <c r="G61" s="167">
        <f>SUM(G59:G60)</f>
        <v>0</v>
      </c>
      <c r="H61" s="85"/>
      <c r="I61" s="167">
        <f>SUM(I59:I60)</f>
        <v>0</v>
      </c>
      <c r="J61" s="170"/>
      <c r="K61" s="167">
        <f>SUM(K59:K60)</f>
        <v>0</v>
      </c>
      <c r="L61" s="170"/>
      <c r="M61" s="167">
        <f>SUM(M59:M60)</f>
        <v>623336</v>
      </c>
      <c r="N61" s="85"/>
      <c r="O61" s="167">
        <f>SUM(O59:O60)</f>
        <v>50827</v>
      </c>
      <c r="P61" s="85"/>
      <c r="Q61" s="167">
        <f>SUM(Q59:Q60)</f>
        <v>5780</v>
      </c>
      <c r="R61" s="85"/>
      <c r="S61" s="167">
        <f>SUM(S59:S60)</f>
        <v>56607</v>
      </c>
      <c r="T61" s="85"/>
      <c r="U61" s="167">
        <f>SUM(U59:U60)</f>
        <v>679943</v>
      </c>
      <c r="V61" s="86"/>
      <c r="W61" s="167">
        <f>SUM(W59:W60)</f>
        <v>-5984</v>
      </c>
      <c r="X61" s="86"/>
      <c r="Y61" s="167">
        <f>SUM(U61:W61)</f>
        <v>673959</v>
      </c>
      <c r="Z61" s="5"/>
      <c r="AA61" s="5"/>
    </row>
    <row r="62" spans="1:27" ht="19.5" customHeight="1">
      <c r="A62" s="87"/>
      <c r="B62" s="58"/>
      <c r="C62" s="79"/>
      <c r="D62" s="79"/>
      <c r="E62" s="79"/>
      <c r="F62" s="79"/>
      <c r="G62" s="79"/>
      <c r="H62" s="74"/>
      <c r="I62" s="79"/>
      <c r="J62" s="79"/>
      <c r="K62" s="79"/>
      <c r="L62" s="79"/>
      <c r="M62" s="88"/>
      <c r="N62" s="88"/>
      <c r="O62" s="79"/>
      <c r="P62" s="79"/>
      <c r="Q62" s="79"/>
      <c r="R62" s="79"/>
      <c r="S62" s="79"/>
      <c r="T62" s="79"/>
      <c r="U62" s="88"/>
      <c r="V62" s="82"/>
      <c r="W62" s="79"/>
      <c r="X62" s="89"/>
      <c r="Y62" s="88"/>
      <c r="Z62" s="5"/>
      <c r="AA62" s="5"/>
    </row>
    <row r="63" spans="1:27" ht="19.5" customHeight="1" thickBot="1">
      <c r="A63" s="52" t="s">
        <v>209</v>
      </c>
      <c r="B63" s="58"/>
      <c r="C63" s="90">
        <f>C47+C56+C61</f>
        <v>435935</v>
      </c>
      <c r="D63" s="79"/>
      <c r="E63" s="90">
        <f>E47+E56+E61</f>
        <v>2304523</v>
      </c>
      <c r="F63" s="79"/>
      <c r="G63" s="90">
        <f>G47+G56+G61</f>
        <v>2005</v>
      </c>
      <c r="H63" s="67"/>
      <c r="I63" s="90">
        <f>I47+I56</f>
        <v>49088</v>
      </c>
      <c r="J63" s="67"/>
      <c r="K63" s="90">
        <f>K47+K56</f>
        <v>24960</v>
      </c>
      <c r="L63" s="67"/>
      <c r="M63" s="90">
        <f>M47+M56+M61</f>
        <v>4218051</v>
      </c>
      <c r="N63" s="67"/>
      <c r="O63" s="90">
        <f>O47+O61</f>
        <v>-536786</v>
      </c>
      <c r="P63" s="67"/>
      <c r="Q63" s="90">
        <f>Q47+Q56+Q61</f>
        <v>-15284</v>
      </c>
      <c r="R63" s="67"/>
      <c r="S63" s="90">
        <f>S47+S56+S61</f>
        <v>-552070</v>
      </c>
      <c r="T63" s="67"/>
      <c r="U63" s="90">
        <f>U47+U56+U61</f>
        <v>6482492</v>
      </c>
      <c r="V63" s="91"/>
      <c r="W63" s="90">
        <f>W47+W61+W56</f>
        <v>24230</v>
      </c>
      <c r="X63" s="91"/>
      <c r="Y63" s="90">
        <f>Y47+Y56+Y61</f>
        <v>6506722</v>
      </c>
      <c r="Z63" s="5"/>
      <c r="AA63" s="5"/>
    </row>
    <row r="64" spans="1:27" ht="18" customHeight="1" thickTop="1">
      <c r="Z64" s="5"/>
      <c r="AA64" s="5"/>
    </row>
  </sheetData>
  <mergeCells count="9">
    <mergeCell ref="C43:AA43"/>
    <mergeCell ref="C12:AA12"/>
    <mergeCell ref="C4:AC4"/>
    <mergeCell ref="K5:O5"/>
    <mergeCell ref="Q5:U5"/>
    <mergeCell ref="G5:I5"/>
    <mergeCell ref="C35:AC35"/>
    <mergeCell ref="I36:M36"/>
    <mergeCell ref="O36:S36"/>
  </mergeCells>
  <pageMargins left="0.7" right="0.5" top="0.48" bottom="0.5" header="0.5" footer="0.5"/>
  <pageSetup paperSize="9" scale="57" firstPageNumber="6" fitToHeight="2" orientation="landscape" useFirstPageNumber="1" r:id="rId1"/>
  <headerFooter>
    <oddFooter>&amp;L&amp;"Times New Roman,Regular"&amp;12The accompanying notes are an integral part of these financial statements.
&amp;C&amp;"Times New Roman,Regular"&amp;11 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0"/>
  <sheetViews>
    <sheetView view="pageBreakPreview" topLeftCell="A10" zoomScale="70" zoomScaleNormal="55" zoomScaleSheetLayoutView="70" workbookViewId="0">
      <selection activeCell="N37" sqref="N37"/>
    </sheetView>
  </sheetViews>
  <sheetFormatPr defaultColWidth="9.1796875" defaultRowHeight="19.5" customHeight="1"/>
  <cols>
    <col min="1" max="1" width="48.6328125" style="107" customWidth="1"/>
    <col min="2" max="2" width="7" style="120" customWidth="1"/>
    <col min="3" max="3" width="1.1796875" style="120" customWidth="1"/>
    <col min="4" max="4" width="12.453125" style="107" customWidth="1"/>
    <col min="5" max="5" width="1.1796875" style="107" customWidth="1"/>
    <col min="6" max="6" width="12.1796875" style="107" customWidth="1"/>
    <col min="7" max="7" width="1.1796875" style="107" customWidth="1"/>
    <col min="8" max="8" width="12.1796875" style="107" customWidth="1"/>
    <col min="9" max="9" width="1.1796875" style="107" customWidth="1"/>
    <col min="10" max="10" width="12.1796875" style="107" customWidth="1"/>
    <col min="11" max="11" width="1.1796875" style="107" customWidth="1"/>
    <col min="12" max="12" width="13.453125" style="107" customWidth="1"/>
    <col min="13" max="13" width="1.1796875" style="107" customWidth="1"/>
    <col min="14" max="14" width="15.54296875" style="107" customWidth="1"/>
    <col min="15" max="15" width="1.1796875" style="107" customWidth="1"/>
    <col min="16" max="16" width="14.6328125" style="107" customWidth="1"/>
    <col min="17" max="17" width="1.1796875" style="107" customWidth="1"/>
    <col min="18" max="18" width="13.36328125" style="107" customWidth="1"/>
    <col min="19" max="16384" width="9.1796875" style="107"/>
  </cols>
  <sheetData>
    <row r="1" spans="1:18" ht="19.5" customHeight="1">
      <c r="A1" s="93" t="s">
        <v>0</v>
      </c>
      <c r="B1" s="94"/>
      <c r="C1" s="94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4"/>
      <c r="Q1" s="174"/>
      <c r="R1" s="96"/>
    </row>
    <row r="2" spans="1:18" ht="19.5" customHeight="1">
      <c r="A2" s="97" t="s">
        <v>58</v>
      </c>
      <c r="B2" s="94"/>
      <c r="C2" s="94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5"/>
      <c r="Q2" s="175"/>
      <c r="R2" s="96"/>
    </row>
    <row r="3" spans="1:18" ht="19.5" customHeight="1">
      <c r="A3" s="95"/>
      <c r="B3" s="94"/>
      <c r="C3" s="94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5"/>
      <c r="Q3" s="175"/>
      <c r="R3" s="96"/>
    </row>
    <row r="4" spans="1:18" ht="19.5" customHeight="1">
      <c r="A4" s="98"/>
      <c r="B4" s="99"/>
      <c r="C4" s="99"/>
      <c r="D4" s="320" t="s">
        <v>75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</row>
    <row r="5" spans="1:18" ht="19.5" customHeight="1">
      <c r="A5" s="98"/>
      <c r="B5" s="99"/>
      <c r="C5" s="99"/>
      <c r="D5" s="98"/>
      <c r="E5" s="98"/>
      <c r="F5" s="103"/>
      <c r="G5" s="103"/>
      <c r="H5" s="318" t="s">
        <v>38</v>
      </c>
      <c r="I5" s="318"/>
      <c r="J5" s="318"/>
      <c r="K5" s="103"/>
      <c r="L5" s="321" t="s">
        <v>39</v>
      </c>
      <c r="M5" s="321"/>
      <c r="N5" s="321"/>
      <c r="O5" s="321"/>
      <c r="P5" s="321"/>
      <c r="Q5" s="201"/>
      <c r="R5" s="100"/>
    </row>
    <row r="6" spans="1:18" ht="19.5" customHeight="1">
      <c r="A6" s="101"/>
      <c r="B6" s="102"/>
      <c r="C6" s="102"/>
      <c r="D6" s="101" t="s">
        <v>76</v>
      </c>
      <c r="E6" s="101"/>
      <c r="F6" s="98"/>
      <c r="G6" s="98"/>
      <c r="H6" s="101"/>
      <c r="I6" s="101"/>
      <c r="J6" s="101"/>
      <c r="K6" s="103"/>
      <c r="L6" s="101"/>
      <c r="M6" s="101"/>
      <c r="N6" s="101" t="s">
        <v>103</v>
      </c>
      <c r="O6" s="98"/>
      <c r="P6" s="98"/>
      <c r="Q6" s="104"/>
    </row>
    <row r="7" spans="1:18" ht="19.5" customHeight="1">
      <c r="A7" s="101"/>
      <c r="B7" s="102"/>
      <c r="C7" s="102"/>
      <c r="D7" s="101" t="s">
        <v>131</v>
      </c>
      <c r="E7" s="101"/>
      <c r="F7" s="100" t="s">
        <v>100</v>
      </c>
      <c r="G7" s="98"/>
      <c r="H7" s="101"/>
      <c r="I7" s="101"/>
      <c r="J7" s="59" t="s">
        <v>191</v>
      </c>
      <c r="K7" s="101"/>
      <c r="L7" s="101"/>
      <c r="M7" s="101"/>
      <c r="N7" s="101" t="s">
        <v>101</v>
      </c>
      <c r="O7" s="98"/>
      <c r="P7" s="98"/>
      <c r="Q7" s="104"/>
      <c r="R7" s="106" t="s">
        <v>60</v>
      </c>
    </row>
    <row r="8" spans="1:18" ht="19.5" customHeight="1">
      <c r="A8" s="105"/>
      <c r="B8" s="102" t="s">
        <v>7</v>
      </c>
      <c r="C8" s="102"/>
      <c r="D8" s="105" t="s">
        <v>66</v>
      </c>
      <c r="E8" s="105"/>
      <c r="F8" s="105" t="s">
        <v>67</v>
      </c>
      <c r="G8" s="103"/>
      <c r="H8" s="101" t="s">
        <v>38</v>
      </c>
      <c r="I8" s="101"/>
      <c r="J8" s="59" t="s">
        <v>192</v>
      </c>
      <c r="K8" s="101"/>
      <c r="L8" s="101" t="s">
        <v>77</v>
      </c>
      <c r="M8" s="101"/>
      <c r="N8" s="101" t="s">
        <v>68</v>
      </c>
      <c r="O8" s="105"/>
      <c r="P8" s="103" t="s">
        <v>69</v>
      </c>
      <c r="Q8" s="103"/>
      <c r="R8" s="106" t="s">
        <v>71</v>
      </c>
    </row>
    <row r="9" spans="1:18" ht="19.5" customHeight="1">
      <c r="A9" s="105"/>
      <c r="B9" s="98"/>
      <c r="C9" s="98"/>
      <c r="D9" s="319" t="s">
        <v>9</v>
      </c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</row>
    <row r="10" spans="1:18" ht="19.5" customHeight="1">
      <c r="A10" s="108" t="s">
        <v>149</v>
      </c>
      <c r="B10" s="98"/>
      <c r="C10" s="98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</row>
    <row r="11" spans="1:18" ht="19.5" customHeight="1">
      <c r="A11" s="108" t="s">
        <v>150</v>
      </c>
      <c r="B11" s="109"/>
      <c r="C11" s="109"/>
      <c r="D11" s="66">
        <v>433385</v>
      </c>
      <c r="E11" s="110"/>
      <c r="F11" s="170">
        <v>2176628</v>
      </c>
      <c r="G11" s="110"/>
      <c r="H11" s="164">
        <v>44610</v>
      </c>
      <c r="I11" s="164"/>
      <c r="J11" s="164">
        <v>0</v>
      </c>
      <c r="K11" s="110"/>
      <c r="L11" s="66">
        <v>43695</v>
      </c>
      <c r="M11" s="66"/>
      <c r="N11" s="164">
        <v>25060</v>
      </c>
      <c r="O11" s="66"/>
      <c r="P11" s="66">
        <v>1251409</v>
      </c>
      <c r="Q11" s="115"/>
      <c r="R11" s="66">
        <f>D11+F11+L11+P11+H11+N11</f>
        <v>3974787</v>
      </c>
    </row>
    <row r="12" spans="1:18" ht="19.5" customHeight="1">
      <c r="A12" s="114"/>
      <c r="B12" s="109"/>
      <c r="C12" s="109"/>
      <c r="D12" s="111"/>
      <c r="E12" s="31"/>
      <c r="F12" s="111"/>
      <c r="G12" s="31"/>
      <c r="H12" s="31"/>
      <c r="I12" s="31"/>
      <c r="J12" s="31"/>
      <c r="K12" s="31"/>
      <c r="L12" s="111"/>
      <c r="M12" s="111"/>
      <c r="N12" s="111"/>
      <c r="O12" s="111"/>
      <c r="P12" s="111"/>
      <c r="Q12" s="115"/>
      <c r="R12" s="111"/>
    </row>
    <row r="13" spans="1:18" ht="19.5" customHeight="1">
      <c r="A13" s="206" t="s">
        <v>110</v>
      </c>
      <c r="D13" s="69"/>
      <c r="E13" s="177"/>
      <c r="F13" s="69"/>
      <c r="G13" s="115"/>
      <c r="H13" s="115"/>
      <c r="I13" s="115"/>
      <c r="J13" s="115"/>
      <c r="K13" s="115"/>
      <c r="L13" s="69"/>
      <c r="M13" s="69"/>
      <c r="N13" s="69"/>
      <c r="O13" s="69"/>
      <c r="P13" s="69"/>
      <c r="Q13" s="115"/>
      <c r="R13" s="69"/>
    </row>
    <row r="14" spans="1:18" ht="19.5" customHeight="1">
      <c r="A14" s="71" t="s">
        <v>243</v>
      </c>
      <c r="D14" s="69"/>
      <c r="E14" s="177"/>
      <c r="F14" s="69"/>
      <c r="G14" s="115"/>
      <c r="H14" s="115"/>
      <c r="I14" s="115"/>
      <c r="J14" s="115"/>
      <c r="K14" s="115"/>
      <c r="L14" s="69"/>
      <c r="M14" s="69"/>
      <c r="N14" s="69"/>
      <c r="O14" s="69"/>
      <c r="P14" s="69"/>
      <c r="Q14" s="115"/>
      <c r="R14" s="69"/>
    </row>
    <row r="15" spans="1:18" ht="19.5" customHeight="1">
      <c r="A15" s="171" t="s">
        <v>170</v>
      </c>
      <c r="B15" s="58" t="s">
        <v>216</v>
      </c>
      <c r="C15" s="112"/>
      <c r="D15" s="24">
        <v>0</v>
      </c>
      <c r="E15" s="24"/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0</v>
      </c>
      <c r="O15" s="24"/>
      <c r="P15" s="24">
        <v>-347838</v>
      </c>
      <c r="Q15" s="24"/>
      <c r="R15" s="24">
        <f>D15+F15+L15+P15+H15+N15</f>
        <v>-347838</v>
      </c>
    </row>
    <row r="16" spans="1:18" ht="19.5" customHeight="1">
      <c r="A16" s="171" t="s">
        <v>102</v>
      </c>
      <c r="B16" s="112"/>
      <c r="C16" s="112"/>
      <c r="D16" s="24">
        <v>2550</v>
      </c>
      <c r="E16" s="5"/>
      <c r="F16" s="24">
        <v>127896</v>
      </c>
      <c r="G16" s="115"/>
      <c r="H16" s="24">
        <v>-42605</v>
      </c>
      <c r="I16" s="24"/>
      <c r="J16" s="24">
        <v>0</v>
      </c>
      <c r="K16" s="115"/>
      <c r="L16" s="24">
        <v>0</v>
      </c>
      <c r="M16" s="165"/>
      <c r="N16" s="24">
        <v>0</v>
      </c>
      <c r="O16" s="165"/>
      <c r="P16" s="24">
        <v>0</v>
      </c>
      <c r="Q16" s="115"/>
      <c r="R16" s="24">
        <f>D16+F16+L16+P16+H16+N16</f>
        <v>87841</v>
      </c>
    </row>
    <row r="17" spans="1:18" ht="19.5" customHeight="1">
      <c r="A17" s="171" t="s">
        <v>193</v>
      </c>
      <c r="B17" s="112"/>
      <c r="C17" s="112"/>
      <c r="D17" s="24">
        <v>0</v>
      </c>
      <c r="E17" s="5"/>
      <c r="F17" s="24">
        <v>0</v>
      </c>
      <c r="G17" s="115"/>
      <c r="H17" s="24">
        <v>-2005</v>
      </c>
      <c r="I17" s="80"/>
      <c r="J17" s="24">
        <v>2005</v>
      </c>
      <c r="K17" s="115"/>
      <c r="L17" s="24">
        <v>0</v>
      </c>
      <c r="M17" s="165"/>
      <c r="N17" s="24">
        <v>0</v>
      </c>
      <c r="O17" s="165"/>
      <c r="P17" s="24">
        <v>0</v>
      </c>
      <c r="Q17" s="115"/>
      <c r="R17" s="24">
        <f>D17+F17+L17+P17+H17+N17+J17</f>
        <v>0</v>
      </c>
    </row>
    <row r="18" spans="1:18" ht="19.5" customHeight="1">
      <c r="A18" s="71" t="s">
        <v>244</v>
      </c>
      <c r="B18" s="178"/>
      <c r="C18" s="178"/>
      <c r="D18" s="167">
        <f>SUM(D15:D16)</f>
        <v>2550</v>
      </c>
      <c r="E18" s="5"/>
      <c r="F18" s="167">
        <f>SUM(F15:F16)</f>
        <v>127896</v>
      </c>
      <c r="G18" s="104"/>
      <c r="H18" s="167">
        <f>SUM(H15:H17)</f>
        <v>-44610</v>
      </c>
      <c r="I18" s="84"/>
      <c r="J18" s="167">
        <f>SUM(J15:J17)</f>
        <v>2005</v>
      </c>
      <c r="K18" s="104"/>
      <c r="L18" s="167">
        <f>SUM(L15:L16)</f>
        <v>0</v>
      </c>
      <c r="M18" s="170"/>
      <c r="N18" s="167">
        <f>SUM(N15:N16)</f>
        <v>0</v>
      </c>
      <c r="O18" s="170"/>
      <c r="P18" s="167">
        <f>SUM(P15:P17)</f>
        <v>-347838</v>
      </c>
      <c r="Q18" s="104"/>
      <c r="R18" s="167">
        <f>SUM(R15:R17)</f>
        <v>-259997</v>
      </c>
    </row>
    <row r="19" spans="1:18" ht="19.5" customHeight="1">
      <c r="A19" s="171"/>
      <c r="B19" s="178"/>
      <c r="C19" s="178"/>
      <c r="D19" s="66"/>
      <c r="E19" s="177"/>
      <c r="F19" s="66"/>
      <c r="G19" s="104"/>
      <c r="H19" s="104"/>
      <c r="I19" s="104"/>
      <c r="J19" s="104"/>
      <c r="K19" s="104"/>
      <c r="L19" s="66"/>
      <c r="M19" s="66"/>
      <c r="N19" s="66"/>
      <c r="O19" s="66"/>
      <c r="P19" s="66"/>
      <c r="Q19" s="104"/>
      <c r="R19" s="66"/>
    </row>
    <row r="20" spans="1:18" ht="19.5" customHeight="1">
      <c r="A20" s="114" t="s">
        <v>73</v>
      </c>
      <c r="B20" s="116"/>
      <c r="C20" s="116"/>
      <c r="D20" s="14"/>
      <c r="E20" s="117"/>
      <c r="F20" s="14"/>
      <c r="G20" s="118"/>
      <c r="H20" s="118"/>
      <c r="I20" s="115"/>
      <c r="J20" s="118"/>
      <c r="K20" s="118"/>
      <c r="L20" s="14"/>
      <c r="M20" s="14"/>
      <c r="N20" s="14"/>
      <c r="O20" s="14"/>
      <c r="P20" s="69"/>
      <c r="Q20" s="119"/>
      <c r="R20" s="69"/>
    </row>
    <row r="21" spans="1:18" ht="19.5" customHeight="1">
      <c r="A21" s="179" t="s">
        <v>74</v>
      </c>
      <c r="D21" s="24">
        <v>0</v>
      </c>
      <c r="E21" s="76"/>
      <c r="F21" s="24">
        <v>0</v>
      </c>
      <c r="G21" s="121"/>
      <c r="H21" s="24">
        <v>0</v>
      </c>
      <c r="I21" s="80"/>
      <c r="J21" s="24">
        <v>0</v>
      </c>
      <c r="K21" s="121"/>
      <c r="L21" s="24">
        <v>0</v>
      </c>
      <c r="M21" s="165"/>
      <c r="N21" s="24">
        <v>0</v>
      </c>
      <c r="O21" s="165"/>
      <c r="P21" s="80">
        <f>'PL-4-5'!I97</f>
        <v>409333</v>
      </c>
      <c r="Q21" s="121"/>
      <c r="R21" s="80">
        <f>D21+F21+L21+P21+H21+N21</f>
        <v>409333</v>
      </c>
    </row>
    <row r="22" spans="1:18" ht="19.5" customHeight="1">
      <c r="A22" s="113" t="s">
        <v>55</v>
      </c>
      <c r="D22" s="167">
        <f>SUM(D21:D21)</f>
        <v>0</v>
      </c>
      <c r="E22" s="5"/>
      <c r="F22" s="167">
        <f>SUM(F21:F21)</f>
        <v>0</v>
      </c>
      <c r="G22" s="113"/>
      <c r="H22" s="167">
        <f>SUM(H21:H21)</f>
        <v>0</v>
      </c>
      <c r="I22" s="84"/>
      <c r="J22" s="167">
        <f>SUM(J21:J21)</f>
        <v>0</v>
      </c>
      <c r="K22" s="113"/>
      <c r="L22" s="167">
        <f>SUM(L21:L21)</f>
        <v>0</v>
      </c>
      <c r="M22" s="170"/>
      <c r="N22" s="167">
        <f>SUM(N21:N21)</f>
        <v>0</v>
      </c>
      <c r="O22" s="170"/>
      <c r="P22" s="167">
        <f>SUM(P21:P21)</f>
        <v>409333</v>
      </c>
      <c r="Q22" s="113"/>
      <c r="R22" s="167">
        <f>SUM(R21:R21)</f>
        <v>409333</v>
      </c>
    </row>
    <row r="23" spans="1:18" ht="19.5" customHeight="1">
      <c r="D23" s="79"/>
      <c r="F23" s="79"/>
      <c r="H23" s="79"/>
      <c r="I23" s="79"/>
      <c r="J23" s="79"/>
      <c r="L23" s="79"/>
      <c r="M23" s="79"/>
      <c r="N23" s="79"/>
      <c r="O23" s="79"/>
      <c r="P23" s="79"/>
      <c r="R23" s="79"/>
    </row>
    <row r="24" spans="1:18" ht="19.5" customHeight="1" thickBot="1">
      <c r="A24" s="52" t="s">
        <v>151</v>
      </c>
      <c r="D24" s="90">
        <f>D11+D18+D22</f>
        <v>435935</v>
      </c>
      <c r="F24" s="90">
        <f>F11+F18+F22</f>
        <v>2304524</v>
      </c>
      <c r="H24" s="90">
        <f>H11+H18+H22</f>
        <v>0</v>
      </c>
      <c r="I24" s="67"/>
      <c r="J24" s="90">
        <f>J11+J18+J22</f>
        <v>2005</v>
      </c>
      <c r="L24" s="90">
        <f>L11+L18+L22</f>
        <v>43695</v>
      </c>
      <c r="M24" s="67"/>
      <c r="N24" s="90">
        <f>N11+N18+N22</f>
        <v>25060</v>
      </c>
      <c r="O24" s="67"/>
      <c r="P24" s="90">
        <f>P11+P18+P22</f>
        <v>1312904</v>
      </c>
      <c r="R24" s="90">
        <f>R11+R18+R22</f>
        <v>4124123</v>
      </c>
    </row>
    <row r="25" spans="1:18" ht="19.5" customHeight="1" thickTop="1">
      <c r="I25" s="121"/>
    </row>
    <row r="26" spans="1:18" ht="19.5" customHeight="1">
      <c r="A26" s="93" t="s">
        <v>0</v>
      </c>
      <c r="B26" s="94"/>
      <c r="C26" s="94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4"/>
      <c r="Q26" s="174"/>
      <c r="R26" s="96"/>
    </row>
    <row r="27" spans="1:18" ht="19.5" customHeight="1">
      <c r="A27" s="97" t="s">
        <v>58</v>
      </c>
      <c r="B27" s="94"/>
      <c r="C27" s="94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5"/>
      <c r="Q27" s="175"/>
      <c r="R27" s="96"/>
    </row>
    <row r="28" spans="1:18" ht="19.5" customHeight="1">
      <c r="A28" s="95"/>
      <c r="B28" s="94"/>
      <c r="C28" s="94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5"/>
      <c r="Q28" s="175"/>
      <c r="R28" s="96"/>
    </row>
    <row r="29" spans="1:18" ht="19.5" customHeight="1">
      <c r="A29" s="98"/>
      <c r="B29" s="99"/>
      <c r="C29" s="99"/>
      <c r="D29" s="320" t="s">
        <v>75</v>
      </c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</row>
    <row r="30" spans="1:18" ht="19.5" customHeight="1">
      <c r="A30" s="98"/>
      <c r="B30" s="99"/>
      <c r="C30" s="99"/>
      <c r="D30" s="98"/>
      <c r="E30" s="98"/>
      <c r="F30" s="103"/>
      <c r="G30" s="103"/>
      <c r="H30" s="263" t="s">
        <v>38</v>
      </c>
      <c r="I30" s="103"/>
      <c r="J30" s="321" t="s">
        <v>39</v>
      </c>
      <c r="K30" s="321"/>
      <c r="L30" s="321"/>
      <c r="M30" s="321"/>
      <c r="N30" s="321"/>
      <c r="O30" s="176"/>
      <c r="P30" s="100"/>
    </row>
    <row r="31" spans="1:18" ht="19.5" customHeight="1">
      <c r="A31" s="101"/>
      <c r="B31" s="102"/>
      <c r="C31" s="102"/>
      <c r="D31" s="101" t="s">
        <v>76</v>
      </c>
      <c r="E31" s="101"/>
      <c r="F31" s="98"/>
      <c r="G31" s="98"/>
      <c r="H31" s="101"/>
      <c r="I31" s="103"/>
      <c r="J31" s="101"/>
      <c r="K31" s="101"/>
      <c r="L31" s="101" t="s">
        <v>103</v>
      </c>
      <c r="M31" s="98"/>
      <c r="N31" s="98"/>
      <c r="O31" s="104"/>
    </row>
    <row r="32" spans="1:18" ht="19.5" customHeight="1">
      <c r="A32" s="101"/>
      <c r="B32" s="102"/>
      <c r="C32" s="102"/>
      <c r="D32" s="101" t="s">
        <v>131</v>
      </c>
      <c r="E32" s="101"/>
      <c r="F32" s="100" t="s">
        <v>100</v>
      </c>
      <c r="G32" s="98"/>
      <c r="H32" s="59" t="s">
        <v>191</v>
      </c>
      <c r="I32" s="101"/>
      <c r="J32" s="101"/>
      <c r="K32" s="101"/>
      <c r="L32" s="101" t="s">
        <v>101</v>
      </c>
      <c r="M32" s="98"/>
      <c r="N32" s="98"/>
      <c r="O32" s="104"/>
      <c r="P32" s="106" t="s">
        <v>60</v>
      </c>
    </row>
    <row r="33" spans="1:18" ht="19.5" customHeight="1">
      <c r="A33" s="105"/>
      <c r="B33" s="102" t="s">
        <v>7</v>
      </c>
      <c r="C33" s="102"/>
      <c r="D33" s="105" t="s">
        <v>66</v>
      </c>
      <c r="E33" s="105"/>
      <c r="F33" s="105" t="s">
        <v>67</v>
      </c>
      <c r="G33" s="103"/>
      <c r="H33" s="59" t="s">
        <v>192</v>
      </c>
      <c r="I33" s="101"/>
      <c r="J33" s="101" t="s">
        <v>77</v>
      </c>
      <c r="K33" s="101"/>
      <c r="L33" s="101" t="s">
        <v>68</v>
      </c>
      <c r="M33" s="105"/>
      <c r="N33" s="103" t="s">
        <v>69</v>
      </c>
      <c r="O33" s="103"/>
      <c r="P33" s="106" t="s">
        <v>71</v>
      </c>
    </row>
    <row r="34" spans="1:18" ht="19.5" customHeight="1">
      <c r="A34" s="105"/>
      <c r="B34" s="98"/>
      <c r="C34" s="98"/>
      <c r="D34" s="319" t="s">
        <v>9</v>
      </c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</row>
    <row r="35" spans="1:18" ht="19.5" customHeight="1">
      <c r="A35" s="108" t="s">
        <v>208</v>
      </c>
      <c r="B35" s="9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</row>
    <row r="36" spans="1:18" ht="19.5" customHeight="1">
      <c r="A36" s="108" t="s">
        <v>210</v>
      </c>
      <c r="B36" s="109"/>
      <c r="C36" s="109"/>
      <c r="D36" s="66">
        <f>'BS-2-3'!I78</f>
        <v>435935</v>
      </c>
      <c r="E36" s="110"/>
      <c r="F36" s="170">
        <f>'BS-2-3'!I80</f>
        <v>2304523</v>
      </c>
      <c r="G36" s="110"/>
      <c r="H36" s="164">
        <f>'BS-2-3'!I81</f>
        <v>2005</v>
      </c>
      <c r="I36" s="110"/>
      <c r="J36" s="66">
        <f>'BS-2-3'!I84</f>
        <v>43695</v>
      </c>
      <c r="K36" s="66"/>
      <c r="L36" s="164">
        <f>'BS-2-3'!I85</f>
        <v>24960</v>
      </c>
      <c r="M36" s="66"/>
      <c r="N36" s="66">
        <f>'BS-2-3'!I86</f>
        <v>1698428</v>
      </c>
      <c r="O36" s="115"/>
      <c r="P36" s="66">
        <f>D36+F36+J36+N36+L36+H36</f>
        <v>4509546</v>
      </c>
    </row>
    <row r="37" spans="1:18" ht="19.5" customHeight="1">
      <c r="A37" s="114"/>
      <c r="B37" s="109"/>
      <c r="C37" s="109"/>
      <c r="D37" s="111"/>
      <c r="E37" s="31"/>
      <c r="F37" s="111"/>
      <c r="G37" s="31"/>
      <c r="H37" s="31"/>
      <c r="I37" s="31"/>
      <c r="J37" s="111"/>
      <c r="K37" s="111"/>
      <c r="L37" s="111"/>
      <c r="M37" s="111"/>
      <c r="N37" s="111"/>
      <c r="O37" s="115"/>
      <c r="P37" s="111"/>
    </row>
    <row r="38" spans="1:18" ht="19.5" customHeight="1">
      <c r="A38" s="206" t="s">
        <v>110</v>
      </c>
      <c r="D38" s="69"/>
      <c r="E38" s="177"/>
      <c r="F38" s="69"/>
      <c r="G38" s="115"/>
      <c r="H38" s="115"/>
      <c r="I38" s="115"/>
      <c r="J38" s="69"/>
      <c r="K38" s="69"/>
      <c r="L38" s="69"/>
      <c r="M38" s="69"/>
      <c r="N38" s="69"/>
      <c r="O38" s="115"/>
      <c r="P38" s="69"/>
    </row>
    <row r="39" spans="1:18" ht="19.5" customHeight="1">
      <c r="A39" s="71" t="s">
        <v>243</v>
      </c>
      <c r="D39" s="69"/>
      <c r="E39" s="177"/>
      <c r="F39" s="69"/>
      <c r="G39" s="115"/>
      <c r="H39" s="115"/>
      <c r="I39" s="115"/>
      <c r="J39" s="69"/>
      <c r="K39" s="69"/>
      <c r="L39" s="69"/>
      <c r="M39" s="69"/>
      <c r="N39" s="69"/>
      <c r="O39" s="115"/>
      <c r="P39" s="69"/>
    </row>
    <row r="40" spans="1:18" ht="19.5" customHeight="1">
      <c r="A40" s="171" t="s">
        <v>170</v>
      </c>
      <c r="B40" s="58" t="s">
        <v>216</v>
      </c>
      <c r="C40" s="112"/>
      <c r="D40" s="24">
        <v>0</v>
      </c>
      <c r="E40" s="24"/>
      <c r="F40" s="24">
        <v>0</v>
      </c>
      <c r="G40" s="24"/>
      <c r="H40" s="24">
        <v>0</v>
      </c>
      <c r="I40" s="24"/>
      <c r="J40" s="24">
        <v>0</v>
      </c>
      <c r="K40" s="24"/>
      <c r="L40" s="24">
        <v>0</v>
      </c>
      <c r="M40" s="24"/>
      <c r="N40" s="24">
        <v>-357466</v>
      </c>
      <c r="O40" s="24"/>
      <c r="P40" s="24">
        <f>D40+F40+J40+N40+L40</f>
        <v>-357466</v>
      </c>
    </row>
    <row r="41" spans="1:18" ht="19.5" hidden="1" customHeight="1">
      <c r="A41" s="171" t="s">
        <v>102</v>
      </c>
      <c r="B41" s="112"/>
      <c r="C41" s="112"/>
      <c r="D41" s="24"/>
      <c r="E41" s="5"/>
      <c r="F41" s="24"/>
      <c r="G41" s="115"/>
      <c r="H41" s="24">
        <v>0</v>
      </c>
      <c r="I41" s="115"/>
      <c r="J41" s="24">
        <v>0</v>
      </c>
      <c r="K41" s="165"/>
      <c r="L41" s="24">
        <v>0</v>
      </c>
      <c r="M41" s="165"/>
      <c r="N41" s="24">
        <v>0</v>
      </c>
      <c r="O41" s="115"/>
      <c r="P41" s="24" t="e">
        <f>D41+F41+J41+N41+#REF!+L41</f>
        <v>#REF!</v>
      </c>
    </row>
    <row r="42" spans="1:18" ht="19.5" hidden="1" customHeight="1">
      <c r="A42" s="171" t="s">
        <v>193</v>
      </c>
      <c r="B42" s="112"/>
      <c r="C42" s="112"/>
      <c r="D42" s="24">
        <v>0</v>
      </c>
      <c r="E42" s="5"/>
      <c r="F42" s="24">
        <v>0</v>
      </c>
      <c r="G42" s="115"/>
      <c r="H42" s="24">
        <v>0</v>
      </c>
      <c r="I42" s="115"/>
      <c r="J42" s="24">
        <v>0</v>
      </c>
      <c r="K42" s="165"/>
      <c r="L42" s="24">
        <v>0</v>
      </c>
      <c r="M42" s="165"/>
      <c r="N42" s="24">
        <v>0</v>
      </c>
      <c r="O42" s="115"/>
      <c r="P42" s="24" t="e">
        <f>D42+F42+J42+N42+#REF!+L42+H42</f>
        <v>#REF!</v>
      </c>
    </row>
    <row r="43" spans="1:18" ht="19.5" customHeight="1">
      <c r="A43" s="71" t="s">
        <v>244</v>
      </c>
      <c r="B43" s="178"/>
      <c r="C43" s="178"/>
      <c r="D43" s="167">
        <f>SUM(D40:D41)</f>
        <v>0</v>
      </c>
      <c r="E43" s="5"/>
      <c r="F43" s="167">
        <f>SUM(F40:F41)</f>
        <v>0</v>
      </c>
      <c r="G43" s="104"/>
      <c r="H43" s="167">
        <f>SUM(H40:H42)</f>
        <v>0</v>
      </c>
      <c r="I43" s="104"/>
      <c r="J43" s="167">
        <f>SUM(J40:J41)</f>
        <v>0</v>
      </c>
      <c r="K43" s="170"/>
      <c r="L43" s="167">
        <f>SUM(L40:L41)</f>
        <v>0</v>
      </c>
      <c r="M43" s="170"/>
      <c r="N43" s="167">
        <f>SUM(N40:N42)</f>
        <v>-357466</v>
      </c>
      <c r="O43" s="104"/>
      <c r="P43" s="167">
        <f>P40</f>
        <v>-357466</v>
      </c>
    </row>
    <row r="44" spans="1:18" ht="19.5" customHeight="1">
      <c r="A44" s="171"/>
      <c r="B44" s="178"/>
      <c r="C44" s="178"/>
      <c r="D44" s="66"/>
      <c r="E44" s="177"/>
      <c r="F44" s="66"/>
      <c r="G44" s="104"/>
      <c r="H44" s="104"/>
      <c r="I44" s="104"/>
      <c r="J44" s="66"/>
      <c r="K44" s="66"/>
      <c r="L44" s="66"/>
      <c r="M44" s="66"/>
      <c r="N44" s="66"/>
      <c r="O44" s="104"/>
      <c r="P44" s="66"/>
    </row>
    <row r="45" spans="1:18" ht="19.5" customHeight="1">
      <c r="A45" s="114" t="s">
        <v>73</v>
      </c>
      <c r="B45" s="116"/>
      <c r="C45" s="116"/>
      <c r="D45" s="14"/>
      <c r="E45" s="117"/>
      <c r="F45" s="14"/>
      <c r="G45" s="118"/>
      <c r="H45" s="118"/>
      <c r="I45" s="118"/>
      <c r="J45" s="14"/>
      <c r="K45" s="14"/>
      <c r="L45" s="14"/>
      <c r="M45" s="14"/>
      <c r="N45" s="69"/>
      <c r="O45" s="119"/>
      <c r="P45" s="69"/>
    </row>
    <row r="46" spans="1:18" ht="19.5" customHeight="1">
      <c r="A46" s="179" t="s">
        <v>74</v>
      </c>
      <c r="D46" s="24">
        <v>0</v>
      </c>
      <c r="E46" s="76"/>
      <c r="F46" s="24">
        <v>0</v>
      </c>
      <c r="G46" s="121"/>
      <c r="H46" s="24">
        <v>0</v>
      </c>
      <c r="I46" s="121"/>
      <c r="J46" s="24">
        <v>0</v>
      </c>
      <c r="K46" s="165"/>
      <c r="L46" s="24">
        <v>0</v>
      </c>
      <c r="M46" s="165"/>
      <c r="N46" s="80">
        <f>'PL-4-5'!G95</f>
        <v>390276</v>
      </c>
      <c r="O46" s="121"/>
      <c r="P46" s="80">
        <f>D46+F46+J46+N46+L46</f>
        <v>390276</v>
      </c>
    </row>
    <row r="47" spans="1:18" ht="19.5" customHeight="1">
      <c r="A47" s="113" t="s">
        <v>55</v>
      </c>
      <c r="D47" s="167">
        <f>SUM(D46:D46)</f>
        <v>0</v>
      </c>
      <c r="E47" s="5"/>
      <c r="F47" s="167">
        <f>SUM(F46:F46)</f>
        <v>0</v>
      </c>
      <c r="G47" s="113"/>
      <c r="H47" s="167">
        <f>SUM(H46:H46)</f>
        <v>0</v>
      </c>
      <c r="I47" s="113"/>
      <c r="J47" s="167">
        <f>SUM(J46:J46)</f>
        <v>0</v>
      </c>
      <c r="K47" s="170"/>
      <c r="L47" s="167">
        <f>SUM(L46:L46)</f>
        <v>0</v>
      </c>
      <c r="M47" s="170"/>
      <c r="N47" s="167">
        <f>SUM(N46:N46)</f>
        <v>390276</v>
      </c>
      <c r="O47" s="113"/>
      <c r="P47" s="167">
        <f>SUM(P46:P46)</f>
        <v>390276</v>
      </c>
    </row>
    <row r="48" spans="1:18" ht="19.5" customHeight="1">
      <c r="D48" s="79"/>
      <c r="F48" s="79"/>
      <c r="H48" s="79"/>
      <c r="J48" s="79"/>
      <c r="K48" s="79"/>
      <c r="L48" s="79"/>
      <c r="M48" s="79"/>
      <c r="N48" s="79"/>
      <c r="P48" s="79"/>
    </row>
    <row r="49" spans="1:16" ht="19.5" customHeight="1" thickBot="1">
      <c r="A49" s="52" t="s">
        <v>209</v>
      </c>
      <c r="D49" s="90">
        <f>D36+D43+D47</f>
        <v>435935</v>
      </c>
      <c r="F49" s="90">
        <f>F36+F43+F47</f>
        <v>2304523</v>
      </c>
      <c r="H49" s="90">
        <f>H36+H43+H47</f>
        <v>2005</v>
      </c>
      <c r="J49" s="90">
        <f>J36+J43+J47</f>
        <v>43695</v>
      </c>
      <c r="K49" s="67"/>
      <c r="L49" s="90">
        <f>L36+L43+L47</f>
        <v>24960</v>
      </c>
      <c r="M49" s="67"/>
      <c r="N49" s="90">
        <f>N36+N43+N47</f>
        <v>1731238</v>
      </c>
      <c r="P49" s="90">
        <f>P36+P43+P47</f>
        <v>4542356</v>
      </c>
    </row>
    <row r="50" spans="1:16" ht="19.5" customHeight="1" thickTop="1"/>
  </sheetData>
  <mergeCells count="7">
    <mergeCell ref="D34:R34"/>
    <mergeCell ref="D4:R4"/>
    <mergeCell ref="L5:P5"/>
    <mergeCell ref="D9:R9"/>
    <mergeCell ref="H5:J5"/>
    <mergeCell ref="D29:R29"/>
    <mergeCell ref="J30:N30"/>
  </mergeCells>
  <pageMargins left="0.7" right="0.7" top="0.48" bottom="0.5" header="0.5" footer="0.5"/>
  <pageSetup paperSize="9" scale="85" firstPageNumber="8" orientation="landscape" useFirstPageNumber="1" r:id="rId1"/>
  <headerFooter>
    <oddFooter>&amp;L&amp;"Times New Roman,Regular"&amp;12The accompanying notes are an integral part of these financial statements.
&amp;C&amp;"Times New Roman,Regular"&amp;11 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2"/>
  <sheetViews>
    <sheetView view="pageBreakPreview" zoomScale="80" zoomScaleNormal="78" zoomScaleSheetLayoutView="80" workbookViewId="0">
      <selection activeCell="G36" sqref="G36"/>
    </sheetView>
  </sheetViews>
  <sheetFormatPr defaultColWidth="9.1796875" defaultRowHeight="20.25" customHeight="1"/>
  <cols>
    <col min="1" max="1" width="53" style="42" customWidth="1"/>
    <col min="2" max="2" width="6.1796875" style="42" customWidth="1"/>
    <col min="3" max="3" width="10.54296875" style="42" customWidth="1"/>
    <col min="4" max="4" width="1.08984375" style="42" customWidth="1"/>
    <col min="5" max="5" width="10.54296875" style="42" customWidth="1"/>
    <col min="6" max="6" width="1.08984375" style="42" customWidth="1"/>
    <col min="7" max="7" width="10.54296875" style="42" customWidth="1"/>
    <col min="8" max="8" width="1.08984375" style="42" customWidth="1"/>
    <col min="9" max="9" width="10.54296875" style="42" customWidth="1"/>
    <col min="10" max="16384" width="9.1796875" style="42"/>
  </cols>
  <sheetData>
    <row r="1" spans="1:9" ht="21" customHeight="1">
      <c r="A1" s="50" t="s">
        <v>0</v>
      </c>
      <c r="B1" s="50"/>
      <c r="C1" s="15"/>
      <c r="D1" s="16"/>
      <c r="E1" s="15"/>
      <c r="F1" s="122"/>
      <c r="G1" s="123"/>
      <c r="H1" s="124"/>
      <c r="I1" s="123"/>
    </row>
    <row r="2" spans="1:9" ht="21" customHeight="1">
      <c r="A2" s="9" t="s">
        <v>78</v>
      </c>
      <c r="B2" s="9"/>
      <c r="C2" s="123"/>
      <c r="D2" s="124"/>
      <c r="E2" s="123"/>
      <c r="F2" s="122"/>
      <c r="G2" s="123"/>
      <c r="H2" s="124"/>
      <c r="I2" s="123"/>
    </row>
    <row r="3" spans="1:9" ht="14" customHeight="1">
      <c r="A3" s="25"/>
      <c r="B3" s="25"/>
      <c r="C3" s="123"/>
      <c r="D3" s="124"/>
      <c r="E3" s="123"/>
      <c r="F3" s="122"/>
      <c r="G3" s="123"/>
      <c r="H3" s="124"/>
      <c r="I3" s="123"/>
    </row>
    <row r="4" spans="1:9" ht="18.5" customHeight="1">
      <c r="A4" s="25"/>
      <c r="B4" s="25"/>
      <c r="C4" s="313" t="s">
        <v>2</v>
      </c>
      <c r="D4" s="313"/>
      <c r="E4" s="313"/>
      <c r="F4" s="122"/>
      <c r="G4" s="313" t="s">
        <v>3</v>
      </c>
      <c r="H4" s="313"/>
      <c r="I4" s="313"/>
    </row>
    <row r="5" spans="1:9" ht="18.5" customHeight="1">
      <c r="A5" s="25"/>
      <c r="B5" s="25"/>
      <c r="C5" s="313" t="s">
        <v>4</v>
      </c>
      <c r="D5" s="313"/>
      <c r="E5" s="313"/>
      <c r="F5" s="125"/>
      <c r="G5" s="313" t="s">
        <v>4</v>
      </c>
      <c r="H5" s="313"/>
      <c r="I5" s="313"/>
    </row>
    <row r="6" spans="1:9" ht="18.5" customHeight="1">
      <c r="A6" s="25"/>
      <c r="B6" s="25"/>
      <c r="C6" s="314" t="s">
        <v>97</v>
      </c>
      <c r="D6" s="314"/>
      <c r="E6" s="314"/>
      <c r="F6" s="125"/>
      <c r="G6" s="314" t="s">
        <v>97</v>
      </c>
      <c r="H6" s="314"/>
      <c r="I6" s="314"/>
    </row>
    <row r="7" spans="1:9" ht="18.5" customHeight="1">
      <c r="A7" s="25"/>
      <c r="B7" s="25"/>
      <c r="C7" s="312" t="s">
        <v>95</v>
      </c>
      <c r="D7" s="312"/>
      <c r="E7" s="312"/>
      <c r="F7" s="125"/>
      <c r="G7" s="312" t="s">
        <v>95</v>
      </c>
      <c r="H7" s="312"/>
      <c r="I7" s="312"/>
    </row>
    <row r="8" spans="1:9" ht="18.5" customHeight="1">
      <c r="A8" s="25"/>
      <c r="B8" s="144" t="s">
        <v>7</v>
      </c>
      <c r="C8" s="202">
        <v>2020</v>
      </c>
      <c r="D8" s="19"/>
      <c r="E8" s="202">
        <v>2019</v>
      </c>
      <c r="F8" s="122"/>
      <c r="G8" s="202">
        <v>2020</v>
      </c>
      <c r="H8" s="19"/>
      <c r="I8" s="202">
        <v>2019</v>
      </c>
    </row>
    <row r="9" spans="1:9" ht="18.5" customHeight="1">
      <c r="A9" s="25"/>
      <c r="B9" s="25"/>
      <c r="C9" s="322" t="s">
        <v>9</v>
      </c>
      <c r="D9" s="322"/>
      <c r="E9" s="322"/>
      <c r="F9" s="322"/>
      <c r="G9" s="322"/>
      <c r="H9" s="322"/>
      <c r="I9" s="322"/>
    </row>
    <row r="10" spans="1:9" ht="18.5" customHeight="1">
      <c r="A10" s="180" t="s">
        <v>79</v>
      </c>
      <c r="B10" s="180"/>
      <c r="C10" s="41"/>
      <c r="D10" s="126"/>
      <c r="E10" s="41"/>
      <c r="F10" s="126"/>
      <c r="G10" s="92"/>
      <c r="H10" s="126"/>
      <c r="I10" s="92"/>
    </row>
    <row r="11" spans="1:9" ht="18.5" customHeight="1">
      <c r="A11" s="25" t="s">
        <v>53</v>
      </c>
      <c r="B11" s="25"/>
      <c r="C11" s="127"/>
      <c r="D11" s="126"/>
      <c r="E11" s="127">
        <f>'PL-4-5'!E81</f>
        <v>474108</v>
      </c>
      <c r="F11" s="126"/>
      <c r="G11" s="127"/>
      <c r="H11" s="126"/>
      <c r="I11" s="127">
        <f>'PL-4-5'!I81</f>
        <v>409333</v>
      </c>
    </row>
    <row r="12" spans="1:9" ht="18.5" customHeight="1">
      <c r="A12" s="128" t="s">
        <v>105</v>
      </c>
      <c r="B12" s="128"/>
      <c r="C12" s="24"/>
      <c r="D12" s="129"/>
      <c r="E12" s="24"/>
      <c r="F12" s="129"/>
      <c r="G12" s="24"/>
      <c r="H12" s="129"/>
      <c r="I12" s="24"/>
    </row>
    <row r="13" spans="1:9" ht="18.5" customHeight="1">
      <c r="A13" s="130" t="s">
        <v>106</v>
      </c>
      <c r="B13" s="144" t="s">
        <v>204</v>
      </c>
      <c r="C13" s="138"/>
      <c r="D13" s="129">
        <v>0</v>
      </c>
      <c r="E13" s="138">
        <v>57692</v>
      </c>
      <c r="F13" s="129">
        <v>0</v>
      </c>
      <c r="G13" s="80"/>
      <c r="H13" s="129">
        <v>0</v>
      </c>
      <c r="I13" s="80">
        <v>8122</v>
      </c>
    </row>
    <row r="14" spans="1:9" ht="18.5" customHeight="1">
      <c r="A14" s="130" t="s">
        <v>174</v>
      </c>
      <c r="B14" s="13"/>
      <c r="C14" s="40"/>
      <c r="D14" s="132"/>
      <c r="E14" s="40">
        <v>-5950</v>
      </c>
      <c r="F14" s="132"/>
      <c r="G14" s="131"/>
      <c r="H14" s="132"/>
      <c r="I14" s="131">
        <v>-603</v>
      </c>
    </row>
    <row r="15" spans="1:9" ht="18.5" customHeight="1">
      <c r="A15" s="130" t="s">
        <v>161</v>
      </c>
      <c r="B15" s="13"/>
      <c r="C15" s="40"/>
      <c r="D15" s="132"/>
      <c r="E15" s="40">
        <v>11232</v>
      </c>
      <c r="F15" s="132"/>
      <c r="G15" s="131"/>
      <c r="H15" s="132"/>
      <c r="I15" s="131">
        <v>1206</v>
      </c>
    </row>
    <row r="16" spans="1:9" ht="18.5" customHeight="1">
      <c r="A16" s="25" t="s">
        <v>51</v>
      </c>
      <c r="B16" s="128"/>
      <c r="C16" s="24"/>
      <c r="D16" s="129">
        <v>0</v>
      </c>
      <c r="E16" s="24">
        <v>31274</v>
      </c>
      <c r="F16" s="48">
        <v>0</v>
      </c>
      <c r="G16" s="24"/>
      <c r="H16" s="48">
        <v>0</v>
      </c>
      <c r="I16" s="24">
        <v>6593</v>
      </c>
    </row>
    <row r="17" spans="1:9" ht="18.5" customHeight="1">
      <c r="A17" s="25" t="s">
        <v>136</v>
      </c>
      <c r="B17" s="25"/>
      <c r="C17" s="24"/>
      <c r="D17" s="129"/>
      <c r="E17" s="24">
        <f>73399+3355+1083</f>
        <v>77837</v>
      </c>
      <c r="F17" s="129"/>
      <c r="G17" s="24"/>
      <c r="H17" s="129"/>
      <c r="I17" s="24">
        <f>36904+716</f>
        <v>37620</v>
      </c>
    </row>
    <row r="18" spans="1:9" ht="18.5" customHeight="1">
      <c r="A18" s="25" t="s">
        <v>194</v>
      </c>
      <c r="B18" s="25"/>
      <c r="C18" s="24"/>
      <c r="D18" s="129"/>
      <c r="E18" s="24"/>
      <c r="F18" s="129"/>
      <c r="G18" s="24"/>
      <c r="H18" s="129"/>
      <c r="I18" s="24"/>
    </row>
    <row r="19" spans="1:9" ht="18.5" customHeight="1">
      <c r="A19" s="140" t="s">
        <v>195</v>
      </c>
      <c r="B19" s="144" t="s">
        <v>197</v>
      </c>
      <c r="C19" s="24">
        <v>0</v>
      </c>
      <c r="D19" s="129"/>
      <c r="E19" s="24">
        <v>0</v>
      </c>
      <c r="F19" s="129"/>
      <c r="G19" s="24"/>
      <c r="H19" s="129"/>
      <c r="I19" s="24">
        <v>19000</v>
      </c>
    </row>
    <row r="20" spans="1:9" ht="18.5" customHeight="1">
      <c r="A20" s="42" t="s">
        <v>133</v>
      </c>
      <c r="B20" s="204"/>
      <c r="C20" s="24"/>
      <c r="D20" s="129">
        <v>0</v>
      </c>
      <c r="E20" s="24">
        <v>17096</v>
      </c>
      <c r="F20" s="129">
        <v>0</v>
      </c>
      <c r="G20" s="24"/>
      <c r="H20" s="129">
        <v>0</v>
      </c>
      <c r="I20" s="24">
        <v>2054</v>
      </c>
    </row>
    <row r="21" spans="1:9" ht="18.5" customHeight="1">
      <c r="A21" s="25" t="s">
        <v>45</v>
      </c>
      <c r="B21" s="128"/>
      <c r="C21" s="24"/>
      <c r="D21" s="129">
        <v>0</v>
      </c>
      <c r="E21" s="24">
        <v>-9714</v>
      </c>
      <c r="F21" s="129">
        <v>0</v>
      </c>
      <c r="G21" s="24"/>
      <c r="H21" s="129">
        <v>0</v>
      </c>
      <c r="I21" s="24">
        <v>-120791</v>
      </c>
    </row>
    <row r="22" spans="1:9" ht="18.5" customHeight="1">
      <c r="A22" s="25" t="s">
        <v>137</v>
      </c>
      <c r="B22" s="144" t="s">
        <v>19</v>
      </c>
      <c r="C22" s="24"/>
      <c r="D22" s="129">
        <v>0</v>
      </c>
      <c r="E22" s="24">
        <v>1530</v>
      </c>
      <c r="F22" s="129">
        <v>0</v>
      </c>
      <c r="G22" s="24"/>
      <c r="H22" s="129">
        <v>0</v>
      </c>
      <c r="I22" s="24">
        <v>0</v>
      </c>
    </row>
    <row r="23" spans="1:9" ht="18.5" customHeight="1">
      <c r="A23" s="25" t="s">
        <v>114</v>
      </c>
      <c r="B23" s="128"/>
      <c r="C23" s="24"/>
      <c r="D23" s="129">
        <v>0</v>
      </c>
      <c r="E23" s="24">
        <v>9825</v>
      </c>
      <c r="F23" s="129">
        <v>0</v>
      </c>
      <c r="G23" s="24"/>
      <c r="H23" s="129">
        <v>0</v>
      </c>
      <c r="I23" s="24">
        <v>30680</v>
      </c>
    </row>
    <row r="24" spans="1:9" ht="18.5" customHeight="1">
      <c r="A24" s="130" t="s">
        <v>171</v>
      </c>
      <c r="B24" s="182"/>
      <c r="C24" s="24"/>
      <c r="D24" s="129">
        <v>0</v>
      </c>
      <c r="E24" s="24">
        <v>55</v>
      </c>
      <c r="F24" s="129">
        <v>0</v>
      </c>
      <c r="G24" s="24"/>
      <c r="H24" s="129">
        <v>0</v>
      </c>
      <c r="I24" s="24">
        <v>5</v>
      </c>
    </row>
    <row r="25" spans="1:9" ht="18.5" hidden="1" customHeight="1">
      <c r="A25" s="130" t="s">
        <v>138</v>
      </c>
      <c r="B25" s="182"/>
      <c r="C25" s="131">
        <v>0</v>
      </c>
      <c r="D25" s="129">
        <v>0</v>
      </c>
      <c r="E25" s="131">
        <v>0</v>
      </c>
      <c r="F25" s="129">
        <v>0</v>
      </c>
      <c r="G25" s="131">
        <v>0</v>
      </c>
      <c r="H25" s="129">
        <v>0</v>
      </c>
      <c r="I25" s="131">
        <v>0</v>
      </c>
    </row>
    <row r="26" spans="1:9" ht="18.5" customHeight="1">
      <c r="A26" s="25" t="s">
        <v>234</v>
      </c>
      <c r="B26" s="182"/>
      <c r="C26" s="131"/>
      <c r="D26" s="129"/>
      <c r="E26" s="131"/>
      <c r="F26" s="129"/>
      <c r="G26" s="131"/>
      <c r="H26" s="129"/>
      <c r="I26" s="131"/>
    </row>
    <row r="27" spans="1:9" ht="18.5" customHeight="1">
      <c r="A27" s="25" t="s">
        <v>235</v>
      </c>
      <c r="B27" s="144" t="s">
        <v>175</v>
      </c>
      <c r="C27" s="185"/>
      <c r="D27" s="126"/>
      <c r="E27" s="185">
        <v>4459</v>
      </c>
      <c r="F27" s="126"/>
      <c r="G27" s="131">
        <v>0</v>
      </c>
      <c r="H27" s="126"/>
      <c r="I27" s="131">
        <v>0</v>
      </c>
    </row>
    <row r="28" spans="1:9" ht="18.5" customHeight="1">
      <c r="A28" s="130" t="s">
        <v>179</v>
      </c>
      <c r="B28" s="182"/>
      <c r="C28" s="141"/>
      <c r="D28" s="129">
        <v>0</v>
      </c>
      <c r="E28" s="141">
        <v>48246</v>
      </c>
      <c r="F28" s="129">
        <v>0</v>
      </c>
      <c r="G28" s="141"/>
      <c r="H28" s="129">
        <v>0</v>
      </c>
      <c r="I28" s="141">
        <v>30693</v>
      </c>
    </row>
    <row r="29" spans="1:9" ht="18.5" hidden="1" customHeight="1">
      <c r="A29" s="130" t="s">
        <v>172</v>
      </c>
      <c r="B29" s="144" t="s">
        <v>183</v>
      </c>
      <c r="C29" s="141">
        <v>0</v>
      </c>
      <c r="D29" s="129"/>
      <c r="E29" s="141">
        <v>0</v>
      </c>
      <c r="F29" s="129"/>
      <c r="G29" s="141">
        <v>0</v>
      </c>
      <c r="H29" s="129"/>
      <c r="I29" s="141">
        <v>0</v>
      </c>
    </row>
    <row r="30" spans="1:9" ht="18.5" customHeight="1">
      <c r="A30" s="134"/>
      <c r="B30" s="134"/>
      <c r="C30" s="132">
        <f>SUM(C11:C29)</f>
        <v>0</v>
      </c>
      <c r="D30" s="132"/>
      <c r="E30" s="132">
        <f>SUM(E11:E29)</f>
        <v>717690</v>
      </c>
      <c r="F30" s="132"/>
      <c r="G30" s="132">
        <f>SUM(G11:G29)</f>
        <v>0</v>
      </c>
      <c r="H30" s="132"/>
      <c r="I30" s="132">
        <f>SUM(I11:I29)</f>
        <v>423912</v>
      </c>
    </row>
    <row r="31" spans="1:9" ht="18.5" customHeight="1">
      <c r="A31" s="128" t="s">
        <v>80</v>
      </c>
      <c r="B31" s="128"/>
      <c r="C31" s="40"/>
      <c r="D31" s="132"/>
      <c r="E31" s="40"/>
      <c r="F31" s="132"/>
      <c r="G31" s="40"/>
      <c r="H31" s="132"/>
      <c r="I31" s="40"/>
    </row>
    <row r="32" spans="1:9" ht="18.5" customHeight="1">
      <c r="A32" s="25" t="s">
        <v>13</v>
      </c>
      <c r="B32" s="25"/>
      <c r="C32" s="40"/>
      <c r="D32" s="132">
        <v>0</v>
      </c>
      <c r="E32" s="40">
        <v>70954</v>
      </c>
      <c r="F32" s="132">
        <v>0</v>
      </c>
      <c r="G32" s="40"/>
      <c r="H32" s="132">
        <v>0</v>
      </c>
      <c r="I32" s="40">
        <v>67073</v>
      </c>
    </row>
    <row r="33" spans="1:9" ht="18.5" customHeight="1">
      <c r="A33" s="25" t="s">
        <v>117</v>
      </c>
      <c r="B33" s="25"/>
      <c r="C33" s="40"/>
      <c r="D33" s="132">
        <v>0</v>
      </c>
      <c r="E33" s="40">
        <v>-53133</v>
      </c>
      <c r="F33" s="132">
        <v>0</v>
      </c>
      <c r="G33" s="40"/>
      <c r="H33" s="132">
        <v>0</v>
      </c>
      <c r="I33" s="40">
        <v>-67212</v>
      </c>
    </row>
    <row r="34" spans="1:9" ht="18.5" customHeight="1">
      <c r="A34" s="25" t="s">
        <v>14</v>
      </c>
      <c r="B34" s="25"/>
      <c r="C34" s="40"/>
      <c r="D34" s="132">
        <v>0</v>
      </c>
      <c r="E34" s="40">
        <v>-192384</v>
      </c>
      <c r="F34" s="132">
        <v>0</v>
      </c>
      <c r="G34" s="40"/>
      <c r="H34" s="132">
        <v>0</v>
      </c>
      <c r="I34" s="40">
        <v>-124253</v>
      </c>
    </row>
    <row r="35" spans="1:9" ht="18.5" customHeight="1">
      <c r="A35" s="13" t="s">
        <v>15</v>
      </c>
      <c r="B35" s="13"/>
      <c r="C35" s="40"/>
      <c r="D35" s="132">
        <v>0</v>
      </c>
      <c r="E35" s="40">
        <v>28079</v>
      </c>
      <c r="F35" s="132">
        <v>0</v>
      </c>
      <c r="G35" s="40"/>
      <c r="H35" s="132">
        <v>0</v>
      </c>
      <c r="I35" s="40">
        <v>1269</v>
      </c>
    </row>
    <row r="36" spans="1:9" ht="18.5" customHeight="1">
      <c r="A36" s="13" t="s">
        <v>119</v>
      </c>
      <c r="B36" s="13"/>
      <c r="C36" s="40"/>
      <c r="D36" s="132"/>
      <c r="E36" s="40">
        <v>-1672</v>
      </c>
      <c r="F36" s="132"/>
      <c r="G36" s="131"/>
      <c r="H36" s="132"/>
      <c r="I36" s="131">
        <v>0</v>
      </c>
    </row>
    <row r="37" spans="1:9" ht="18.5" customHeight="1">
      <c r="A37" s="25" t="s">
        <v>22</v>
      </c>
      <c r="B37" s="25"/>
      <c r="C37" s="40"/>
      <c r="D37" s="132">
        <v>0</v>
      </c>
      <c r="E37" s="40">
        <v>1692</v>
      </c>
      <c r="F37" s="132">
        <v>0</v>
      </c>
      <c r="G37" s="82"/>
      <c r="H37" s="132">
        <v>0</v>
      </c>
      <c r="I37" s="82">
        <v>1536</v>
      </c>
    </row>
    <row r="38" spans="1:9" ht="18.5" customHeight="1">
      <c r="A38" s="25" t="s">
        <v>28</v>
      </c>
      <c r="B38" s="25"/>
      <c r="C38" s="132"/>
      <c r="E38" s="132">
        <v>68701</v>
      </c>
      <c r="F38" s="132">
        <v>0</v>
      </c>
      <c r="G38" s="40"/>
      <c r="H38" s="132">
        <v>0</v>
      </c>
      <c r="I38" s="40">
        <v>-16972</v>
      </c>
    </row>
    <row r="39" spans="1:9" ht="18.5" customHeight="1">
      <c r="A39" s="25" t="s">
        <v>104</v>
      </c>
      <c r="B39" s="25"/>
      <c r="C39" s="40"/>
      <c r="D39" s="132">
        <v>0</v>
      </c>
      <c r="E39" s="40">
        <v>33127</v>
      </c>
      <c r="F39" s="46">
        <v>0</v>
      </c>
      <c r="G39" s="40"/>
      <c r="H39" s="46">
        <v>0</v>
      </c>
      <c r="I39" s="40">
        <v>-57394</v>
      </c>
    </row>
    <row r="40" spans="1:9" ht="18.5" customHeight="1">
      <c r="A40" s="13" t="s">
        <v>29</v>
      </c>
      <c r="B40" s="13"/>
      <c r="C40" s="40"/>
      <c r="D40" s="132">
        <v>0</v>
      </c>
      <c r="E40" s="40">
        <v>2853</v>
      </c>
      <c r="F40" s="132">
        <v>0</v>
      </c>
      <c r="G40" s="131"/>
      <c r="H40" s="132">
        <v>0</v>
      </c>
      <c r="I40" s="131">
        <v>-11954</v>
      </c>
    </row>
    <row r="41" spans="1:9" ht="18.5" customHeight="1">
      <c r="A41" s="13" t="s">
        <v>33</v>
      </c>
      <c r="B41" s="183"/>
      <c r="C41" s="131">
        <v>0</v>
      </c>
      <c r="D41" s="132"/>
      <c r="E41" s="131">
        <v>0</v>
      </c>
      <c r="F41" s="132"/>
      <c r="G41" s="131"/>
      <c r="H41" s="132"/>
      <c r="I41" s="131">
        <v>0</v>
      </c>
    </row>
    <row r="42" spans="1:9" ht="18.5" customHeight="1">
      <c r="A42" s="25" t="s">
        <v>180</v>
      </c>
      <c r="B42" s="25"/>
      <c r="C42" s="138"/>
      <c r="D42" s="132">
        <v>0</v>
      </c>
      <c r="E42" s="138">
        <v>-5531</v>
      </c>
      <c r="F42" s="132">
        <v>0</v>
      </c>
      <c r="G42" s="138"/>
      <c r="H42" s="132">
        <v>0</v>
      </c>
      <c r="I42" s="138">
        <v>-1590</v>
      </c>
    </row>
    <row r="43" spans="1:9" ht="18.5" customHeight="1">
      <c r="A43" s="25" t="s">
        <v>173</v>
      </c>
      <c r="B43" s="25"/>
      <c r="C43" s="30">
        <f>SUM(C30:C42)</f>
        <v>0</v>
      </c>
      <c r="D43" s="132"/>
      <c r="E43" s="30">
        <f>SUM(E30:E42)</f>
        <v>670376</v>
      </c>
      <c r="F43" s="132"/>
      <c r="G43" s="82">
        <f>SUM(G30:G42)</f>
        <v>0</v>
      </c>
      <c r="H43" s="132"/>
      <c r="I43" s="82">
        <f>SUM(I30:I42)</f>
        <v>214415</v>
      </c>
    </row>
    <row r="44" spans="1:9" ht="18.5" customHeight="1">
      <c r="A44" s="25" t="s">
        <v>246</v>
      </c>
      <c r="B44" s="25"/>
      <c r="C44" s="133"/>
      <c r="D44" s="132"/>
      <c r="E44" s="133">
        <v>-77957</v>
      </c>
      <c r="F44" s="132"/>
      <c r="G44" s="133"/>
      <c r="H44" s="132"/>
      <c r="I44" s="133">
        <v>-9294</v>
      </c>
    </row>
    <row r="45" spans="1:9" ht="18.5" customHeight="1">
      <c r="A45" s="134" t="s">
        <v>177</v>
      </c>
      <c r="B45" s="134"/>
      <c r="C45" s="135">
        <f>SUM(C43:C44)</f>
        <v>0</v>
      </c>
      <c r="D45" s="136"/>
      <c r="E45" s="135">
        <f>SUM(E43:E44)</f>
        <v>592419</v>
      </c>
      <c r="F45" s="136"/>
      <c r="G45" s="135">
        <f>SUM(G43:G44)</f>
        <v>0</v>
      </c>
      <c r="H45" s="136"/>
      <c r="I45" s="135">
        <f>SUM(I43:I44)</f>
        <v>205121</v>
      </c>
    </row>
    <row r="46" spans="1:9" ht="20.25" customHeight="1">
      <c r="A46" s="134"/>
      <c r="B46" s="134"/>
      <c r="C46" s="136"/>
      <c r="D46" s="136"/>
      <c r="E46" s="136"/>
      <c r="F46" s="136"/>
      <c r="G46" s="136"/>
      <c r="H46" s="136"/>
      <c r="I46" s="136"/>
    </row>
    <row r="47" spans="1:9" ht="20.25" customHeight="1">
      <c r="A47" s="50" t="s">
        <v>0</v>
      </c>
      <c r="B47" s="50"/>
      <c r="C47" s="15"/>
      <c r="D47" s="16"/>
      <c r="E47" s="15"/>
      <c r="F47" s="122"/>
      <c r="G47" s="123"/>
      <c r="H47" s="124"/>
      <c r="I47" s="123"/>
    </row>
    <row r="48" spans="1:9" ht="20.25" customHeight="1">
      <c r="A48" s="9" t="s">
        <v>78</v>
      </c>
      <c r="B48" s="9"/>
      <c r="C48" s="123"/>
      <c r="D48" s="124"/>
      <c r="E48" s="123"/>
      <c r="F48" s="122"/>
      <c r="G48" s="123"/>
      <c r="H48" s="124"/>
      <c r="I48" s="123"/>
    </row>
    <row r="49" spans="1:9" ht="20.25" customHeight="1">
      <c r="A49" s="25"/>
      <c r="B49" s="25"/>
      <c r="C49" s="123"/>
      <c r="D49" s="124"/>
      <c r="E49" s="123"/>
      <c r="F49" s="122"/>
      <c r="G49" s="123"/>
      <c r="H49" s="124"/>
      <c r="I49" s="123"/>
    </row>
    <row r="50" spans="1:9" ht="18.5" customHeight="1">
      <c r="A50" s="25"/>
      <c r="B50" s="25"/>
      <c r="C50" s="313" t="s">
        <v>2</v>
      </c>
      <c r="D50" s="313"/>
      <c r="E50" s="313"/>
      <c r="F50" s="122"/>
      <c r="G50" s="313" t="s">
        <v>3</v>
      </c>
      <c r="H50" s="313"/>
      <c r="I50" s="313"/>
    </row>
    <row r="51" spans="1:9" ht="18.5" customHeight="1">
      <c r="A51" s="184"/>
      <c r="B51" s="184"/>
      <c r="C51" s="313" t="s">
        <v>4</v>
      </c>
      <c r="D51" s="313"/>
      <c r="E51" s="313"/>
      <c r="F51" s="125"/>
      <c r="G51" s="313" t="s">
        <v>4</v>
      </c>
      <c r="H51" s="313"/>
      <c r="I51" s="313"/>
    </row>
    <row r="52" spans="1:9" ht="18.5" customHeight="1">
      <c r="A52" s="184"/>
      <c r="B52" s="184"/>
      <c r="C52" s="314" t="s">
        <v>97</v>
      </c>
      <c r="D52" s="314"/>
      <c r="E52" s="314"/>
      <c r="F52" s="125"/>
      <c r="G52" s="314" t="s">
        <v>97</v>
      </c>
      <c r="H52" s="314"/>
      <c r="I52" s="314"/>
    </row>
    <row r="53" spans="1:9" ht="18.5" customHeight="1">
      <c r="A53" s="184"/>
      <c r="B53" s="184"/>
      <c r="C53" s="312" t="s">
        <v>95</v>
      </c>
      <c r="D53" s="312"/>
      <c r="E53" s="312"/>
      <c r="F53" s="125"/>
      <c r="G53" s="312" t="s">
        <v>95</v>
      </c>
      <c r="H53" s="312"/>
      <c r="I53" s="312"/>
    </row>
    <row r="54" spans="1:9" ht="18.5" customHeight="1">
      <c r="A54" s="184"/>
      <c r="B54" s="144" t="s">
        <v>7</v>
      </c>
      <c r="C54" s="202">
        <v>2020</v>
      </c>
      <c r="D54" s="19"/>
      <c r="E54" s="202">
        <v>2019</v>
      </c>
      <c r="F54" s="122"/>
      <c r="G54" s="202">
        <v>2020</v>
      </c>
      <c r="H54" s="19"/>
      <c r="I54" s="202">
        <v>2019</v>
      </c>
    </row>
    <row r="55" spans="1:9" ht="18.5" customHeight="1">
      <c r="A55" s="25"/>
      <c r="B55" s="25"/>
      <c r="C55" s="322" t="s">
        <v>9</v>
      </c>
      <c r="D55" s="322"/>
      <c r="E55" s="322"/>
      <c r="F55" s="322"/>
      <c r="G55" s="322"/>
      <c r="H55" s="322"/>
      <c r="I55" s="322"/>
    </row>
    <row r="56" spans="1:9" ht="18.5" customHeight="1">
      <c r="A56" s="180" t="s">
        <v>81</v>
      </c>
      <c r="B56" s="180"/>
      <c r="C56" s="127"/>
      <c r="D56" s="126"/>
      <c r="E56" s="127"/>
      <c r="F56" s="126"/>
      <c r="G56" s="127"/>
      <c r="H56" s="126"/>
      <c r="I56" s="127"/>
    </row>
    <row r="57" spans="1:9" ht="18.5" customHeight="1">
      <c r="A57" s="25" t="s">
        <v>82</v>
      </c>
      <c r="B57" s="25"/>
      <c r="C57" s="138"/>
      <c r="D57" s="126">
        <v>0</v>
      </c>
      <c r="E57" s="138">
        <v>4921</v>
      </c>
      <c r="F57" s="126">
        <v>0</v>
      </c>
      <c r="G57" s="138"/>
      <c r="H57" s="126"/>
      <c r="I57" s="138">
        <v>2868</v>
      </c>
    </row>
    <row r="58" spans="1:9" ht="18.5" customHeight="1">
      <c r="A58" s="25" t="s">
        <v>184</v>
      </c>
      <c r="B58" s="144"/>
      <c r="C58" s="138"/>
      <c r="D58" s="126"/>
      <c r="E58" s="138">
        <v>0</v>
      </c>
      <c r="F58" s="126"/>
      <c r="G58" s="138"/>
      <c r="H58" s="126"/>
      <c r="I58" s="138">
        <v>113268</v>
      </c>
    </row>
    <row r="59" spans="1:9" ht="18.5" customHeight="1">
      <c r="A59" s="25" t="s">
        <v>139</v>
      </c>
      <c r="B59" s="25"/>
      <c r="C59" s="127"/>
      <c r="D59" s="126">
        <v>0</v>
      </c>
      <c r="E59" s="127">
        <v>-308300</v>
      </c>
      <c r="F59" s="126">
        <v>0</v>
      </c>
      <c r="G59" s="185"/>
      <c r="H59" s="126"/>
      <c r="I59" s="185">
        <v>-205349</v>
      </c>
    </row>
    <row r="60" spans="1:9" ht="18.5" customHeight="1">
      <c r="A60" s="25" t="s">
        <v>140</v>
      </c>
      <c r="B60" s="144"/>
      <c r="C60" s="185"/>
      <c r="D60" s="126">
        <v>0</v>
      </c>
      <c r="E60" s="185">
        <v>-3092</v>
      </c>
      <c r="F60" s="126">
        <v>0</v>
      </c>
      <c r="G60" s="24"/>
      <c r="H60" s="126"/>
      <c r="I60" s="24">
        <v>0</v>
      </c>
    </row>
    <row r="61" spans="1:9" ht="18.5" customHeight="1">
      <c r="A61" s="25" t="s">
        <v>186</v>
      </c>
      <c r="B61" s="144" t="s">
        <v>197</v>
      </c>
      <c r="C61" s="24">
        <v>0</v>
      </c>
      <c r="D61" s="126"/>
      <c r="E61" s="24">
        <v>0</v>
      </c>
      <c r="F61" s="126"/>
      <c r="G61" s="138"/>
      <c r="H61" s="126"/>
      <c r="I61" s="138">
        <f>-85061</f>
        <v>-85061</v>
      </c>
    </row>
    <row r="62" spans="1:9" ht="18.5" customHeight="1">
      <c r="A62" s="25" t="s">
        <v>162</v>
      </c>
      <c r="B62" s="144"/>
      <c r="C62" s="138">
        <v>0</v>
      </c>
      <c r="D62" s="126"/>
      <c r="E62" s="138">
        <v>0</v>
      </c>
      <c r="F62" s="126"/>
      <c r="G62" s="138">
        <v>0</v>
      </c>
      <c r="H62" s="126"/>
      <c r="I62" s="138">
        <v>0</v>
      </c>
    </row>
    <row r="63" spans="1:9" ht="18.5" customHeight="1">
      <c r="A63" s="25" t="s">
        <v>115</v>
      </c>
      <c r="B63" s="25"/>
      <c r="C63" s="138"/>
      <c r="D63" s="126">
        <v>0</v>
      </c>
      <c r="E63" s="138">
        <v>829</v>
      </c>
      <c r="F63" s="126">
        <v>0</v>
      </c>
      <c r="G63" s="24">
        <v>0</v>
      </c>
      <c r="H63" s="126"/>
      <c r="I63" s="24">
        <v>0</v>
      </c>
    </row>
    <row r="64" spans="1:9" ht="18.5" customHeight="1">
      <c r="A64" s="25" t="s">
        <v>85</v>
      </c>
      <c r="B64" s="144"/>
      <c r="C64" s="24">
        <v>0</v>
      </c>
      <c r="D64" s="126"/>
      <c r="E64" s="24">
        <v>0</v>
      </c>
      <c r="F64" s="126"/>
      <c r="G64" s="24">
        <v>0</v>
      </c>
      <c r="H64" s="126"/>
      <c r="I64" s="24">
        <v>0</v>
      </c>
    </row>
    <row r="65" spans="1:9" ht="18.5" customHeight="1">
      <c r="A65" s="25" t="s">
        <v>232</v>
      </c>
      <c r="B65" s="144" t="s">
        <v>93</v>
      </c>
      <c r="C65" s="24"/>
      <c r="D65" s="126"/>
      <c r="E65" s="24">
        <v>0</v>
      </c>
      <c r="F65" s="126"/>
      <c r="G65" s="24"/>
      <c r="H65" s="126"/>
      <c r="I65" s="24">
        <v>0</v>
      </c>
    </row>
    <row r="66" spans="1:9" ht="18.5" customHeight="1">
      <c r="A66" s="25" t="s">
        <v>190</v>
      </c>
      <c r="B66" s="144" t="s">
        <v>175</v>
      </c>
      <c r="C66" s="185"/>
      <c r="D66" s="126"/>
      <c r="E66" s="185">
        <v>-11685</v>
      </c>
      <c r="F66" s="126"/>
      <c r="G66" s="185"/>
      <c r="H66" s="126"/>
      <c r="I66" s="185">
        <v>-10200</v>
      </c>
    </row>
    <row r="67" spans="1:9" ht="18.5" customHeight="1">
      <c r="A67" s="25" t="s">
        <v>231</v>
      </c>
      <c r="B67" s="144" t="s">
        <v>176</v>
      </c>
      <c r="C67" s="185"/>
      <c r="D67" s="126"/>
      <c r="E67" s="185">
        <v>0</v>
      </c>
      <c r="F67" s="126"/>
      <c r="G67" s="24"/>
      <c r="H67" s="126"/>
      <c r="I67" s="24">
        <v>-1323</v>
      </c>
    </row>
    <row r="68" spans="1:9" ht="18.5" hidden="1" customHeight="1">
      <c r="A68" s="25" t="s">
        <v>141</v>
      </c>
      <c r="B68" s="25"/>
      <c r="C68" s="138"/>
      <c r="D68" s="126"/>
      <c r="E68" s="138"/>
      <c r="F68" s="126"/>
      <c r="G68" s="24"/>
      <c r="H68" s="126"/>
      <c r="I68" s="24"/>
    </row>
    <row r="69" spans="1:9" ht="18.5" hidden="1" customHeight="1">
      <c r="A69" s="25" t="s">
        <v>142</v>
      </c>
      <c r="B69" s="25"/>
      <c r="C69" s="24">
        <v>0</v>
      </c>
      <c r="D69" s="126"/>
      <c r="E69" s="24">
        <v>0</v>
      </c>
      <c r="F69" s="126"/>
      <c r="G69" s="24">
        <v>0</v>
      </c>
      <c r="H69" s="126"/>
      <c r="I69" s="24">
        <v>0</v>
      </c>
    </row>
    <row r="70" spans="1:9" ht="18.5" customHeight="1">
      <c r="A70" s="134" t="s">
        <v>112</v>
      </c>
      <c r="B70" s="134"/>
      <c r="C70" s="139">
        <f>SUM(C57:C69)</f>
        <v>0</v>
      </c>
      <c r="D70" s="137"/>
      <c r="E70" s="139">
        <f>SUM(E57:E69)</f>
        <v>-317327</v>
      </c>
      <c r="F70" s="137"/>
      <c r="G70" s="139">
        <f>SUM(G57:G69)</f>
        <v>0</v>
      </c>
      <c r="H70" s="137"/>
      <c r="I70" s="139">
        <f>SUM(I57:I69)</f>
        <v>-185797</v>
      </c>
    </row>
    <row r="71" spans="1:9" ht="13" customHeight="1">
      <c r="A71" s="184"/>
      <c r="B71" s="184"/>
      <c r="C71" s="137"/>
      <c r="D71" s="137"/>
      <c r="E71" s="137"/>
      <c r="F71" s="137"/>
      <c r="G71" s="137"/>
      <c r="H71" s="137"/>
      <c r="I71" s="137"/>
    </row>
    <row r="72" spans="1:9" ht="18.5" customHeight="1">
      <c r="A72" s="180" t="s">
        <v>83</v>
      </c>
      <c r="B72" s="180"/>
      <c r="C72" s="127"/>
      <c r="D72" s="126"/>
      <c r="E72" s="127"/>
      <c r="F72" s="126"/>
      <c r="G72" s="127"/>
      <c r="H72" s="126"/>
      <c r="I72" s="127"/>
    </row>
    <row r="73" spans="1:9" ht="18.5" customHeight="1">
      <c r="A73" s="25" t="s">
        <v>163</v>
      </c>
      <c r="B73" s="25"/>
      <c r="C73" s="127"/>
      <c r="D73" s="126">
        <v>0</v>
      </c>
      <c r="E73" s="127">
        <v>-30500</v>
      </c>
      <c r="F73" s="126">
        <v>0</v>
      </c>
      <c r="G73" s="127"/>
      <c r="H73" s="126">
        <v>0</v>
      </c>
      <c r="I73" s="127">
        <v>-6151</v>
      </c>
    </row>
    <row r="74" spans="1:9" ht="18.5" customHeight="1">
      <c r="A74" s="25" t="s">
        <v>181</v>
      </c>
      <c r="B74" s="25"/>
      <c r="C74" s="80"/>
      <c r="D74" s="126">
        <v>0</v>
      </c>
      <c r="E74" s="80">
        <v>-347280</v>
      </c>
      <c r="F74" s="126">
        <v>0</v>
      </c>
      <c r="G74" s="80"/>
      <c r="H74" s="126">
        <v>0</v>
      </c>
      <c r="I74" s="80">
        <v>-347280</v>
      </c>
    </row>
    <row r="75" spans="1:9" ht="18.5" customHeight="1">
      <c r="A75" s="25" t="s">
        <v>233</v>
      </c>
      <c r="B75" s="25"/>
      <c r="C75" s="80"/>
      <c r="D75" s="126"/>
      <c r="E75" s="80">
        <v>-558</v>
      </c>
      <c r="F75" s="126">
        <v>0</v>
      </c>
      <c r="G75" s="80"/>
      <c r="H75" s="126">
        <v>0</v>
      </c>
      <c r="I75" s="80">
        <v>0</v>
      </c>
    </row>
    <row r="76" spans="1:9" ht="18.5" customHeight="1">
      <c r="A76" s="25" t="s">
        <v>187</v>
      </c>
      <c r="B76" s="25"/>
    </row>
    <row r="77" spans="1:9" ht="18.5" customHeight="1">
      <c r="A77" s="140" t="s">
        <v>146</v>
      </c>
      <c r="B77" s="140"/>
      <c r="C77" s="126"/>
      <c r="D77" s="126">
        <v>0</v>
      </c>
      <c r="E77" s="126">
        <v>289893</v>
      </c>
      <c r="F77" s="126">
        <v>0</v>
      </c>
      <c r="G77" s="138"/>
      <c r="H77" s="126">
        <v>0</v>
      </c>
      <c r="I77" s="138">
        <v>95587</v>
      </c>
    </row>
    <row r="78" spans="1:9" ht="18.5" customHeight="1">
      <c r="A78" s="25" t="s">
        <v>188</v>
      </c>
      <c r="B78" s="144"/>
      <c r="C78" s="24"/>
      <c r="D78" s="126"/>
      <c r="E78" s="24">
        <v>0</v>
      </c>
      <c r="F78" s="126"/>
      <c r="G78" s="138"/>
      <c r="H78" s="126"/>
      <c r="I78" s="138">
        <v>111569</v>
      </c>
    </row>
    <row r="79" spans="1:9" ht="18.5" customHeight="1">
      <c r="A79" s="25" t="s">
        <v>164</v>
      </c>
      <c r="B79" s="144"/>
      <c r="C79" s="141"/>
      <c r="D79" s="126"/>
      <c r="E79" s="141">
        <v>114433</v>
      </c>
      <c r="F79" s="126"/>
      <c r="G79" s="141"/>
      <c r="H79" s="126"/>
      <c r="I79" s="141">
        <v>114433</v>
      </c>
    </row>
    <row r="80" spans="1:9" ht="18.5" customHeight="1">
      <c r="A80" s="134" t="s">
        <v>189</v>
      </c>
      <c r="B80" s="134"/>
      <c r="C80" s="142">
        <f>SUM(C73:C79)</f>
        <v>0</v>
      </c>
      <c r="D80" s="137"/>
      <c r="E80" s="142">
        <f>SUM(E73:E79)</f>
        <v>25988</v>
      </c>
      <c r="F80" s="137"/>
      <c r="G80" s="142">
        <f>SUM(G73:G79)</f>
        <v>0</v>
      </c>
      <c r="H80" s="137"/>
      <c r="I80" s="142">
        <f>SUM(I73:I79)</f>
        <v>-31842</v>
      </c>
    </row>
    <row r="81" spans="1:9" ht="13" customHeight="1">
      <c r="A81" s="184"/>
      <c r="B81" s="184"/>
      <c r="C81" s="137"/>
      <c r="D81" s="137"/>
      <c r="E81" s="137"/>
      <c r="F81" s="137"/>
      <c r="G81" s="137"/>
      <c r="H81" s="137"/>
      <c r="I81" s="137"/>
    </row>
    <row r="82" spans="1:9" ht="18.5" customHeight="1">
      <c r="A82" s="25" t="s">
        <v>113</v>
      </c>
      <c r="B82" s="184"/>
      <c r="C82" s="137"/>
      <c r="D82" s="137"/>
      <c r="E82" s="137"/>
      <c r="F82" s="137"/>
      <c r="G82" s="137"/>
      <c r="H82" s="137"/>
      <c r="I82" s="137"/>
    </row>
    <row r="83" spans="1:9" ht="18.5" customHeight="1">
      <c r="A83" s="130" t="s">
        <v>134</v>
      </c>
      <c r="B83" s="130"/>
      <c r="C83" s="127">
        <f>C45+C70+C80</f>
        <v>0</v>
      </c>
      <c r="D83" s="126"/>
      <c r="E83" s="127">
        <f>E45+E70+E80</f>
        <v>301080</v>
      </c>
      <c r="F83" s="126"/>
      <c r="G83" s="127">
        <f>SUM(G80,G70,G45)</f>
        <v>0</v>
      </c>
      <c r="H83" s="126"/>
      <c r="I83" s="127">
        <f>SUM(I80,I70,I45)</f>
        <v>-12518</v>
      </c>
    </row>
    <row r="84" spans="1:9" ht="18.5" customHeight="1">
      <c r="A84" s="130" t="s">
        <v>108</v>
      </c>
      <c r="B84" s="130"/>
      <c r="C84" s="141"/>
      <c r="D84" s="126"/>
      <c r="E84" s="141">
        <v>-13850</v>
      </c>
      <c r="F84" s="126"/>
      <c r="G84" s="141">
        <v>0</v>
      </c>
      <c r="H84" s="126"/>
      <c r="I84" s="141">
        <v>0</v>
      </c>
    </row>
    <row r="85" spans="1:9" ht="18.5" customHeight="1">
      <c r="A85" s="134" t="s">
        <v>113</v>
      </c>
      <c r="B85" s="130"/>
      <c r="C85" s="188">
        <f>SUM(C83:C84)</f>
        <v>0</v>
      </c>
      <c r="D85" s="137"/>
      <c r="E85" s="188">
        <f>SUM(E83:E84)</f>
        <v>287230</v>
      </c>
      <c r="F85" s="137"/>
      <c r="G85" s="188">
        <f>SUM(G83:G84)</f>
        <v>0</v>
      </c>
      <c r="H85" s="137"/>
      <c r="I85" s="188">
        <f>SUM(I83:I84)</f>
        <v>-12518</v>
      </c>
    </row>
    <row r="86" spans="1:9" ht="18.5" customHeight="1">
      <c r="A86" s="130" t="s">
        <v>165</v>
      </c>
      <c r="B86" s="130"/>
      <c r="C86" s="141"/>
      <c r="D86" s="126">
        <v>0</v>
      </c>
      <c r="E86" s="141">
        <v>559532</v>
      </c>
      <c r="F86" s="126">
        <v>0</v>
      </c>
      <c r="G86" s="141"/>
      <c r="H86" s="126">
        <v>0</v>
      </c>
      <c r="I86" s="141">
        <v>206505</v>
      </c>
    </row>
    <row r="87" spans="1:9" ht="18.5" customHeight="1" thickBot="1">
      <c r="A87" s="184" t="s">
        <v>178</v>
      </c>
      <c r="B87" s="184"/>
      <c r="C87" s="143">
        <f>SUM(C85:C86)</f>
        <v>0</v>
      </c>
      <c r="D87" s="137"/>
      <c r="E87" s="143">
        <f>SUM(E85:E86)</f>
        <v>846762</v>
      </c>
      <c r="F87" s="137"/>
      <c r="G87" s="143">
        <f>SUM(G85:G86)</f>
        <v>0</v>
      </c>
      <c r="H87" s="137"/>
      <c r="I87" s="143">
        <f>SUM(I85:I86)</f>
        <v>193987</v>
      </c>
    </row>
    <row r="88" spans="1:9" ht="13" customHeight="1" thickTop="1">
      <c r="C88" s="191"/>
      <c r="D88" s="187"/>
      <c r="E88" s="191"/>
      <c r="F88" s="187"/>
      <c r="G88" s="186"/>
      <c r="H88" s="187"/>
      <c r="I88" s="186"/>
    </row>
    <row r="89" spans="1:9" ht="18.5" customHeight="1">
      <c r="A89" s="205" t="s">
        <v>107</v>
      </c>
    </row>
    <row r="90" spans="1:9" ht="18.5" customHeight="1">
      <c r="A90" s="42" t="s">
        <v>111</v>
      </c>
    </row>
    <row r="91" spans="1:9" ht="18.5" customHeight="1">
      <c r="A91" s="130" t="s">
        <v>144</v>
      </c>
      <c r="C91" s="181"/>
      <c r="E91" s="181">
        <v>3119</v>
      </c>
      <c r="G91" s="24"/>
      <c r="I91" s="24">
        <v>0</v>
      </c>
    </row>
    <row r="92" spans="1:9" ht="18.5" customHeight="1">
      <c r="A92" s="42" t="s">
        <v>182</v>
      </c>
      <c r="C92" s="181"/>
      <c r="E92" s="181">
        <v>42605</v>
      </c>
      <c r="G92" s="24"/>
      <c r="I92" s="24">
        <v>42605</v>
      </c>
    </row>
  </sheetData>
  <mergeCells count="18"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  <mergeCell ref="C52:E52"/>
    <mergeCell ref="G52:I52"/>
    <mergeCell ref="C53:E53"/>
    <mergeCell ref="G53:I53"/>
    <mergeCell ref="C55:I55"/>
  </mergeCells>
  <pageMargins left="0.7" right="0.7" top="0.48" bottom="0.5" header="0.5" footer="0.5"/>
  <pageSetup paperSize="9" scale="85" firstPageNumber="10" fitToHeight="2" orientation="portrait" useFirstPageNumber="1" r:id="rId1"/>
  <headerFooter>
    <oddFooter>&amp;L&amp;"Times New Roman,Regular"&amp;11The accompanying notes are an integral part of these financial statements.&amp;12
&amp;C&amp;"Times New Roman,Regular"&amp;11 &amp;P</oddFooter>
  </headerFooter>
  <rowBreaks count="1" manualBreakCount="1">
    <brk id="4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23D5F-C9CC-48B0-8FD7-AC3E6B2F2C7E}">
  <dimension ref="A1:Q94"/>
  <sheetViews>
    <sheetView tabSelected="1" view="pageBreakPreview" zoomScale="70" zoomScaleNormal="78" zoomScaleSheetLayoutView="70" workbookViewId="0">
      <selection activeCell="B5" sqref="B5"/>
    </sheetView>
  </sheetViews>
  <sheetFormatPr defaultColWidth="9.1796875" defaultRowHeight="20.25" customHeight="1"/>
  <cols>
    <col min="1" max="1" width="53" style="270" customWidth="1"/>
    <col min="2" max="2" width="6.1796875" style="270" customWidth="1"/>
    <col min="3" max="3" width="10.54296875" style="270" customWidth="1"/>
    <col min="4" max="4" width="1.08984375" style="270" customWidth="1"/>
    <col min="5" max="5" width="10.54296875" style="270" customWidth="1"/>
    <col min="6" max="6" width="1.08984375" style="270" customWidth="1"/>
    <col min="7" max="7" width="10.54296875" style="270" customWidth="1"/>
    <col min="8" max="8" width="1.08984375" style="270" customWidth="1"/>
    <col min="9" max="9" width="10.54296875" style="270" customWidth="1"/>
    <col min="10" max="10" width="9.1796875" style="270"/>
    <col min="11" max="11" width="35.90625" style="270" customWidth="1"/>
    <col min="12" max="13" width="17.1796875" style="270" bestFit="1" customWidth="1"/>
    <col min="14" max="15" width="9.81640625" style="270" bestFit="1" customWidth="1"/>
    <col min="16" max="16384" width="9.1796875" style="270"/>
  </cols>
  <sheetData>
    <row r="1" spans="1:17" ht="21" customHeight="1">
      <c r="A1" s="266" t="s">
        <v>0</v>
      </c>
      <c r="B1" s="266"/>
      <c r="C1" s="267"/>
      <c r="D1" s="268"/>
      <c r="E1" s="267"/>
      <c r="F1" s="269"/>
    </row>
    <row r="2" spans="1:17" ht="21" customHeight="1">
      <c r="A2" s="271" t="s">
        <v>78</v>
      </c>
      <c r="B2" s="271"/>
      <c r="F2" s="269"/>
    </row>
    <row r="3" spans="1:17" ht="14" customHeight="1">
      <c r="A3" s="272"/>
      <c r="B3" s="272"/>
      <c r="F3" s="269"/>
    </row>
    <row r="4" spans="1:17" ht="18.5" customHeight="1">
      <c r="A4" s="272"/>
      <c r="B4" s="272"/>
      <c r="C4" s="323" t="s">
        <v>2</v>
      </c>
      <c r="D4" s="323"/>
      <c r="E4" s="323"/>
      <c r="F4" s="269"/>
      <c r="G4" s="323" t="s">
        <v>3</v>
      </c>
      <c r="H4" s="323"/>
      <c r="I4" s="323"/>
    </row>
    <row r="5" spans="1:17" ht="18.5" customHeight="1">
      <c r="A5" s="272"/>
      <c r="B5" s="272"/>
      <c r="C5" s="323" t="s">
        <v>4</v>
      </c>
      <c r="D5" s="323"/>
      <c r="E5" s="323"/>
      <c r="F5" s="273"/>
      <c r="G5" s="323" t="s">
        <v>4</v>
      </c>
      <c r="H5" s="323"/>
      <c r="I5" s="323"/>
    </row>
    <row r="6" spans="1:17" ht="18.5" customHeight="1">
      <c r="A6" s="272"/>
      <c r="B6" s="272"/>
      <c r="C6" s="324" t="s">
        <v>97</v>
      </c>
      <c r="D6" s="324"/>
      <c r="E6" s="324"/>
      <c r="F6" s="273"/>
      <c r="G6" s="324" t="s">
        <v>97</v>
      </c>
      <c r="H6" s="324"/>
      <c r="I6" s="324"/>
    </row>
    <row r="7" spans="1:17" ht="18.5" customHeight="1">
      <c r="A7" s="272"/>
      <c r="B7" s="272"/>
      <c r="C7" s="325" t="s">
        <v>95</v>
      </c>
      <c r="D7" s="325"/>
      <c r="E7" s="325"/>
      <c r="F7" s="273"/>
      <c r="G7" s="325" t="s">
        <v>95</v>
      </c>
      <c r="H7" s="325"/>
      <c r="I7" s="325"/>
    </row>
    <row r="8" spans="1:17" ht="18.5" customHeight="1">
      <c r="A8" s="272"/>
      <c r="B8" s="274" t="s">
        <v>7</v>
      </c>
      <c r="C8" s="308">
        <v>2020</v>
      </c>
      <c r="D8" s="308"/>
      <c r="E8" s="308">
        <v>2019</v>
      </c>
      <c r="F8" s="269"/>
      <c r="G8" s="308">
        <v>2020</v>
      </c>
      <c r="H8" s="308"/>
      <c r="I8" s="308">
        <v>2019</v>
      </c>
    </row>
    <row r="9" spans="1:17" ht="18.5" customHeight="1">
      <c r="A9" s="272"/>
      <c r="B9" s="272"/>
      <c r="C9" s="326" t="s">
        <v>9</v>
      </c>
      <c r="D9" s="326"/>
      <c r="E9" s="326"/>
      <c r="F9" s="326"/>
      <c r="G9" s="326"/>
      <c r="H9" s="326"/>
      <c r="I9" s="326"/>
    </row>
    <row r="10" spans="1:17" ht="18.5" customHeight="1">
      <c r="A10" s="275" t="s">
        <v>79</v>
      </c>
      <c r="B10" s="275"/>
      <c r="C10" s="276"/>
      <c r="D10" s="277"/>
      <c r="E10" s="276"/>
      <c r="F10" s="277"/>
      <c r="G10" s="278"/>
      <c r="H10" s="277"/>
      <c r="I10" s="278"/>
    </row>
    <row r="11" spans="1:17" ht="18.5" customHeight="1">
      <c r="A11" s="272" t="s">
        <v>53</v>
      </c>
      <c r="B11" s="272"/>
      <c r="C11" s="277">
        <v>621407</v>
      </c>
      <c r="D11" s="277"/>
      <c r="E11" s="277">
        <f>'[1]PL-4-5'!E84</f>
        <v>474108</v>
      </c>
      <c r="F11" s="277"/>
      <c r="G11" s="277">
        <v>390276</v>
      </c>
      <c r="H11" s="277"/>
      <c r="I11" s="277">
        <f>'[1]PL-4-5'!I84</f>
        <v>409333</v>
      </c>
      <c r="L11" s="279"/>
      <c r="M11" s="279"/>
      <c r="N11" s="279"/>
      <c r="O11" s="279"/>
    </row>
    <row r="12" spans="1:17" ht="18.5" customHeight="1">
      <c r="A12" s="280" t="s">
        <v>105</v>
      </c>
      <c r="B12" s="280"/>
      <c r="C12" s="281"/>
      <c r="D12" s="282"/>
      <c r="E12" s="281"/>
      <c r="F12" s="282"/>
      <c r="G12" s="281"/>
      <c r="H12" s="282"/>
      <c r="I12" s="281"/>
      <c r="L12" s="279"/>
      <c r="M12" s="279"/>
      <c r="N12" s="279"/>
      <c r="O12" s="279"/>
    </row>
    <row r="13" spans="1:17" ht="18.5" customHeight="1">
      <c r="A13" s="283" t="s">
        <v>106</v>
      </c>
      <c r="B13" s="274" t="s">
        <v>204</v>
      </c>
      <c r="C13" s="284">
        <v>85357</v>
      </c>
      <c r="D13" s="282">
        <v>0</v>
      </c>
      <c r="E13" s="284">
        <v>57692</v>
      </c>
      <c r="F13" s="282">
        <v>0</v>
      </c>
      <c r="G13" s="281">
        <v>17021</v>
      </c>
      <c r="H13" s="282">
        <v>0</v>
      </c>
      <c r="I13" s="281">
        <v>8122</v>
      </c>
      <c r="L13" s="279"/>
      <c r="M13" s="279"/>
      <c r="N13" s="285"/>
      <c r="O13" s="285"/>
      <c r="P13" s="279"/>
      <c r="Q13" s="279"/>
    </row>
    <row r="14" spans="1:17" ht="18.5" customHeight="1">
      <c r="A14" s="283" t="s">
        <v>256</v>
      </c>
      <c r="B14" s="286"/>
      <c r="C14" s="276">
        <v>2033</v>
      </c>
      <c r="D14" s="276"/>
      <c r="E14" s="276">
        <v>-5950</v>
      </c>
      <c r="F14" s="276"/>
      <c r="G14" s="284">
        <v>634</v>
      </c>
      <c r="H14" s="276"/>
      <c r="I14" s="284">
        <v>-603</v>
      </c>
      <c r="L14" s="279"/>
      <c r="M14" s="279"/>
      <c r="N14" s="285"/>
      <c r="O14" s="285"/>
    </row>
    <row r="15" spans="1:17" ht="18.5" customHeight="1">
      <c r="A15" s="272" t="s">
        <v>51</v>
      </c>
      <c r="B15" s="280"/>
      <c r="C15" s="281">
        <v>41106</v>
      </c>
      <c r="D15" s="282">
        <v>0</v>
      </c>
      <c r="E15" s="281">
        <v>31274</v>
      </c>
      <c r="F15" s="282">
        <v>0</v>
      </c>
      <c r="G15" s="281">
        <v>2685</v>
      </c>
      <c r="H15" s="282">
        <v>0</v>
      </c>
      <c r="I15" s="281">
        <v>6593</v>
      </c>
      <c r="L15" s="279"/>
      <c r="M15" s="279"/>
      <c r="N15" s="279"/>
      <c r="O15" s="279"/>
    </row>
    <row r="16" spans="1:17" ht="18.5" customHeight="1">
      <c r="A16" s="272" t="s">
        <v>136</v>
      </c>
      <c r="B16" s="272"/>
      <c r="C16" s="281">
        <v>125360</v>
      </c>
      <c r="D16" s="282"/>
      <c r="E16" s="281">
        <f>73399+3355+1083</f>
        <v>77837</v>
      </c>
      <c r="F16" s="282"/>
      <c r="G16" s="281">
        <v>41476</v>
      </c>
      <c r="H16" s="282"/>
      <c r="I16" s="281">
        <f>36904+716</f>
        <v>37620</v>
      </c>
      <c r="L16" s="279"/>
      <c r="M16" s="279"/>
      <c r="N16" s="279"/>
      <c r="O16" s="279"/>
    </row>
    <row r="17" spans="1:17" ht="18.5" customHeight="1">
      <c r="A17" s="272" t="s">
        <v>254</v>
      </c>
      <c r="B17" s="274" t="s">
        <v>197</v>
      </c>
      <c r="C17" s="281">
        <v>0</v>
      </c>
      <c r="D17" s="282"/>
      <c r="E17" s="281">
        <v>0</v>
      </c>
      <c r="F17" s="282"/>
      <c r="G17" s="281">
        <v>0</v>
      </c>
      <c r="H17" s="282"/>
      <c r="I17" s="281">
        <v>19000</v>
      </c>
      <c r="L17" s="279"/>
      <c r="M17" s="279"/>
      <c r="N17" s="279"/>
      <c r="O17" s="279"/>
    </row>
    <row r="18" spans="1:17" ht="18.5" customHeight="1">
      <c r="A18" s="270" t="s">
        <v>133</v>
      </c>
      <c r="B18" s="309"/>
      <c r="C18" s="281">
        <v>4707</v>
      </c>
      <c r="D18" s="282">
        <v>0</v>
      </c>
      <c r="E18" s="281">
        <v>17096</v>
      </c>
      <c r="F18" s="282">
        <v>0</v>
      </c>
      <c r="G18" s="281">
        <v>-2713</v>
      </c>
      <c r="H18" s="282">
        <v>0</v>
      </c>
      <c r="I18" s="281">
        <v>2054</v>
      </c>
      <c r="L18" s="279"/>
      <c r="M18" s="279"/>
      <c r="N18" s="279"/>
      <c r="O18" s="279"/>
    </row>
    <row r="19" spans="1:17" ht="18.5" customHeight="1">
      <c r="A19" s="272" t="s">
        <v>45</v>
      </c>
      <c r="B19" s="280"/>
      <c r="C19" s="281">
        <v>-8832</v>
      </c>
      <c r="D19" s="282">
        <v>0</v>
      </c>
      <c r="E19" s="281">
        <v>-9714</v>
      </c>
      <c r="F19" s="282">
        <v>0</v>
      </c>
      <c r="G19" s="281">
        <v>-4189</v>
      </c>
      <c r="H19" s="282">
        <v>0</v>
      </c>
      <c r="I19" s="281">
        <v>-120791</v>
      </c>
      <c r="L19" s="279"/>
      <c r="M19" s="279"/>
      <c r="N19" s="279"/>
      <c r="O19" s="279"/>
    </row>
    <row r="20" spans="1:17" ht="18.5" customHeight="1">
      <c r="A20" s="272" t="s">
        <v>137</v>
      </c>
      <c r="B20" s="274" t="s">
        <v>19</v>
      </c>
      <c r="C20" s="281">
        <v>2015</v>
      </c>
      <c r="D20" s="282">
        <v>0</v>
      </c>
      <c r="E20" s="281">
        <v>1530</v>
      </c>
      <c r="F20" s="282">
        <v>0</v>
      </c>
      <c r="G20" s="281">
        <v>0</v>
      </c>
      <c r="H20" s="282">
        <v>0</v>
      </c>
      <c r="I20" s="281">
        <v>0</v>
      </c>
      <c r="L20" s="279"/>
      <c r="M20" s="279"/>
      <c r="N20" s="279"/>
      <c r="O20" s="279"/>
    </row>
    <row r="21" spans="1:17" ht="18.5" customHeight="1">
      <c r="A21" s="272" t="s">
        <v>114</v>
      </c>
      <c r="B21" s="280"/>
      <c r="C21" s="281">
        <v>-26601</v>
      </c>
      <c r="D21" s="282">
        <v>0</v>
      </c>
      <c r="E21" s="281">
        <v>9825</v>
      </c>
      <c r="F21" s="282">
        <v>0</v>
      </c>
      <c r="G21" s="281">
        <v>-27715</v>
      </c>
      <c r="H21" s="282">
        <v>0</v>
      </c>
      <c r="I21" s="281">
        <v>30680</v>
      </c>
      <c r="L21" s="279"/>
      <c r="M21" s="279"/>
      <c r="N21" s="279"/>
      <c r="O21" s="279"/>
    </row>
    <row r="22" spans="1:17" ht="18.5" customHeight="1">
      <c r="A22" s="283" t="s">
        <v>171</v>
      </c>
      <c r="B22" s="288"/>
      <c r="C22" s="281">
        <v>115</v>
      </c>
      <c r="D22" s="282">
        <v>0</v>
      </c>
      <c r="E22" s="281">
        <v>55</v>
      </c>
      <c r="F22" s="282">
        <v>0</v>
      </c>
      <c r="G22" s="281">
        <v>-7</v>
      </c>
      <c r="H22" s="282">
        <v>0</v>
      </c>
      <c r="I22" s="281">
        <v>5</v>
      </c>
      <c r="L22" s="279"/>
      <c r="M22" s="279"/>
      <c r="N22" s="279"/>
      <c r="O22" s="279"/>
    </row>
    <row r="23" spans="1:17" ht="18.5" hidden="1" customHeight="1">
      <c r="A23" s="283" t="s">
        <v>138</v>
      </c>
      <c r="B23" s="288"/>
      <c r="C23" s="284">
        <v>0</v>
      </c>
      <c r="D23" s="282">
        <v>0</v>
      </c>
      <c r="E23" s="284">
        <v>0</v>
      </c>
      <c r="F23" s="282">
        <v>0</v>
      </c>
      <c r="G23" s="284">
        <v>0</v>
      </c>
      <c r="H23" s="282">
        <v>0</v>
      </c>
      <c r="I23" s="284">
        <v>0</v>
      </c>
      <c r="L23" s="279"/>
      <c r="M23" s="279"/>
      <c r="N23" s="279"/>
      <c r="O23" s="279"/>
    </row>
    <row r="24" spans="1:17" ht="18.5" customHeight="1">
      <c r="A24" s="283" t="s">
        <v>255</v>
      </c>
      <c r="B24" s="274" t="s">
        <v>175</v>
      </c>
      <c r="C24" s="284">
        <v>0</v>
      </c>
      <c r="D24" s="282"/>
      <c r="E24" s="284">
        <v>0</v>
      </c>
      <c r="F24" s="282"/>
      <c r="G24" s="284">
        <v>15300</v>
      </c>
      <c r="H24" s="282"/>
      <c r="I24" s="284">
        <v>0</v>
      </c>
      <c r="L24" s="279"/>
      <c r="M24" s="279"/>
      <c r="N24" s="279"/>
      <c r="O24" s="279"/>
    </row>
    <row r="25" spans="1:17" ht="18.5" customHeight="1">
      <c r="A25" s="272" t="s">
        <v>234</v>
      </c>
      <c r="B25" s="288"/>
      <c r="C25" s="284"/>
      <c r="D25" s="282"/>
      <c r="E25" s="284"/>
      <c r="F25" s="282"/>
      <c r="G25" s="284"/>
      <c r="H25" s="282"/>
      <c r="I25" s="284"/>
      <c r="L25" s="279"/>
      <c r="M25" s="279"/>
      <c r="N25" s="279"/>
      <c r="O25" s="279"/>
    </row>
    <row r="26" spans="1:17" ht="18.5" customHeight="1">
      <c r="A26" s="272" t="s">
        <v>235</v>
      </c>
      <c r="B26" s="274" t="s">
        <v>175</v>
      </c>
      <c r="C26" s="289">
        <v>4607</v>
      </c>
      <c r="D26" s="277"/>
      <c r="E26" s="289">
        <v>4459</v>
      </c>
      <c r="F26" s="277"/>
      <c r="G26" s="284">
        <v>0</v>
      </c>
      <c r="H26" s="277"/>
      <c r="I26" s="284">
        <v>0</v>
      </c>
      <c r="L26" s="279"/>
      <c r="M26" s="279"/>
      <c r="N26" s="279"/>
      <c r="O26" s="279"/>
    </row>
    <row r="27" spans="1:17" ht="18.5" customHeight="1">
      <c r="A27" s="283" t="s">
        <v>179</v>
      </c>
      <c r="B27" s="288"/>
      <c r="C27" s="290">
        <v>17815</v>
      </c>
      <c r="D27" s="282">
        <v>0</v>
      </c>
      <c r="E27" s="290">
        <v>48246</v>
      </c>
      <c r="F27" s="282">
        <v>0</v>
      </c>
      <c r="G27" s="290">
        <v>8939</v>
      </c>
      <c r="H27" s="282">
        <v>0</v>
      </c>
      <c r="I27" s="290">
        <v>30693</v>
      </c>
      <c r="L27" s="279"/>
      <c r="M27" s="279"/>
      <c r="N27" s="279"/>
      <c r="O27" s="279"/>
    </row>
    <row r="28" spans="1:17" ht="18.5" hidden="1" customHeight="1">
      <c r="A28" s="283" t="s">
        <v>172</v>
      </c>
      <c r="B28" s="274" t="s">
        <v>183</v>
      </c>
      <c r="C28" s="290">
        <v>0</v>
      </c>
      <c r="D28" s="282"/>
      <c r="E28" s="290">
        <v>0</v>
      </c>
      <c r="F28" s="282"/>
      <c r="G28" s="290">
        <v>0</v>
      </c>
      <c r="H28" s="282"/>
      <c r="I28" s="290">
        <v>0</v>
      </c>
      <c r="L28" s="279"/>
      <c r="M28" s="279"/>
      <c r="N28" s="279"/>
      <c r="O28" s="279"/>
      <c r="P28" s="276"/>
      <c r="Q28" s="276"/>
    </row>
    <row r="29" spans="1:17" ht="18.5" customHeight="1">
      <c r="A29" s="291"/>
      <c r="B29" s="291"/>
      <c r="C29" s="276">
        <f>SUM(C11:C28)</f>
        <v>869089</v>
      </c>
      <c r="D29" s="276"/>
      <c r="E29" s="276">
        <f>SUM(E11:E28)</f>
        <v>706458</v>
      </c>
      <c r="F29" s="276"/>
      <c r="G29" s="276">
        <f>SUM(G11:G28)</f>
        <v>441707</v>
      </c>
      <c r="H29" s="276"/>
      <c r="I29" s="276">
        <f>SUM(I11:I28)</f>
        <v>422706</v>
      </c>
      <c r="L29" s="279"/>
      <c r="M29" s="279"/>
      <c r="N29" s="279"/>
      <c r="O29" s="279"/>
    </row>
    <row r="30" spans="1:17" ht="18.5" customHeight="1">
      <c r="A30" s="280" t="s">
        <v>80</v>
      </c>
      <c r="B30" s="280"/>
      <c r="C30" s="276"/>
      <c r="D30" s="276"/>
      <c r="E30" s="276"/>
      <c r="F30" s="276"/>
      <c r="G30" s="276"/>
      <c r="H30" s="276"/>
      <c r="I30" s="276"/>
      <c r="L30" s="279"/>
      <c r="M30" s="279"/>
      <c r="N30" s="279"/>
      <c r="O30" s="279"/>
    </row>
    <row r="31" spans="1:17" ht="18.5" customHeight="1">
      <c r="A31" s="272" t="s">
        <v>13</v>
      </c>
      <c r="B31" s="272"/>
      <c r="C31" s="276">
        <v>110208</v>
      </c>
      <c r="D31" s="276">
        <v>0</v>
      </c>
      <c r="E31" s="276">
        <v>70954</v>
      </c>
      <c r="F31" s="276">
        <v>0</v>
      </c>
      <c r="G31" s="276">
        <v>-7109</v>
      </c>
      <c r="H31" s="276">
        <v>0</v>
      </c>
      <c r="I31" s="276">
        <v>67073</v>
      </c>
      <c r="L31" s="279"/>
      <c r="M31" s="279"/>
      <c r="N31" s="279"/>
      <c r="O31" s="279"/>
    </row>
    <row r="32" spans="1:17" ht="18.5" customHeight="1">
      <c r="A32" s="272" t="s">
        <v>117</v>
      </c>
      <c r="B32" s="272"/>
      <c r="C32" s="276">
        <v>-42667</v>
      </c>
      <c r="D32" s="276">
        <v>0</v>
      </c>
      <c r="E32" s="276">
        <v>-53133</v>
      </c>
      <c r="F32" s="276">
        <v>0</v>
      </c>
      <c r="G32" s="276">
        <v>-38826</v>
      </c>
      <c r="H32" s="276">
        <v>0</v>
      </c>
      <c r="I32" s="276">
        <v>-67212</v>
      </c>
      <c r="L32" s="279"/>
      <c r="M32" s="279"/>
      <c r="N32" s="279"/>
      <c r="O32" s="279"/>
    </row>
    <row r="33" spans="1:17" ht="18.5" customHeight="1">
      <c r="A33" s="272" t="s">
        <v>14</v>
      </c>
      <c r="B33" s="272"/>
      <c r="C33" s="276">
        <v>-262624</v>
      </c>
      <c r="D33" s="276">
        <v>0</v>
      </c>
      <c r="E33" s="276">
        <v>-192384</v>
      </c>
      <c r="F33" s="276">
        <v>0</v>
      </c>
      <c r="G33" s="276">
        <v>-161102</v>
      </c>
      <c r="H33" s="276">
        <v>0</v>
      </c>
      <c r="I33" s="276">
        <v>-124253</v>
      </c>
      <c r="L33" s="279"/>
      <c r="M33" s="279"/>
      <c r="N33" s="279"/>
      <c r="O33" s="279"/>
    </row>
    <row r="34" spans="1:17" ht="18.5" customHeight="1">
      <c r="A34" s="286" t="s">
        <v>15</v>
      </c>
      <c r="B34" s="286"/>
      <c r="C34" s="276">
        <v>31420</v>
      </c>
      <c r="D34" s="276">
        <v>0</v>
      </c>
      <c r="E34" s="276">
        <v>28079</v>
      </c>
      <c r="F34" s="276">
        <v>0</v>
      </c>
      <c r="G34" s="276">
        <v>2865</v>
      </c>
      <c r="H34" s="276">
        <v>0</v>
      </c>
      <c r="I34" s="276">
        <v>1269</v>
      </c>
      <c r="L34" s="279"/>
      <c r="M34" s="279"/>
      <c r="N34" s="279"/>
      <c r="O34" s="279"/>
    </row>
    <row r="35" spans="1:17" ht="18.5" customHeight="1">
      <c r="A35" s="286" t="s">
        <v>119</v>
      </c>
      <c r="B35" s="286"/>
      <c r="C35" s="276">
        <v>-266</v>
      </c>
      <c r="D35" s="276"/>
      <c r="E35" s="276">
        <v>-1672</v>
      </c>
      <c r="F35" s="276"/>
      <c r="G35" s="284">
        <v>0</v>
      </c>
      <c r="H35" s="276"/>
      <c r="I35" s="284">
        <v>0</v>
      </c>
      <c r="L35" s="279"/>
      <c r="M35" s="279"/>
      <c r="N35" s="279"/>
      <c r="O35" s="279"/>
    </row>
    <row r="36" spans="1:17" ht="18.5" customHeight="1">
      <c r="A36" s="272" t="s">
        <v>22</v>
      </c>
      <c r="B36" s="272"/>
      <c r="C36" s="276">
        <v>220</v>
      </c>
      <c r="D36" s="276">
        <v>0</v>
      </c>
      <c r="E36" s="276">
        <v>1692</v>
      </c>
      <c r="F36" s="276">
        <v>0</v>
      </c>
      <c r="G36" s="281">
        <v>1401</v>
      </c>
      <c r="H36" s="276">
        <v>0</v>
      </c>
      <c r="I36" s="281">
        <v>1536</v>
      </c>
      <c r="L36" s="279"/>
      <c r="M36" s="279"/>
      <c r="N36" s="279"/>
      <c r="O36" s="279"/>
    </row>
    <row r="37" spans="1:17" ht="18.5" customHeight="1">
      <c r="A37" s="272" t="s">
        <v>28</v>
      </c>
      <c r="B37" s="272"/>
      <c r="C37" s="276">
        <v>-87705</v>
      </c>
      <c r="E37" s="276">
        <v>68701</v>
      </c>
      <c r="F37" s="276">
        <v>0</v>
      </c>
      <c r="G37" s="276">
        <v>106584</v>
      </c>
      <c r="H37" s="276">
        <v>0</v>
      </c>
      <c r="I37" s="276">
        <v>-16972</v>
      </c>
      <c r="L37" s="279"/>
      <c r="M37" s="279"/>
      <c r="N37" s="279"/>
      <c r="O37" s="279"/>
    </row>
    <row r="38" spans="1:17" ht="18.5" customHeight="1">
      <c r="A38" s="272" t="s">
        <v>104</v>
      </c>
      <c r="B38" s="272"/>
      <c r="C38" s="276">
        <v>202608</v>
      </c>
      <c r="D38" s="276">
        <v>0</v>
      </c>
      <c r="E38" s="276">
        <v>33127</v>
      </c>
      <c r="F38" s="292">
        <v>0</v>
      </c>
      <c r="G38" s="276">
        <v>13290</v>
      </c>
      <c r="H38" s="292">
        <v>0</v>
      </c>
      <c r="I38" s="276">
        <v>-57394</v>
      </c>
      <c r="L38" s="279"/>
      <c r="M38" s="279"/>
      <c r="N38" s="279"/>
      <c r="O38" s="279"/>
    </row>
    <row r="39" spans="1:17" ht="18.5" customHeight="1">
      <c r="A39" s="286" t="s">
        <v>29</v>
      </c>
      <c r="B39" s="286"/>
      <c r="C39" s="276">
        <v>-105117</v>
      </c>
      <c r="D39" s="276">
        <v>0</v>
      </c>
      <c r="E39" s="276">
        <v>2853</v>
      </c>
      <c r="F39" s="276">
        <v>0</v>
      </c>
      <c r="G39" s="284">
        <v>-24937</v>
      </c>
      <c r="H39" s="276">
        <v>0</v>
      </c>
      <c r="I39" s="284">
        <v>-11954</v>
      </c>
      <c r="L39" s="279"/>
      <c r="M39" s="279"/>
      <c r="N39" s="279"/>
      <c r="O39" s="279"/>
    </row>
    <row r="40" spans="1:17" ht="18.5" customHeight="1">
      <c r="A40" s="283" t="s">
        <v>161</v>
      </c>
      <c r="B40" s="286"/>
      <c r="C40" s="276">
        <v>2864</v>
      </c>
      <c r="D40" s="276"/>
      <c r="E40" s="276">
        <v>11232</v>
      </c>
      <c r="F40" s="276"/>
      <c r="G40" s="284">
        <v>-985</v>
      </c>
      <c r="H40" s="276"/>
      <c r="I40" s="284">
        <v>1206</v>
      </c>
      <c r="L40" s="279"/>
      <c r="M40" s="279"/>
      <c r="N40" s="279"/>
      <c r="O40" s="279"/>
    </row>
    <row r="41" spans="1:17" ht="18.5" customHeight="1">
      <c r="A41" s="272" t="s">
        <v>180</v>
      </c>
      <c r="B41" s="272"/>
      <c r="C41" s="290">
        <v>-1650</v>
      </c>
      <c r="D41" s="276">
        <v>0</v>
      </c>
      <c r="E41" s="290">
        <v>-5531</v>
      </c>
      <c r="F41" s="276">
        <v>0</v>
      </c>
      <c r="G41" s="290">
        <v>-1416</v>
      </c>
      <c r="H41" s="276">
        <v>0</v>
      </c>
      <c r="I41" s="290">
        <v>-1590</v>
      </c>
      <c r="L41" s="279"/>
      <c r="M41" s="279"/>
      <c r="N41" s="279"/>
      <c r="O41" s="279"/>
    </row>
    <row r="42" spans="1:17" ht="18.5" customHeight="1">
      <c r="A42" s="272" t="s">
        <v>173</v>
      </c>
      <c r="B42" s="272"/>
      <c r="C42" s="293">
        <f>SUM(C29:C41)</f>
        <v>716380</v>
      </c>
      <c r="D42" s="276"/>
      <c r="E42" s="293">
        <f>SUM(E29:E41)</f>
        <v>670376</v>
      </c>
      <c r="F42" s="276"/>
      <c r="G42" s="281">
        <f>SUM(G29:G41)</f>
        <v>331472</v>
      </c>
      <c r="H42" s="276"/>
      <c r="I42" s="281">
        <f>SUM(I29:I41)</f>
        <v>214415</v>
      </c>
      <c r="L42" s="279"/>
      <c r="M42" s="279"/>
      <c r="N42" s="279"/>
      <c r="O42" s="279"/>
    </row>
    <row r="43" spans="1:17" ht="18.5" customHeight="1">
      <c r="A43" s="272" t="s">
        <v>251</v>
      </c>
      <c r="B43" s="272"/>
      <c r="C43" s="294">
        <v>-110942</v>
      </c>
      <c r="D43" s="276"/>
      <c r="E43" s="294">
        <v>-77957</v>
      </c>
      <c r="F43" s="276"/>
      <c r="G43" s="294">
        <v>-31259</v>
      </c>
      <c r="H43" s="276"/>
      <c r="I43" s="294">
        <v>-9294</v>
      </c>
      <c r="L43" s="279"/>
      <c r="M43" s="279"/>
      <c r="N43" s="279"/>
      <c r="O43" s="279"/>
    </row>
    <row r="44" spans="1:17" ht="20.25" customHeight="1">
      <c r="A44" s="291" t="s">
        <v>177</v>
      </c>
      <c r="B44" s="291"/>
      <c r="C44" s="295">
        <f>SUM(C42:C43)</f>
        <v>605438</v>
      </c>
      <c r="D44" s="296"/>
      <c r="E44" s="295">
        <f>SUM(E42:E43)</f>
        <v>592419</v>
      </c>
      <c r="F44" s="296"/>
      <c r="G44" s="295">
        <f>SUM(G42:G43)</f>
        <v>300213</v>
      </c>
      <c r="H44" s="296"/>
      <c r="I44" s="295">
        <f>SUM(I42:I43)</f>
        <v>205121</v>
      </c>
      <c r="L44" s="279"/>
      <c r="M44" s="279"/>
      <c r="N44" s="279"/>
      <c r="O44" s="279"/>
    </row>
    <row r="45" spans="1:17" ht="20.25" customHeight="1">
      <c r="A45" s="291"/>
      <c r="B45" s="291"/>
      <c r="C45" s="296"/>
      <c r="D45" s="296"/>
      <c r="E45" s="296"/>
      <c r="F45" s="296"/>
      <c r="G45" s="296"/>
      <c r="H45" s="296"/>
      <c r="I45" s="296"/>
      <c r="L45" s="279"/>
      <c r="M45" s="279"/>
      <c r="N45" s="279"/>
      <c r="O45" s="279"/>
    </row>
    <row r="46" spans="1:17" ht="20.25" customHeight="1">
      <c r="A46" s="266" t="s">
        <v>0</v>
      </c>
      <c r="B46" s="266"/>
      <c r="C46" s="267"/>
      <c r="D46" s="268"/>
      <c r="E46" s="267"/>
      <c r="F46" s="269"/>
      <c r="L46" s="279"/>
      <c r="M46" s="279"/>
      <c r="N46" s="279"/>
      <c r="O46" s="279"/>
    </row>
    <row r="47" spans="1:17" ht="20.25" customHeight="1">
      <c r="A47" s="271" t="s">
        <v>78</v>
      </c>
      <c r="B47" s="271"/>
      <c r="F47" s="269"/>
      <c r="L47" s="279"/>
      <c r="M47" s="279"/>
      <c r="N47" s="279"/>
      <c r="O47" s="279"/>
      <c r="P47" s="279"/>
      <c r="Q47" s="279"/>
    </row>
    <row r="48" spans="1:17" ht="18.5" customHeight="1">
      <c r="A48" s="272"/>
      <c r="B48" s="272"/>
      <c r="F48" s="269"/>
      <c r="L48" s="279"/>
      <c r="M48" s="279"/>
      <c r="N48" s="279"/>
      <c r="O48" s="279"/>
    </row>
    <row r="49" spans="1:15" ht="18.5" customHeight="1">
      <c r="A49" s="272"/>
      <c r="B49" s="272"/>
      <c r="C49" s="323" t="s">
        <v>2</v>
      </c>
      <c r="D49" s="323"/>
      <c r="E49" s="323"/>
      <c r="F49" s="269"/>
      <c r="G49" s="323" t="s">
        <v>3</v>
      </c>
      <c r="H49" s="323"/>
      <c r="I49" s="323"/>
      <c r="L49" s="279"/>
      <c r="M49" s="279"/>
      <c r="N49" s="279"/>
      <c r="O49" s="279"/>
    </row>
    <row r="50" spans="1:15" ht="18.5" customHeight="1">
      <c r="A50" s="297"/>
      <c r="B50" s="297"/>
      <c r="C50" s="323" t="s">
        <v>4</v>
      </c>
      <c r="D50" s="323"/>
      <c r="E50" s="323"/>
      <c r="F50" s="273"/>
      <c r="G50" s="323" t="s">
        <v>4</v>
      </c>
      <c r="H50" s="323"/>
      <c r="I50" s="323"/>
      <c r="L50" s="279"/>
      <c r="M50" s="279"/>
      <c r="N50" s="279"/>
      <c r="O50" s="279"/>
    </row>
    <row r="51" spans="1:15" ht="18.5" customHeight="1">
      <c r="A51" s="297"/>
      <c r="B51" s="297"/>
      <c r="C51" s="324" t="s">
        <v>97</v>
      </c>
      <c r="D51" s="324"/>
      <c r="E51" s="324"/>
      <c r="F51" s="273"/>
      <c r="G51" s="324" t="s">
        <v>97</v>
      </c>
      <c r="H51" s="324"/>
      <c r="I51" s="324"/>
      <c r="L51" s="279"/>
      <c r="M51" s="279"/>
      <c r="N51" s="279"/>
      <c r="O51" s="279"/>
    </row>
    <row r="52" spans="1:15" ht="18.5" customHeight="1">
      <c r="A52" s="297"/>
      <c r="B52" s="297"/>
      <c r="C52" s="325" t="s">
        <v>95</v>
      </c>
      <c r="D52" s="325"/>
      <c r="E52" s="325"/>
      <c r="F52" s="273"/>
      <c r="G52" s="325" t="s">
        <v>95</v>
      </c>
      <c r="H52" s="325"/>
      <c r="I52" s="325"/>
      <c r="L52" s="279"/>
      <c r="M52" s="279"/>
      <c r="N52" s="279"/>
      <c r="O52" s="279"/>
    </row>
    <row r="53" spans="1:15" ht="18.5" customHeight="1">
      <c r="A53" s="297"/>
      <c r="B53" s="274" t="s">
        <v>7</v>
      </c>
      <c r="C53" s="308">
        <v>2020</v>
      </c>
      <c r="D53" s="308"/>
      <c r="E53" s="308">
        <v>2019</v>
      </c>
      <c r="F53" s="269"/>
      <c r="G53" s="308">
        <v>2020</v>
      </c>
      <c r="H53" s="308"/>
      <c r="I53" s="308">
        <v>2019</v>
      </c>
      <c r="L53" s="279"/>
      <c r="M53" s="279"/>
      <c r="N53" s="279"/>
      <c r="O53" s="279"/>
    </row>
    <row r="54" spans="1:15" ht="18.5" customHeight="1">
      <c r="A54" s="272"/>
      <c r="B54" s="272"/>
      <c r="C54" s="326" t="s">
        <v>9</v>
      </c>
      <c r="D54" s="326"/>
      <c r="E54" s="326"/>
      <c r="F54" s="326"/>
      <c r="G54" s="326"/>
      <c r="H54" s="326"/>
      <c r="I54" s="326"/>
      <c r="L54" s="279"/>
      <c r="M54" s="279"/>
      <c r="N54" s="279"/>
      <c r="O54" s="279"/>
    </row>
    <row r="55" spans="1:15" ht="18.5" customHeight="1">
      <c r="A55" s="275" t="s">
        <v>81</v>
      </c>
      <c r="B55" s="275"/>
      <c r="C55" s="277"/>
      <c r="D55" s="277"/>
      <c r="E55" s="277"/>
      <c r="F55" s="277"/>
      <c r="G55" s="277"/>
      <c r="H55" s="277"/>
      <c r="I55" s="277"/>
      <c r="L55" s="279"/>
      <c r="M55" s="279"/>
      <c r="N55" s="279"/>
      <c r="O55" s="279"/>
    </row>
    <row r="56" spans="1:15" ht="18.5" customHeight="1">
      <c r="A56" s="272" t="s">
        <v>82</v>
      </c>
      <c r="B56" s="272"/>
      <c r="C56" s="284">
        <v>7947</v>
      </c>
      <c r="D56" s="277">
        <v>0</v>
      </c>
      <c r="E56" s="284">
        <v>4921</v>
      </c>
      <c r="F56" s="277">
        <v>0</v>
      </c>
      <c r="G56" s="284">
        <v>6600</v>
      </c>
      <c r="H56" s="277"/>
      <c r="I56" s="284">
        <v>2868</v>
      </c>
      <c r="L56" s="279"/>
      <c r="M56" s="279"/>
      <c r="N56" s="279"/>
      <c r="O56" s="279"/>
    </row>
    <row r="57" spans="1:15" ht="18.5" customHeight="1">
      <c r="A57" s="272" t="s">
        <v>184</v>
      </c>
      <c r="B57" s="274"/>
      <c r="C57" s="284">
        <v>0</v>
      </c>
      <c r="D57" s="277"/>
      <c r="E57" s="284">
        <v>0</v>
      </c>
      <c r="F57" s="277"/>
      <c r="G57" s="284">
        <v>0</v>
      </c>
      <c r="H57" s="277"/>
      <c r="I57" s="284">
        <v>113268</v>
      </c>
      <c r="L57" s="279"/>
      <c r="M57" s="279"/>
      <c r="N57" s="279"/>
      <c r="O57" s="279"/>
    </row>
    <row r="58" spans="1:15" ht="18.5" customHeight="1">
      <c r="A58" s="272" t="s">
        <v>139</v>
      </c>
      <c r="B58" s="272"/>
      <c r="C58" s="277">
        <v>-145836</v>
      </c>
      <c r="D58" s="277">
        <v>0</v>
      </c>
      <c r="E58" s="277">
        <v>-308300</v>
      </c>
      <c r="F58" s="277">
        <v>0</v>
      </c>
      <c r="G58" s="289">
        <v>-83614</v>
      </c>
      <c r="H58" s="277"/>
      <c r="I58" s="289">
        <v>-205349</v>
      </c>
      <c r="L58" s="279"/>
      <c r="M58" s="279"/>
      <c r="N58" s="279"/>
      <c r="O58" s="279"/>
    </row>
    <row r="59" spans="1:15" ht="18.5" customHeight="1">
      <c r="A59" s="272" t="s">
        <v>140</v>
      </c>
      <c r="B59" s="274"/>
      <c r="C59" s="289">
        <v>-11220</v>
      </c>
      <c r="D59" s="277">
        <v>0</v>
      </c>
      <c r="E59" s="289">
        <v>-3092</v>
      </c>
      <c r="F59" s="277">
        <v>0</v>
      </c>
      <c r="G59" s="281">
        <v>0</v>
      </c>
      <c r="H59" s="277"/>
      <c r="I59" s="281">
        <v>0</v>
      </c>
      <c r="L59" s="279"/>
      <c r="M59" s="279"/>
      <c r="N59" s="279"/>
      <c r="O59" s="279"/>
    </row>
    <row r="60" spans="1:15" ht="18.5" customHeight="1">
      <c r="A60" s="272" t="s">
        <v>186</v>
      </c>
      <c r="B60" s="274" t="s">
        <v>197</v>
      </c>
      <c r="C60" s="281">
        <v>0</v>
      </c>
      <c r="D60" s="277"/>
      <c r="E60" s="281">
        <v>0</v>
      </c>
      <c r="F60" s="277"/>
      <c r="G60" s="284">
        <v>-10777</v>
      </c>
      <c r="H60" s="277"/>
      <c r="I60" s="284">
        <f>-85061</f>
        <v>-85061</v>
      </c>
      <c r="L60" s="279"/>
      <c r="M60" s="279"/>
      <c r="N60" s="279"/>
      <c r="O60" s="279"/>
    </row>
    <row r="61" spans="1:15" ht="18.5" customHeight="1">
      <c r="A61" s="272" t="s">
        <v>162</v>
      </c>
      <c r="B61" s="274"/>
      <c r="C61" s="284">
        <v>-211091</v>
      </c>
      <c r="D61" s="277"/>
      <c r="E61" s="284">
        <v>0</v>
      </c>
      <c r="F61" s="277"/>
      <c r="G61" s="284">
        <v>-211091</v>
      </c>
      <c r="H61" s="277"/>
      <c r="I61" s="284">
        <v>0</v>
      </c>
      <c r="L61" s="279"/>
      <c r="M61" s="279"/>
      <c r="N61" s="279"/>
      <c r="O61" s="279"/>
    </row>
    <row r="62" spans="1:15" ht="18.5" customHeight="1">
      <c r="A62" s="272" t="s">
        <v>115</v>
      </c>
      <c r="B62" s="272"/>
      <c r="C62" s="284">
        <v>2909</v>
      </c>
      <c r="D62" s="277">
        <v>0</v>
      </c>
      <c r="E62" s="284">
        <v>829</v>
      </c>
      <c r="F62" s="277">
        <v>0</v>
      </c>
      <c r="G62" s="281">
        <v>103</v>
      </c>
      <c r="H62" s="277"/>
      <c r="I62" s="281">
        <v>0</v>
      </c>
      <c r="L62" s="279"/>
      <c r="M62" s="279"/>
      <c r="N62" s="279"/>
      <c r="O62" s="279"/>
    </row>
    <row r="63" spans="1:15" ht="18.5" customHeight="1">
      <c r="A63" s="272" t="s">
        <v>85</v>
      </c>
      <c r="B63" s="274"/>
      <c r="C63" s="281">
        <v>207142</v>
      </c>
      <c r="D63" s="277"/>
      <c r="E63" s="281">
        <v>0</v>
      </c>
      <c r="F63" s="277"/>
      <c r="G63" s="281">
        <v>207142</v>
      </c>
      <c r="H63" s="277"/>
      <c r="I63" s="281">
        <v>0</v>
      </c>
      <c r="L63" s="279"/>
      <c r="M63" s="279"/>
      <c r="N63" s="279"/>
      <c r="O63" s="279"/>
    </row>
    <row r="64" spans="1:15" ht="18.5" customHeight="1">
      <c r="A64" s="272" t="s">
        <v>232</v>
      </c>
      <c r="B64" s="274" t="s">
        <v>93</v>
      </c>
      <c r="C64" s="281">
        <v>-410557</v>
      </c>
      <c r="D64" s="277"/>
      <c r="E64" s="281">
        <v>0</v>
      </c>
      <c r="F64" s="277"/>
      <c r="G64" s="281">
        <v>0</v>
      </c>
      <c r="H64" s="277"/>
      <c r="I64" s="281">
        <v>0</v>
      </c>
      <c r="L64" s="279"/>
      <c r="M64" s="279"/>
      <c r="N64" s="279"/>
      <c r="O64" s="279"/>
    </row>
    <row r="65" spans="1:16" ht="18.5" customHeight="1">
      <c r="A65" s="272" t="s">
        <v>190</v>
      </c>
      <c r="B65" s="274" t="s">
        <v>175</v>
      </c>
      <c r="C65" s="289">
        <v>0</v>
      </c>
      <c r="D65" s="277"/>
      <c r="E65" s="289">
        <v>-11685</v>
      </c>
      <c r="F65" s="277"/>
      <c r="G65" s="289">
        <v>0</v>
      </c>
      <c r="H65" s="277"/>
      <c r="I65" s="289">
        <v>-10200</v>
      </c>
      <c r="L65" s="279"/>
      <c r="M65" s="279"/>
      <c r="N65" s="279"/>
      <c r="O65" s="279"/>
    </row>
    <row r="66" spans="1:16" ht="18.5" customHeight="1">
      <c r="A66" s="272" t="s">
        <v>231</v>
      </c>
      <c r="B66" s="274" t="s">
        <v>176</v>
      </c>
      <c r="C66" s="289">
        <v>0</v>
      </c>
      <c r="D66" s="277"/>
      <c r="E66" s="289">
        <v>0</v>
      </c>
      <c r="F66" s="277"/>
      <c r="G66" s="281">
        <v>-539685</v>
      </c>
      <c r="H66" s="277"/>
      <c r="I66" s="281">
        <v>-1323</v>
      </c>
      <c r="L66" s="279"/>
      <c r="M66" s="279"/>
      <c r="N66" s="279"/>
      <c r="O66" s="279"/>
    </row>
    <row r="67" spans="1:16" ht="18.5" customHeight="1">
      <c r="A67" s="272" t="s">
        <v>252</v>
      </c>
      <c r="B67" s="274"/>
      <c r="C67" s="289">
        <v>4500</v>
      </c>
      <c r="D67" s="277"/>
      <c r="E67" s="289">
        <v>0</v>
      </c>
      <c r="F67" s="277"/>
      <c r="G67" s="281">
        <v>0</v>
      </c>
      <c r="H67" s="277"/>
      <c r="I67" s="281">
        <v>0</v>
      </c>
      <c r="L67" s="279"/>
      <c r="M67" s="279"/>
      <c r="N67" s="279"/>
      <c r="O67" s="279"/>
    </row>
    <row r="68" spans="1:16" ht="18.5" customHeight="1">
      <c r="A68" s="291" t="s">
        <v>253</v>
      </c>
      <c r="B68" s="291"/>
      <c r="C68" s="298">
        <f>SUM(C56:C67)</f>
        <v>-556206</v>
      </c>
      <c r="D68" s="299"/>
      <c r="E68" s="298">
        <f>SUM(E56:E67)</f>
        <v>-317327</v>
      </c>
      <c r="F68" s="299"/>
      <c r="G68" s="298">
        <f>SUM(G56:G67)</f>
        <v>-631322</v>
      </c>
      <c r="H68" s="299"/>
      <c r="I68" s="298">
        <f>SUM(I56:I67)</f>
        <v>-185797</v>
      </c>
      <c r="L68" s="279"/>
      <c r="M68" s="279"/>
      <c r="N68" s="279"/>
      <c r="O68" s="279"/>
    </row>
    <row r="69" spans="1:16" ht="11.5" customHeight="1">
      <c r="A69" s="297"/>
      <c r="B69" s="297"/>
      <c r="C69" s="299"/>
      <c r="D69" s="299"/>
      <c r="E69" s="299"/>
      <c r="F69" s="299"/>
      <c r="G69" s="299"/>
      <c r="H69" s="299"/>
      <c r="I69" s="299"/>
      <c r="L69" s="279"/>
      <c r="M69" s="279"/>
      <c r="N69" s="279"/>
      <c r="O69" s="279"/>
    </row>
    <row r="70" spans="1:16" ht="18.5" customHeight="1">
      <c r="A70" s="275" t="s">
        <v>83</v>
      </c>
      <c r="B70" s="275"/>
      <c r="C70" s="277"/>
      <c r="D70" s="277"/>
      <c r="E70" s="277"/>
      <c r="F70" s="277"/>
      <c r="G70" s="277"/>
      <c r="H70" s="277"/>
      <c r="I70" s="277"/>
      <c r="L70" s="279"/>
      <c r="M70" s="279"/>
      <c r="N70" s="279"/>
      <c r="O70" s="279"/>
    </row>
    <row r="71" spans="1:16" ht="18.5" customHeight="1">
      <c r="A71" s="272" t="s">
        <v>163</v>
      </c>
      <c r="B71" s="272"/>
      <c r="C71" s="277">
        <v>-37503</v>
      </c>
      <c r="D71" s="277">
        <v>0</v>
      </c>
      <c r="E71" s="277">
        <v>-30500</v>
      </c>
      <c r="F71" s="277">
        <v>0</v>
      </c>
      <c r="G71" s="277">
        <v>-2683</v>
      </c>
      <c r="H71" s="277">
        <v>0</v>
      </c>
      <c r="I71" s="277">
        <v>-6151</v>
      </c>
      <c r="L71" s="279"/>
      <c r="M71" s="279"/>
      <c r="N71" s="279"/>
      <c r="O71" s="279"/>
    </row>
    <row r="72" spans="1:16" ht="18.5" customHeight="1">
      <c r="A72" s="272" t="s">
        <v>181</v>
      </c>
      <c r="B72" s="272"/>
      <c r="C72" s="281">
        <v>-356835</v>
      </c>
      <c r="D72" s="277">
        <v>0</v>
      </c>
      <c r="E72" s="281">
        <v>-347280</v>
      </c>
      <c r="F72" s="277">
        <v>0</v>
      </c>
      <c r="G72" s="281">
        <v>-356835</v>
      </c>
      <c r="H72" s="277">
        <v>0</v>
      </c>
      <c r="I72" s="281">
        <v>-347280</v>
      </c>
      <c r="L72" s="279"/>
      <c r="M72" s="279"/>
      <c r="N72" s="279"/>
      <c r="O72" s="279"/>
    </row>
    <row r="73" spans="1:16" ht="18.5" customHeight="1">
      <c r="A73" s="272" t="s">
        <v>233</v>
      </c>
      <c r="B73" s="272"/>
      <c r="C73" s="281">
        <v>-26968</v>
      </c>
      <c r="D73" s="277"/>
      <c r="E73" s="281">
        <v>-558</v>
      </c>
      <c r="F73" s="277">
        <v>0</v>
      </c>
      <c r="G73" s="281">
        <v>0</v>
      </c>
      <c r="H73" s="277">
        <v>0</v>
      </c>
      <c r="I73" s="281">
        <v>0</v>
      </c>
      <c r="L73" s="279"/>
      <c r="M73" s="279"/>
      <c r="N73" s="279"/>
      <c r="O73" s="279"/>
    </row>
    <row r="74" spans="1:16" ht="18.5" customHeight="1">
      <c r="A74" s="272" t="s">
        <v>187</v>
      </c>
      <c r="B74" s="272"/>
      <c r="L74" s="279"/>
      <c r="M74" s="279"/>
      <c r="N74" s="279"/>
      <c r="O74" s="279"/>
    </row>
    <row r="75" spans="1:16" ht="18.5" customHeight="1">
      <c r="A75" s="287" t="s">
        <v>146</v>
      </c>
      <c r="B75" s="287"/>
      <c r="C75" s="277">
        <v>150924</v>
      </c>
      <c r="D75" s="277">
        <v>0</v>
      </c>
      <c r="E75" s="277">
        <v>289893</v>
      </c>
      <c r="F75" s="277">
        <v>0</v>
      </c>
      <c r="G75" s="284">
        <v>216894</v>
      </c>
      <c r="H75" s="277">
        <v>0</v>
      </c>
      <c r="I75" s="284">
        <v>95587</v>
      </c>
      <c r="L75" s="279"/>
      <c r="M75" s="279"/>
      <c r="N75" s="279"/>
      <c r="O75" s="279"/>
    </row>
    <row r="76" spans="1:16" ht="18.5" customHeight="1">
      <c r="A76" s="272" t="s">
        <v>188</v>
      </c>
      <c r="B76" s="274"/>
      <c r="C76" s="281">
        <v>0</v>
      </c>
      <c r="D76" s="277"/>
      <c r="E76" s="281">
        <v>0</v>
      </c>
      <c r="F76" s="277"/>
      <c r="G76" s="284">
        <v>0</v>
      </c>
      <c r="H76" s="277"/>
      <c r="I76" s="284">
        <v>111569</v>
      </c>
      <c r="L76" s="279"/>
      <c r="M76" s="279"/>
      <c r="N76" s="279"/>
      <c r="O76" s="279"/>
    </row>
    <row r="77" spans="1:16" ht="17.5" customHeight="1">
      <c r="A77" s="272" t="s">
        <v>164</v>
      </c>
      <c r="B77" s="274"/>
      <c r="C77" s="290">
        <v>0</v>
      </c>
      <c r="D77" s="277"/>
      <c r="E77" s="290">
        <v>114433</v>
      </c>
      <c r="F77" s="277"/>
      <c r="G77" s="290">
        <v>0</v>
      </c>
      <c r="H77" s="277"/>
      <c r="I77" s="290">
        <v>114433</v>
      </c>
      <c r="L77" s="279"/>
      <c r="M77" s="279"/>
      <c r="N77" s="279"/>
      <c r="O77" s="279"/>
    </row>
    <row r="78" spans="1:16" ht="18.5" customHeight="1">
      <c r="A78" s="291" t="s">
        <v>189</v>
      </c>
      <c r="B78" s="291"/>
      <c r="C78" s="300">
        <f>SUM(C71:C77)</f>
        <v>-270382</v>
      </c>
      <c r="D78" s="299"/>
      <c r="E78" s="300">
        <f>SUM(E71:E77)</f>
        <v>25988</v>
      </c>
      <c r="F78" s="299"/>
      <c r="G78" s="300">
        <f>SUM(G71:G77)</f>
        <v>-142624</v>
      </c>
      <c r="H78" s="299"/>
      <c r="I78" s="300">
        <f>SUM(I71:I77)</f>
        <v>-31842</v>
      </c>
      <c r="L78" s="279"/>
      <c r="M78" s="279"/>
      <c r="N78" s="279"/>
      <c r="O78" s="279"/>
      <c r="P78" s="279"/>
    </row>
    <row r="79" spans="1:16" ht="11" customHeight="1">
      <c r="A79" s="297"/>
      <c r="B79" s="297"/>
      <c r="C79" s="299"/>
      <c r="D79" s="299"/>
      <c r="E79" s="299"/>
      <c r="F79" s="299"/>
      <c r="G79" s="299"/>
      <c r="H79" s="299"/>
      <c r="I79" s="299"/>
      <c r="L79" s="279"/>
      <c r="M79" s="279"/>
      <c r="N79" s="279"/>
      <c r="O79" s="279"/>
    </row>
    <row r="80" spans="1:16" ht="18.5" customHeight="1">
      <c r="A80" s="272" t="s">
        <v>113</v>
      </c>
      <c r="B80" s="297"/>
      <c r="C80" s="299"/>
      <c r="D80" s="299"/>
      <c r="E80" s="299"/>
      <c r="F80" s="299"/>
      <c r="G80" s="299"/>
      <c r="H80" s="299"/>
      <c r="I80" s="299"/>
      <c r="L80" s="279"/>
      <c r="M80" s="279"/>
      <c r="N80" s="279"/>
      <c r="O80" s="279"/>
    </row>
    <row r="81" spans="1:15" ht="18.5" customHeight="1">
      <c r="A81" s="283" t="s">
        <v>134</v>
      </c>
      <c r="B81" s="283"/>
      <c r="C81" s="277">
        <f>C44+C68+C78</f>
        <v>-221150</v>
      </c>
      <c r="D81" s="277"/>
      <c r="E81" s="277">
        <f>E44+E68+E78</f>
        <v>301080</v>
      </c>
      <c r="F81" s="277"/>
      <c r="G81" s="277">
        <f>SUM(G78,G68,G44)</f>
        <v>-473733</v>
      </c>
      <c r="H81" s="277"/>
      <c r="I81" s="277">
        <f>SUM(I78,I68,I44)</f>
        <v>-12518</v>
      </c>
      <c r="L81" s="279"/>
      <c r="M81" s="279"/>
      <c r="N81" s="279"/>
      <c r="O81" s="279"/>
    </row>
    <row r="82" spans="1:15" ht="18.5" customHeight="1">
      <c r="A82" s="283" t="s">
        <v>108</v>
      </c>
      <c r="B82" s="283"/>
      <c r="C82" s="290">
        <v>11975</v>
      </c>
      <c r="D82" s="277"/>
      <c r="E82" s="290">
        <v>-13850</v>
      </c>
      <c r="F82" s="277"/>
      <c r="G82" s="290">
        <v>0</v>
      </c>
      <c r="H82" s="277"/>
      <c r="I82" s="290">
        <v>0</v>
      </c>
      <c r="L82" s="279"/>
      <c r="M82" s="279"/>
      <c r="N82" s="279"/>
      <c r="O82" s="279"/>
    </row>
    <row r="83" spans="1:15" ht="18.5" customHeight="1">
      <c r="A83" s="291" t="s">
        <v>113</v>
      </c>
      <c r="B83" s="283"/>
      <c r="C83" s="301">
        <f>SUM(C81:C82)</f>
        <v>-209175</v>
      </c>
      <c r="D83" s="299"/>
      <c r="E83" s="301">
        <f>SUM(E81:E82)</f>
        <v>287230</v>
      </c>
      <c r="F83" s="299"/>
      <c r="G83" s="301">
        <f>SUM(G81:G82)</f>
        <v>-473733</v>
      </c>
      <c r="H83" s="299"/>
      <c r="I83" s="301">
        <f>SUM(I81:I82)</f>
        <v>-12518</v>
      </c>
      <c r="L83" s="279"/>
      <c r="M83" s="279"/>
      <c r="N83" s="279"/>
      <c r="O83" s="279"/>
    </row>
    <row r="84" spans="1:15" ht="18" customHeight="1">
      <c r="A84" s="283" t="s">
        <v>165</v>
      </c>
      <c r="B84" s="283"/>
      <c r="C84" s="290">
        <v>1247922</v>
      </c>
      <c r="D84" s="277">
        <v>0</v>
      </c>
      <c r="E84" s="290">
        <v>559532</v>
      </c>
      <c r="F84" s="277">
        <v>0</v>
      </c>
      <c r="G84" s="290">
        <v>678366</v>
      </c>
      <c r="H84" s="277">
        <v>0</v>
      </c>
      <c r="I84" s="290">
        <v>206505</v>
      </c>
      <c r="L84" s="279"/>
      <c r="M84" s="279"/>
      <c r="N84" s="279"/>
      <c r="O84" s="279"/>
    </row>
    <row r="85" spans="1:15" ht="18.5" customHeight="1" thickBot="1">
      <c r="A85" s="297" t="s">
        <v>178</v>
      </c>
      <c r="B85" s="297"/>
      <c r="C85" s="302">
        <f>SUM(C83:C84)</f>
        <v>1038747</v>
      </c>
      <c r="D85" s="299"/>
      <c r="E85" s="302">
        <f>SUM(E83:E84)</f>
        <v>846762</v>
      </c>
      <c r="F85" s="299"/>
      <c r="G85" s="302">
        <f>SUM(G83:G84)</f>
        <v>204633</v>
      </c>
      <c r="H85" s="299"/>
      <c r="I85" s="302">
        <f>SUM(I83:I84)</f>
        <v>193987</v>
      </c>
      <c r="L85" s="279"/>
      <c r="M85" s="279"/>
      <c r="N85" s="279"/>
      <c r="O85" s="279"/>
    </row>
    <row r="86" spans="1:15" ht="10.5" customHeight="1" thickTop="1">
      <c r="C86" s="303"/>
      <c r="D86" s="304"/>
      <c r="E86" s="303"/>
      <c r="F86" s="304"/>
      <c r="G86" s="305"/>
      <c r="H86" s="304"/>
      <c r="I86" s="305"/>
      <c r="L86" s="279"/>
      <c r="M86" s="279"/>
      <c r="N86" s="279"/>
      <c r="O86" s="279"/>
    </row>
    <row r="87" spans="1:15" ht="18.5" customHeight="1">
      <c r="A87" s="306" t="s">
        <v>107</v>
      </c>
      <c r="C87" s="277"/>
      <c r="G87" s="277"/>
      <c r="L87" s="279"/>
      <c r="M87" s="279"/>
      <c r="N87" s="279"/>
      <c r="O87" s="279"/>
    </row>
    <row r="88" spans="1:15" ht="18.5" customHeight="1">
      <c r="A88" s="270" t="s">
        <v>111</v>
      </c>
      <c r="L88" s="279"/>
      <c r="M88" s="279"/>
      <c r="N88" s="279"/>
      <c r="O88" s="279"/>
    </row>
    <row r="89" spans="1:15" ht="20.25" customHeight="1">
      <c r="A89" s="283" t="s">
        <v>144</v>
      </c>
      <c r="C89" s="281">
        <v>0</v>
      </c>
      <c r="E89" s="307">
        <v>3119</v>
      </c>
      <c r="G89" s="281">
        <v>0</v>
      </c>
      <c r="I89" s="281">
        <v>0</v>
      </c>
      <c r="L89" s="279"/>
      <c r="M89" s="279"/>
      <c r="N89" s="279"/>
      <c r="O89" s="279"/>
    </row>
    <row r="90" spans="1:15" ht="20.25" customHeight="1">
      <c r="A90" s="270" t="s">
        <v>182</v>
      </c>
      <c r="C90" s="281">
        <v>0</v>
      </c>
      <c r="E90" s="307">
        <v>42605</v>
      </c>
      <c r="G90" s="281">
        <v>0</v>
      </c>
      <c r="I90" s="281">
        <v>42605</v>
      </c>
      <c r="L90" s="279"/>
      <c r="M90" s="279"/>
      <c r="N90" s="279"/>
      <c r="O90" s="279"/>
    </row>
    <row r="91" spans="1:15" ht="20.25" customHeight="1">
      <c r="L91" s="279"/>
      <c r="M91" s="279"/>
      <c r="N91" s="279"/>
      <c r="O91" s="279"/>
    </row>
    <row r="92" spans="1:15" ht="20.25" customHeight="1">
      <c r="C92" s="277">
        <f>C85-'BS-2-3'!C11</f>
        <v>0</v>
      </c>
      <c r="G92" s="277">
        <f>G85-'BS-2-3'!G11</f>
        <v>0</v>
      </c>
      <c r="L92" s="279"/>
      <c r="M92" s="279"/>
      <c r="N92" s="279"/>
      <c r="O92" s="279"/>
    </row>
    <row r="93" spans="1:15" ht="20.25" customHeight="1">
      <c r="L93" s="279"/>
      <c r="M93" s="279"/>
      <c r="N93" s="279"/>
      <c r="O93" s="279"/>
    </row>
    <row r="94" spans="1:15" ht="20.25" customHeight="1">
      <c r="L94" s="279"/>
      <c r="M94" s="279"/>
      <c r="N94" s="279"/>
      <c r="O94" s="279"/>
    </row>
  </sheetData>
  <mergeCells count="18">
    <mergeCell ref="C51:E51"/>
    <mergeCell ref="G51:I51"/>
    <mergeCell ref="C52:E52"/>
    <mergeCell ref="G52:I52"/>
    <mergeCell ref="C54:I54"/>
    <mergeCell ref="C50:E50"/>
    <mergeCell ref="G50:I5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9:E49"/>
    <mergeCell ref="G49:I49"/>
  </mergeCells>
  <pageMargins left="0.7" right="0.7" top="0.48" bottom="0.5" header="0.5" footer="0.5"/>
  <pageSetup paperSize="9" scale="85" firstPageNumber="10" fitToHeight="2" orientation="portrait" useFirstPageNumber="1" r:id="rId1"/>
  <headerFooter>
    <oddFooter>&amp;L&amp;"Times New Roman,Regular"&amp;11The accompanying notes are an integral part of these financial statements.&amp;12
&amp;C&amp;"Times New Roman,Regular"&amp;11 &amp;P</oddFooter>
  </headerFooter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BS-2-3</vt:lpstr>
      <vt:lpstr>PL-4-5</vt:lpstr>
      <vt:lpstr>EH6-7</vt:lpstr>
      <vt:lpstr>Equity Seperate-8-9</vt:lpstr>
      <vt:lpstr>CF 10-11  (client)</vt:lpstr>
      <vt:lpstr>CF 10-11 </vt:lpstr>
      <vt:lpstr>'BS-2-3'!Print_Area</vt:lpstr>
      <vt:lpstr>'CF 10-11 '!Print_Area</vt:lpstr>
      <vt:lpstr>'CF 10-11  (client)'!Print_Area</vt:lpstr>
      <vt:lpstr>'EH6-7'!Print_Area</vt:lpstr>
      <vt:lpstr>'Equity Seperate-8-9'!Print_Area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Kornsiri, Chongaksorn</cp:lastModifiedBy>
  <cp:lastPrinted>2020-08-14T07:17:58Z</cp:lastPrinted>
  <dcterms:created xsi:type="dcterms:W3CDTF">2015-05-02T04:57:45Z</dcterms:created>
  <dcterms:modified xsi:type="dcterms:W3CDTF">2020-08-14T07:18:01Z</dcterms:modified>
</cp:coreProperties>
</file>