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wisessaen\Desktop\All engagement\Mega\2020\Q2'20\FS\"/>
    </mc:Choice>
  </mc:AlternateContent>
  <xr:revisionPtr revIDLastSave="0" documentId="13_ncr:1_{DC52AC74-36D5-4C32-BABA-06E5847100FF}" xr6:coauthVersionLast="44" xr6:coauthVersionMax="44" xr10:uidLastSave="{00000000-0000-0000-0000-000000000000}"/>
  <bookViews>
    <workbookView xWindow="-110" yWindow="-110" windowWidth="19420" windowHeight="10420" tabRatio="806" xr2:uid="{00000000-000D-0000-FFFF-FFFF00000000}"/>
  </bookViews>
  <sheets>
    <sheet name="BS 3-4-5" sheetId="1" r:id="rId1"/>
    <sheet name="PL 6-7-8-9" sheetId="2" r:id="rId2"/>
    <sheet name="SH 10-11" sheetId="4" r:id="rId3"/>
    <sheet name="SH 12-13" sheetId="6" r:id="rId4"/>
    <sheet name="CF 14-15" sheetId="8" r:id="rId5"/>
  </sheets>
  <definedNames>
    <definedName name="_xlnm.Print_Area" localSheetId="0">'BS 3-4-5'!$A$1:$J$99</definedName>
    <definedName name="_xlnm.Print_Area" localSheetId="4">'CF 14-15'!$A$1:$I$92</definedName>
    <definedName name="_xlnm.Print_Area" localSheetId="2">'SH 10-11'!$A$1:$AD$63</definedName>
    <definedName name="_xlnm.Print_Area" localSheetId="3">'SH 12-13'!$A$1:$Q$54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43" i="8" l="1"/>
  <c r="C69" i="8" l="1"/>
  <c r="C43" i="8"/>
  <c r="G116" i="2" l="1"/>
  <c r="J37" i="1"/>
  <c r="D21" i="1"/>
  <c r="G69" i="8" l="1"/>
  <c r="L49" i="6" l="1"/>
  <c r="J49" i="6"/>
  <c r="H49" i="6"/>
  <c r="F49" i="6"/>
  <c r="D49" i="6"/>
  <c r="L45" i="6"/>
  <c r="J45" i="6"/>
  <c r="H45" i="6"/>
  <c r="F45" i="6"/>
  <c r="N22" i="6"/>
  <c r="L22" i="6"/>
  <c r="J22" i="6"/>
  <c r="H22" i="6"/>
  <c r="F22" i="6"/>
  <c r="V56" i="4"/>
  <c r="T56" i="4"/>
  <c r="R56" i="4"/>
  <c r="N56" i="4"/>
  <c r="L56" i="4"/>
  <c r="J56" i="4"/>
  <c r="F56" i="4"/>
  <c r="D56" i="4"/>
  <c r="N23" i="4"/>
  <c r="P23" i="4"/>
  <c r="P28" i="4"/>
  <c r="N28" i="4"/>
  <c r="L28" i="4"/>
  <c r="J28" i="4"/>
  <c r="F28" i="4"/>
  <c r="D28" i="4"/>
  <c r="P59" i="4" l="1"/>
  <c r="Z56" i="4"/>
  <c r="AB52" i="4"/>
  <c r="N38" i="6" l="1"/>
  <c r="L38" i="6"/>
  <c r="J38" i="6"/>
  <c r="H38" i="6"/>
  <c r="F38" i="6"/>
  <c r="D38" i="6"/>
  <c r="I79" i="8" l="1"/>
  <c r="I69" i="8"/>
  <c r="E79" i="8"/>
  <c r="E69" i="8"/>
  <c r="E28" i="8"/>
  <c r="E43" i="8" s="1"/>
  <c r="E45" i="8" s="1"/>
  <c r="R24" i="6"/>
  <c r="R23" i="6"/>
  <c r="D22" i="6"/>
  <c r="R21" i="6"/>
  <c r="R22" i="6" s="1"/>
  <c r="P18" i="6"/>
  <c r="N18" i="6"/>
  <c r="L18" i="6"/>
  <c r="L26" i="6" s="1"/>
  <c r="J18" i="6"/>
  <c r="H18" i="6"/>
  <c r="H26" i="6" s="1"/>
  <c r="F18" i="6"/>
  <c r="D18" i="6"/>
  <c r="D26" i="6" s="1"/>
  <c r="R17" i="6"/>
  <c r="R16" i="6"/>
  <c r="R15" i="6"/>
  <c r="R11" i="6"/>
  <c r="V60" i="4"/>
  <c r="AB28" i="4"/>
  <c r="X28" i="4"/>
  <c r="V28" i="4"/>
  <c r="T28" i="4"/>
  <c r="R28" i="4"/>
  <c r="H28" i="4"/>
  <c r="Z27" i="4"/>
  <c r="AD27" i="4" s="1"/>
  <c r="Z26" i="4"/>
  <c r="AD26" i="4" s="1"/>
  <c r="R23" i="4"/>
  <c r="L23" i="4"/>
  <c r="J23" i="4"/>
  <c r="F23" i="4"/>
  <c r="D23" i="4"/>
  <c r="Z21" i="4"/>
  <c r="AD21" i="4" s="1"/>
  <c r="Z20" i="4"/>
  <c r="Z23" i="4" s="1"/>
  <c r="AB16" i="4"/>
  <c r="V16" i="4"/>
  <c r="T16" i="4"/>
  <c r="R16" i="4"/>
  <c r="P16" i="4"/>
  <c r="N16" i="4"/>
  <c r="L16" i="4"/>
  <c r="J16" i="4"/>
  <c r="F16" i="4"/>
  <c r="D16" i="4"/>
  <c r="Z15" i="4"/>
  <c r="AD15" i="4" s="1"/>
  <c r="Z13" i="4"/>
  <c r="AD13" i="4" s="1"/>
  <c r="X13" i="4"/>
  <c r="X16" i="4" s="1"/>
  <c r="E120" i="2"/>
  <c r="E118" i="2"/>
  <c r="E113" i="2"/>
  <c r="I80" i="2"/>
  <c r="I72" i="2"/>
  <c r="E99" i="2"/>
  <c r="E80" i="2"/>
  <c r="E72" i="2"/>
  <c r="E57" i="2"/>
  <c r="E55" i="2"/>
  <c r="E50" i="2"/>
  <c r="I22" i="2"/>
  <c r="I14" i="2"/>
  <c r="E36" i="2"/>
  <c r="E22" i="2"/>
  <c r="E14" i="2"/>
  <c r="I84" i="2" l="1"/>
  <c r="I86" i="2" s="1"/>
  <c r="I100" i="2" s="1"/>
  <c r="I111" i="2" s="1"/>
  <c r="I113" i="2" s="1"/>
  <c r="I9" i="8" s="1"/>
  <c r="I28" i="8" s="1"/>
  <c r="I43" i="8" s="1"/>
  <c r="I45" i="8" s="1"/>
  <c r="I82" i="8" s="1"/>
  <c r="I85" i="8" s="1"/>
  <c r="I87" i="8" s="1"/>
  <c r="F26" i="6"/>
  <c r="J26" i="6"/>
  <c r="N26" i="6"/>
  <c r="AB30" i="4"/>
  <c r="V30" i="4"/>
  <c r="E84" i="2"/>
  <c r="E86" i="2" s="1"/>
  <c r="E100" i="2" s="1"/>
  <c r="I26" i="2"/>
  <c r="I28" i="2" s="1"/>
  <c r="I37" i="2" s="1"/>
  <c r="E26" i="2"/>
  <c r="E28" i="2" s="1"/>
  <c r="E37" i="2" s="1"/>
  <c r="R18" i="6"/>
  <c r="R26" i="6" s="1"/>
  <c r="T30" i="4"/>
  <c r="D30" i="4"/>
  <c r="E82" i="8"/>
  <c r="E85" i="8" s="1"/>
  <c r="E87" i="8" s="1"/>
  <c r="J30" i="4"/>
  <c r="L30" i="4"/>
  <c r="X30" i="4"/>
  <c r="P22" i="6"/>
  <c r="P26" i="6" s="1"/>
  <c r="R30" i="4"/>
  <c r="Z16" i="4"/>
  <c r="AD16" i="4" s="1"/>
  <c r="N30" i="4"/>
  <c r="P30" i="4"/>
  <c r="AD20" i="4"/>
  <c r="AD23" i="4" s="1"/>
  <c r="Z28" i="4"/>
  <c r="AD28" i="4" s="1"/>
  <c r="F30" i="4"/>
  <c r="I116" i="2"/>
  <c r="I118" i="2" s="1"/>
  <c r="I120" i="2" l="1"/>
  <c r="I48" i="2"/>
  <c r="I50" i="2" s="1"/>
  <c r="I53" i="2" s="1"/>
  <c r="I55" i="2" s="1"/>
  <c r="Z30" i="4"/>
  <c r="AD30" i="4" s="1"/>
  <c r="J94" i="1"/>
  <c r="J96" i="1" s="1"/>
  <c r="F94" i="1"/>
  <c r="F96" i="1" s="1"/>
  <c r="H94" i="1"/>
  <c r="H96" i="1" s="1"/>
  <c r="D94" i="1"/>
  <c r="D96" i="1" s="1"/>
  <c r="J67" i="1"/>
  <c r="H67" i="1"/>
  <c r="F67" i="1"/>
  <c r="D67" i="1"/>
  <c r="J59" i="1"/>
  <c r="H59" i="1"/>
  <c r="F59" i="1"/>
  <c r="D59" i="1"/>
  <c r="A42" i="1"/>
  <c r="A72" i="1" s="1"/>
  <c r="H37" i="1"/>
  <c r="F37" i="1"/>
  <c r="D37" i="1"/>
  <c r="J21" i="1"/>
  <c r="H21" i="1"/>
  <c r="F21" i="1"/>
  <c r="I57" i="2" l="1"/>
  <c r="F69" i="1"/>
  <c r="F98" i="1" s="1"/>
  <c r="F39" i="1"/>
  <c r="J69" i="1"/>
  <c r="J98" i="1" s="1"/>
  <c r="J39" i="1"/>
  <c r="H39" i="1"/>
  <c r="D39" i="1"/>
  <c r="H69" i="1"/>
  <c r="H98" i="1" s="1"/>
  <c r="D69" i="1"/>
  <c r="D98" i="1" s="1"/>
  <c r="J100" i="1" l="1"/>
  <c r="F100" i="1"/>
  <c r="H100" i="1"/>
  <c r="D100" i="1"/>
  <c r="C99" i="2"/>
  <c r="C36" i="2"/>
  <c r="P47" i="4"/>
  <c r="P56" i="4"/>
  <c r="P61" i="4"/>
  <c r="X59" i="4"/>
  <c r="P63" i="4" l="1"/>
  <c r="G79" i="8" l="1"/>
  <c r="C79" i="8"/>
  <c r="J47" i="4" l="1"/>
  <c r="J61" i="4"/>
  <c r="J63" i="4" l="1"/>
  <c r="G22" i="2"/>
  <c r="V44" i="4"/>
  <c r="P42" i="6" l="1"/>
  <c r="P44" i="6"/>
  <c r="P43" i="6"/>
  <c r="N45" i="6"/>
  <c r="D45" i="6"/>
  <c r="V61" i="4"/>
  <c r="T61" i="4"/>
  <c r="X60" i="4"/>
  <c r="AB60" i="4" s="1"/>
  <c r="AB59" i="4"/>
  <c r="X55" i="4"/>
  <c r="AB55" i="4" s="1"/>
  <c r="X54" i="4"/>
  <c r="AB54" i="4" s="1"/>
  <c r="X53" i="4"/>
  <c r="AB53" i="4" s="1"/>
  <c r="X46" i="4"/>
  <c r="AB46" i="4" s="1"/>
  <c r="AB56" i="4" l="1"/>
  <c r="H54" i="6"/>
  <c r="P45" i="6"/>
  <c r="X56" i="4"/>
  <c r="P38" i="6" l="1"/>
  <c r="Z47" i="4"/>
  <c r="T47" i="4"/>
  <c r="T63" i="4" s="1"/>
  <c r="R47" i="4"/>
  <c r="N47" i="4"/>
  <c r="L47" i="4"/>
  <c r="F47" i="4"/>
  <c r="D47" i="4"/>
  <c r="X44" i="4"/>
  <c r="AB44" i="4" s="1"/>
  <c r="X47" i="4" l="1"/>
  <c r="AB47" i="4" s="1"/>
  <c r="V47" i="4"/>
  <c r="Z61" i="4"/>
  <c r="Z63" i="4" s="1"/>
  <c r="R61" i="4"/>
  <c r="N61" i="4"/>
  <c r="L61" i="4"/>
  <c r="H61" i="4"/>
  <c r="F61" i="4"/>
  <c r="F63" i="4" s="1"/>
  <c r="D61" i="4"/>
  <c r="D63" i="4" s="1"/>
  <c r="X61" i="4"/>
  <c r="D54" i="6"/>
  <c r="F54" i="6"/>
  <c r="J54" i="6"/>
  <c r="L54" i="6"/>
  <c r="P51" i="6"/>
  <c r="P52" i="6"/>
  <c r="C14" i="2"/>
  <c r="G14" i="2"/>
  <c r="C22" i="2"/>
  <c r="C50" i="2"/>
  <c r="C55" i="2"/>
  <c r="C72" i="2"/>
  <c r="G72" i="2"/>
  <c r="C80" i="2"/>
  <c r="G80" i="2"/>
  <c r="C113" i="2"/>
  <c r="C9" i="8" s="1"/>
  <c r="C28" i="8" s="1"/>
  <c r="C45" i="8" s="1"/>
  <c r="C82" i="8" s="1"/>
  <c r="C85" i="8" s="1"/>
  <c r="C87" i="8" s="1"/>
  <c r="C118" i="2"/>
  <c r="V63" i="4" l="1"/>
  <c r="G84" i="2"/>
  <c r="G86" i="2" s="1"/>
  <c r="G100" i="2" s="1"/>
  <c r="G120" i="2" s="1"/>
  <c r="G26" i="2"/>
  <c r="G28" i="2" s="1"/>
  <c r="AB61" i="4"/>
  <c r="C84" i="2"/>
  <c r="C86" i="2" s="1"/>
  <c r="C100" i="2" s="1"/>
  <c r="C26" i="2"/>
  <c r="L63" i="4"/>
  <c r="N63" i="4"/>
  <c r="R63" i="4"/>
  <c r="C28" i="2" l="1"/>
  <c r="C37" i="2" s="1"/>
  <c r="G113" i="2"/>
  <c r="N48" i="6" s="1"/>
  <c r="G118" i="2"/>
  <c r="G37" i="2"/>
  <c r="G48" i="2" s="1"/>
  <c r="G53" i="2" s="1"/>
  <c r="X63" i="4"/>
  <c r="AB63" i="4" s="1"/>
  <c r="G9" i="8" l="1"/>
  <c r="G28" i="8" s="1"/>
  <c r="G45" i="8" s="1"/>
  <c r="G82" i="8" s="1"/>
  <c r="G85" i="8" s="1"/>
  <c r="G87" i="8" s="1"/>
  <c r="G57" i="2"/>
  <c r="G50" i="2"/>
  <c r="G55" i="2" s="1"/>
  <c r="P48" i="6"/>
  <c r="P49" i="6" s="1"/>
  <c r="P54" i="6" s="1"/>
  <c r="N49" i="6"/>
  <c r="N54" i="6" s="1"/>
</calcChain>
</file>

<file path=xl/sharedStrings.xml><?xml version="1.0" encoding="utf-8"?>
<sst xmlns="http://schemas.openxmlformats.org/spreadsheetml/2006/main" count="545" uniqueCount="257">
  <si>
    <t>บริษัท เมก้า ไลฟ์ไซแอ็นซ์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</si>
  <si>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</si>
  <si>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</si>
  <si>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</si>
  <si>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</si>
  <si>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</si>
  <si>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</si>
  <si>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</si>
  <si>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</si>
  <si>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</si>
  <si>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 xml:space="preserve">สินค้าคงเหลือ </t>
  </si>
  <si>
    <t>เงินจ่ายล่วงหน้าแก่ผู้ขายสินค้าและผู้จัดจำหน่าย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</si>
  <si>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</si>
  <si>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</si>
  <si>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</si>
  <si>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</si>
  <si>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</si>
  <si>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</si>
  <si>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</si>
  <si>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</si>
  <si>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</si>
  <si>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</si>
  <si>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จากสถาบันการเงิน</t>
  </si>
  <si>
    <t>เจ้าหนี้การค้า</t>
  </si>
  <si>
    <t>เจ้าหนี้อื่น</t>
  </si>
  <si>
    <t>ค่าใช้จ่ายค้างจ่าย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</si>
  <si>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</si>
  <si>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</si>
  <si>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</si>
  <si>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</si>
  <si>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</si>
  <si>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</si>
  <si>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</si>
  <si>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</si>
  <si>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</si>
  <si>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</si>
  <si>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</si>
  <si>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>กำไรสะสม</t>
  </si>
  <si>
    <t>จัดสรรแล้ว</t>
  </si>
  <si>
    <t xml:space="preserve">ทุนสำรองตามกฎหมาย  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</si>
  <si>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</si>
  <si>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</si>
  <si>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</si>
  <si>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</si>
  <si>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</si>
  <si>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</si>
  <si>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</si>
  <si>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รายได้จากการขายและให้บริการ</t>
  </si>
  <si>
    <t>รายได้จากการลงทุน</t>
  </si>
  <si>
    <t>รายได้อื่น</t>
  </si>
  <si>
    <t>รวมรายได้</t>
  </si>
  <si>
    <t>ค่าใช้จ่าย</t>
  </si>
  <si>
    <t>ต้นทุนขายและให้บริการ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</si>
  <si>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</si>
  <si>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</si>
  <si>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</si>
  <si>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</si>
  <si>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กำไรขาดทุนเบ็ดเสร็จอื่น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</si>
  <si>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</si>
  <si>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</si>
  <si>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r>
      <t xml:space="preserve">       </t>
    </r>
    <r>
      <rPr>
        <sz val="15"/>
        <rFont val="Angsana New"/>
        <family val="1"/>
      </rPr>
      <t xml:space="preserve"> </t>
    </r>
  </si>
  <si>
    <t>ส่วนของ</t>
  </si>
  <si>
    <t>องค์ประกอบอื่น</t>
  </si>
  <si>
    <t>รวมส่วนของ</t>
  </si>
  <si>
    <t>ส่วนได้เสีย</t>
  </si>
  <si>
    <t>ที่ออกและ</t>
  </si>
  <si>
    <t>ทุนสำรอง</t>
  </si>
  <si>
    <t>ยังไม่ได้</t>
  </si>
  <si>
    <t>ของ</t>
  </si>
  <si>
    <t>ผู้ถือหุ้น</t>
  </si>
  <si>
    <t>ที่ไม่มีอำนาจ</t>
  </si>
  <si>
    <t>ชำระแล้ว</t>
  </si>
  <si>
    <t>ตามกฎหมาย</t>
  </si>
  <si>
    <t>จัดสรร</t>
  </si>
  <si>
    <t>ควบคุม</t>
  </si>
  <si>
    <t>รายการกับผู้ถือหุ้นที่บันทึกโดยตรงเข้าส่วนของผู้ถือหุ้น</t>
  </si>
  <si>
    <t>ส่วนเกิน</t>
  </si>
  <si>
    <t>มูลค่าหุ้น</t>
  </si>
  <si>
    <t xml:space="preserve">     กำไร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</si>
  <si>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</si>
  <si>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</si>
  <si>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</si>
  <si>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</si>
  <si>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</si>
  <si>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</si>
  <si>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 (ลดลง) สุทธิ</t>
  </si>
  <si>
    <t>รายการที่ไม่ใช่เงินสด</t>
  </si>
  <si>
    <t xml:space="preserve">สำรองกิจกรรมความรับผิดชอบต่อสังคม </t>
  </si>
  <si>
    <t>ใบสำคัญ</t>
  </si>
  <si>
    <t>แสดงสิทธิ</t>
  </si>
  <si>
    <t>กิจกรรม</t>
  </si>
  <si>
    <t>ความรับผิดชอบ</t>
  </si>
  <si>
    <t>ต่อสังคม</t>
  </si>
  <si>
    <t xml:space="preserve">     การจ่ายโดยใช้หุ้นเป็นเกณฑ์</t>
  </si>
  <si>
    <t>เงินลงทุนชั่วคราว</t>
  </si>
  <si>
    <t>(พันบาท)</t>
  </si>
  <si>
    <t>จ่ายสำรองกิจกรรมความรับผิดชอบต่อสังคม</t>
  </si>
  <si>
    <t xml:space="preserve">การแบ่งปันกำไร </t>
  </si>
  <si>
    <t>ค่าเช่าที่ดินจ่ายล่วงหน้า</t>
  </si>
  <si>
    <t>เงินฝากสถาบันการเงินที่ติดภาระค้ำประกัน</t>
  </si>
  <si>
    <t>ค่าความนิยม</t>
  </si>
  <si>
    <t>เงินลงทุนในบริษัทร่วม</t>
  </si>
  <si>
    <t>เงินลงทุนในการร่วมค้า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</si>
  <si>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</si>
  <si>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</si>
  <si>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 xml:space="preserve">กระแสเงินสดสุทธิได้มาจากการดำเนินงาน </t>
  </si>
  <si>
    <t>เงินเบิกเกินบัญชีและเงินกู้ยืมระยะสั้น</t>
  </si>
  <si>
    <t>ใบสำคัญแสดงสิทธิที่จะซื้อหุ้น</t>
  </si>
  <si>
    <t>อสังหาริมทรัพย์เพื่อการลงทุน</t>
  </si>
  <si>
    <t>ประมาณการหนี้สินไม่หมุนเวียนสำหรับ</t>
  </si>
  <si>
    <t>ผลประโยชน์พนักงาน</t>
  </si>
  <si>
    <t>ปรับรายการที่กระทบกำไรเป็นเงินสดรับ</t>
  </si>
  <si>
    <t>งบกำไรขาดทุนเบ็ดเสร็จ (ไม่ได้ตรวจสอบ)</t>
  </si>
  <si>
    <t>สำหรับงวดสามเดือนสิ้นสุด</t>
  </si>
  <si>
    <t>กำไรจากอัตราแลกเปลี่ยนสุทธิ</t>
  </si>
  <si>
    <t>กำไรสำหรับงวด</t>
  </si>
  <si>
    <t>ขาดทุนจากการประมาณการตามหลักการ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</si>
  <si>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</si>
  <si>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งบแสดงการเปลี่ยนแปลงส่วนของผู้ถือหุ้น (ไม่ได้ตรวจสอบ)</t>
  </si>
  <si>
    <t>ที่จะซื้อหุ้น</t>
  </si>
  <si>
    <t>การจ่ายโดยใช้หุ้นเป็นเกณฑ์</t>
  </si>
  <si>
    <t xml:space="preserve">    รวมเงินทุนที่ได้รับจากผู้ถือหุ้นและการจัดสรรส่วนทุนให้ผู้ถือหุ้น</t>
  </si>
  <si>
    <t>กำไรขาดทุนเบ็ดเสร็จสำหรับงวด</t>
  </si>
  <si>
    <t>รวมกำไรขาดทุนเบ็ดเสร็จสำหรับงวด</t>
  </si>
  <si>
    <t>งบกระแสเงินสด (ไม่ได้ตรวจสอบ)</t>
  </si>
  <si>
    <t>กระแสเงินสดสุทธิได้มาจากกิจกรรมดำเนินงาน</t>
  </si>
  <si>
    <t>เงินสดรับจากการขายอุปกรณ์</t>
  </si>
  <si>
    <t>เงินปันผลจ่ายให้ผู้ถือหุ้นของบริษัท</t>
  </si>
  <si>
    <t xml:space="preserve">   ที่เข้าเงื่อนไข</t>
  </si>
  <si>
    <t>(ไม่ได้ตรวจสอบ)</t>
  </si>
  <si>
    <t>ผลต่างจากอัตราแลกเปลี่ยนจากการแปลงค่างบการเงิน</t>
  </si>
  <si>
    <t>ผลกระทบของอัตราแลกเปลี่ยนที่มีต่อเงินสดและรายการ</t>
  </si>
  <si>
    <t>ขาดทุนจากอัตราแลกเปลี่ยนสุทธิ</t>
  </si>
  <si>
    <t>เงินสดจ่ายเพื่อซื้อเงินลงทุนชั่วคราว</t>
  </si>
  <si>
    <t>30 มิถุนายน</t>
  </si>
  <si>
    <t>วันที่ 30 มิถุนายน</t>
  </si>
  <si>
    <t>รายการที่อาจถูกจัดประเภทใหม่ไว้ใน</t>
  </si>
  <si>
    <t xml:space="preserve">   กำไรหรือขาดทุนในภายหลัง</t>
  </si>
  <si>
    <t>กำไรเบ็ดเสร็จรวมสำหรับงวด</t>
  </si>
  <si>
    <t>การแบ่งปันกำไรเบ็ดเสร็จรวม</t>
  </si>
  <si>
    <t>สำหรับงวดหกเดือนสิ้นสุด</t>
  </si>
  <si>
    <t>รายการที่จะไม่ถูกจัดประเภทรายการใหม่</t>
  </si>
  <si>
    <t xml:space="preserve">   เข้าไปไว้ในกำไรหรือขาดทุน</t>
  </si>
  <si>
    <t xml:space="preserve">   คณิตศาสตร์ประกันภัยสำหรับโครงการ</t>
  </si>
  <si>
    <t xml:space="preserve">   ผลประโยชน์พนักงาน</t>
  </si>
  <si>
    <r>
      <t xml:space="preserve">       </t>
    </r>
    <r>
      <rPr>
        <sz val="16"/>
        <rFont val="Angsana New"/>
        <family val="1"/>
      </rPr>
      <t xml:space="preserve"> </t>
    </r>
  </si>
  <si>
    <t>สำรอง</t>
  </si>
  <si>
    <t>รวม</t>
  </si>
  <si>
    <t>ผู้ถือหุ้นของ</t>
  </si>
  <si>
    <t>หุ้นปันผล</t>
  </si>
  <si>
    <t>บริษัทใหญ่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</si>
  <si>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</si>
  <si>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 เงินปันผลให้ผู้ถือหุ้นของบริษัท</t>
  </si>
  <si>
    <t>โอนไปสำรองกิจกรรมความรับผิดชอบต่อสังคม</t>
  </si>
  <si>
    <t>เงินให้กู้ยืมระยะสั้นแก่กิจการที่เกี่ยวข้องกัน</t>
  </si>
  <si>
    <t xml:space="preserve">   เทียบเท่าเงินสด</t>
  </si>
  <si>
    <t>การรวมค่าเช่าจ่ายระหว่างก่อสร้างเป็นต้นทุนของสินทรัพย์</t>
  </si>
  <si>
    <t xml:space="preserve">     ขาดทุนเบ็ดเสร็จอื่น</t>
  </si>
  <si>
    <t>ค่าเสื่อมราคาและค่าตัดจำหน่าย</t>
  </si>
  <si>
    <t>ก่อนผลกระทบของอัตราแลกเปลี่ยน</t>
  </si>
  <si>
    <t>ภาษีเงินได้</t>
  </si>
  <si>
    <t>(กลับรายการ) ขาดทุนจากการปรับมูลค่าสินค้าลดลง</t>
  </si>
  <si>
    <t>หนี้สูญและหนี้สงสัยจะสูญ</t>
  </si>
  <si>
    <t>(กำไร) ขาดทุนจากการจำหน่ายอาคารและอุปกรณ์</t>
  </si>
  <si>
    <t>กำไรจากการขายสินทรัพย์ไม่หมุนเวียนที่จัดประเภท</t>
  </si>
  <si>
    <t>เป็นสินทรัพย์ที่ถือไว้เผื่อขาย</t>
  </si>
  <si>
    <t>เงินสดรับจากการขายสินทรัพย์ไม่หมุนเวียนที่จัดประเภท</t>
  </si>
  <si>
    <t>ดอกเบี้ยจ่าย</t>
  </si>
  <si>
    <t>กำไร (ขาดทุน) เบ็ดเสร็จอื่นสำหรับงวด - สุทธิจากภาษี</t>
  </si>
  <si>
    <t>เงินสดรับจากเงินเบิกเกินบัญชีธนาคารและเงินกู้ยืมระยะสั้น</t>
  </si>
  <si>
    <t>สิทธิในการได้รับผลิตภัณฑ์คืน</t>
  </si>
  <si>
    <t>ค่าเช่าที่ดินจ่ายล่วงหน้าส่วนที่หมุนเวียน</t>
  </si>
  <si>
    <t>เงินลงทุนระยะยาว</t>
  </si>
  <si>
    <t>ประมาณการรับคืนสินค้า</t>
  </si>
  <si>
    <t>สำหรับงวดหกเดือนสิ้นสุดวันที่ 30 มิถุนายน 2562</t>
  </si>
  <si>
    <t>ยอดคงเหลือ ณ วันที่ 1 มกราคม 2562</t>
  </si>
  <si>
    <t>ยอดคงเหลือ ณ วันที่ 30 มิถุนายน 2562</t>
  </si>
  <si>
    <t>ผลกระทบจากการเปลี่ยนแปลงนโยบายการบัญชี (สุทธิจากภาษี) -</t>
  </si>
  <si>
    <t xml:space="preserve">      มาตรฐานรายงานทางการเงิน ฉบับที่ 15</t>
  </si>
  <si>
    <t>เงินสดรับจากหุ้นทุนออกให้ตามสิทธิที่จะซื้อหุ้น</t>
  </si>
  <si>
    <t>(กำไร) ขาดทุนจากอัตราแลกเปลี่ยนที่ยังไม่เกิดขึ้น</t>
  </si>
  <si>
    <t>ดอกเบี้ยรับ</t>
  </si>
  <si>
    <t>เงินสดและรายการเทียบเท่าเงินสด ณ 1 มกราคม</t>
  </si>
  <si>
    <t>เงินสดและรายการเทียบเท่าเงินสดปลายงวด ณ 30 มิถุนายน</t>
  </si>
  <si>
    <t>จ่ายประมาณการหนี้สินไม่หมุนเวียนสำหรับ</t>
  </si>
  <si>
    <t>ส่วนเกินมูลค่าหุ้นจากการใช้ใบสำคัญแสดงสิทธิ</t>
  </si>
  <si>
    <t>ที่ไม่ได้ใช้สิทธิ</t>
  </si>
  <si>
    <t>4</t>
  </si>
  <si>
    <t>เงินกู้ยืมระยะสั้นจากกิจการที่เกี่ยวข้องกัน</t>
  </si>
  <si>
    <t>เงินปันผลรับ</t>
  </si>
  <si>
    <t>รายได้ (ค่าใช้จ่าย) ภาษีเงินได้</t>
  </si>
  <si>
    <t>กระแสเงินสดสุทธิได้มาจาก (ใช้ไปใน) กิจกรรมจัดหาเงิน</t>
  </si>
  <si>
    <t>ค่าใช้จ่ายภาษีเงินได้</t>
  </si>
  <si>
    <t>ใบสำคัญแสดงสิทธิ</t>
  </si>
  <si>
    <t xml:space="preserve">     โอนไปยังใบสำคัญแสดงสิทธิที่ไม่ได้ใช้สิทธิ</t>
  </si>
  <si>
    <t xml:space="preserve">                                                                                                                                                                                งบการเงินรวม</t>
  </si>
  <si>
    <t xml:space="preserve">                                                           งบการเงินเฉพาะกิจการ</t>
  </si>
  <si>
    <t>แก่กิจการที่เกี่ยวข้องกัน</t>
  </si>
  <si>
    <t xml:space="preserve">31 ธันวาคม </t>
  </si>
  <si>
    <t>5, 6</t>
  </si>
  <si>
    <t>5</t>
  </si>
  <si>
    <t>สินทรัพย์สิทธิการใช้</t>
  </si>
  <si>
    <t>3, 9</t>
  </si>
  <si>
    <t>สินทรัพย์ไม่มีตัวตนอื่นนอกจากค่าความนิยม</t>
  </si>
  <si>
    <t>11</t>
  </si>
  <si>
    <t>ส่วนของหนี้สินตามสัญญาเช่าที่ถึงกำหนดชำระ</t>
  </si>
  <si>
    <t>ภายในหนึ่งปี</t>
  </si>
  <si>
    <t>3</t>
  </si>
  <si>
    <t>ภาษีเงินได้นิติบุคคลค้างจ่าย</t>
  </si>
  <si>
    <t>หนี้สินตามสัญญาเช่า</t>
  </si>
  <si>
    <t xml:space="preserve">    (หุ้นสามัญจำนวน 873,901 หุ้น มูลค่า 0.5 บาทต่อหุ้น)</t>
  </si>
  <si>
    <t xml:space="preserve">    (หุ้นสามัญจำนวน 871,870 หุ้น มูลค่า 0.5 บาทต่อหุ้น)</t>
  </si>
  <si>
    <t xml:space="preserve">   ส่วนเกินมูลค่าหุ้นสามัญ</t>
  </si>
  <si>
    <t>สำหรับงวดหกเดือนสิ้นสุดวันที่ 30 มิถุนายน 2563</t>
  </si>
  <si>
    <t>ยอดคงเหลือ ณ วันที่ 1 มกราคม 2563</t>
  </si>
  <si>
    <t>ยอดคงเหลือ ณ วันที่ 30 มิถุนายน 2563</t>
  </si>
  <si>
    <t>5, 10</t>
  </si>
  <si>
    <t xml:space="preserve">    ตามวิธีส่วนได้เสีย</t>
  </si>
  <si>
    <t>กำไรก่อนภาษีเงินได้</t>
  </si>
  <si>
    <t>ส่วนแบ่งขาดทุนของบริษัทร่วมและการร่วมค้า</t>
  </si>
  <si>
    <t>ส่วนแบ่งกำไร (ขาดทุน) เบ็ดเสร็จอื่นของการร่วมค้า</t>
  </si>
  <si>
    <t>ส่วนแบ่งขาดทุน</t>
  </si>
  <si>
    <t>เบ็ดเสร็จอื่น</t>
  </si>
  <si>
    <t>ของการร่วมค้า</t>
  </si>
  <si>
    <t>ตามวิธีส่วนได้เสีย</t>
  </si>
  <si>
    <t>ผลต่าง</t>
  </si>
  <si>
    <t>ของอัตรา</t>
  </si>
  <si>
    <t>แลกเปลี่ยนจาก</t>
  </si>
  <si>
    <t>การแปลงค่า</t>
  </si>
  <si>
    <t>งบการเงิน</t>
  </si>
  <si>
    <t>ยอดคงเหลือ ณ วันที่ 1 มกราคม 2562 ตามที่รายงานในงวดก่อน</t>
  </si>
  <si>
    <t xml:space="preserve">     การซื้อส่วนได้เสียที่ไม่มีอำนาจควบคุมของบริษัท</t>
  </si>
  <si>
    <t xml:space="preserve">             PT Futamed Pharmaceuticals</t>
  </si>
  <si>
    <t>ส่วนแบ่งกำไร</t>
  </si>
  <si>
    <t>(ขาดทุน)</t>
  </si>
  <si>
    <t xml:space="preserve">      มาตรฐานรายงานทางการเงิน ฉบับที่ 16</t>
  </si>
  <si>
    <t xml:space="preserve">     เงินปันผล</t>
  </si>
  <si>
    <t>7</t>
  </si>
  <si>
    <t>เงินสดจ่ายสุทธิใช้ไปในการซื้อธุรกิจ</t>
  </si>
  <si>
    <t>ส่วนแบ่งขาดทุนของบริษัทร่วมและการร่วมค้าตามวิธีส่วนได้เสีย</t>
  </si>
  <si>
    <t>เงินสดรับจากการขายเงินลงทุนชั่วคราว</t>
  </si>
  <si>
    <t>เงินสดจ่ายเพื่อซื้อส่วนได้เสียในบริษัทย่อย</t>
  </si>
  <si>
    <t>เงินสดจ่ายเพื่อซื้อส่วนได้เสียในบริษัทร่วมและการร่วมค้า</t>
  </si>
  <si>
    <t>เงินสดจ่ายชำระหนี้สินตามสัญญาเช่า</t>
  </si>
  <si>
    <t>รายการที่อาจถูกจัดประเภทใหม่ไว้ในกำไรหรือ</t>
  </si>
  <si>
    <t xml:space="preserve">   ขาดทุนในภายหลัง</t>
  </si>
  <si>
    <t>ส่วนแบ่งขาดทุนเบ็ดเสร็จอื่นของการร่วมค้า</t>
  </si>
  <si>
    <t>ขาดทุนเบ็ดเสร็จอื่นสำหรับงวด - สุทธิจากภาษี</t>
  </si>
  <si>
    <t>เงินสดรับจากการขายเงินลงทุนในบริษัทร่วม</t>
  </si>
  <si>
    <t>กระแสเงินสดสุทธิใช้ไปในกิจกรรมลงทุน</t>
  </si>
  <si>
    <t>ภาษีเงินได้จ่ายออก</t>
  </si>
  <si>
    <t>(กลับรายการ) สิทธิในการได้รับผลิตภัณฑ์คืน</t>
  </si>
  <si>
    <t xml:space="preserve">    จากบริษัทที่เกี่ยวข้องกัน</t>
  </si>
  <si>
    <t>เงินให้กู้ยืมระยะสั้นและดอกเบี้ยค้างรับ</t>
  </si>
  <si>
    <t xml:space="preserve">ขาดทุนจากการด้อยค่าของเงินให้กู้ยืมระยะสั้น </t>
  </si>
  <si>
    <t>ขาดทุนจากการด้อยค่าของเงินลงทุนในบริษัทร่วมค้า</t>
  </si>
  <si>
    <t>ประมาณการหนี้สินไม่หมุนเวียนสำหรับผลประโยชน์พนักงาน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</si>
</sst>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#,##0\ ;\(#,##0\)"/>
    <numFmt numFmtId="168" formatCode="#,##0.00\ ;\(#,##0.00\)"/>
    <numFmt numFmtId="169" formatCode="_ * #,##0_ ;_ * \-#,##0_ ;_ * &quot;-&quot;_ ;_ @_ "/>
  </numFmts>
  <fonts count="26"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i/>
      <sz val="16"/>
      <name val="Angsana New"/>
      <family val="1"/>
    </font>
    <font>
      <sz val="10"/>
      <name val="Angsana New"/>
      <family val="1"/>
    </font>
    <font>
      <i/>
      <sz val="10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b/>
      <sz val="8"/>
      <name val="Angsana New"/>
      <family val="1"/>
    </font>
    <font>
      <i/>
      <sz val="8"/>
      <name val="Angsana New"/>
      <family val="1"/>
    </font>
    <font>
      <sz val="8"/>
      <name val="Angsana New"/>
      <family val="1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sz val="10"/>
      <name val="ApFont"/>
    </font>
    <font>
      <sz val="10"/>
      <name val="Arial"/>
      <family val="2"/>
    </font>
    <font>
      <sz val="12"/>
      <name val="Times New Roman"/>
      <family val="1"/>
    </font>
    <font>
      <sz val="11"/>
      <name val="Times New Roman"/>
      <family val="1"/>
    </font>
    <font>
      <sz val="14"/>
      <name val="Angsana New"/>
      <family val="1"/>
    </font>
    <font>
      <b/>
      <i/>
      <sz val="15"/>
      <color indexed="8"/>
      <name val="Angsana New"/>
      <family val="1"/>
    </font>
    <font>
      <i/>
      <sz val="11"/>
      <name val="Times New Roman"/>
      <family val="1"/>
    </font>
    <font>
      <sz val="11"/>
      <color theme="1"/>
      <name val="Calibri"/>
      <family val="2"/>
      <scheme val="minor"/>
    </font>
    <font>
      <sz val="15"/>
      <color theme="1"/>
      <name val="Angsana New"/>
      <family val="1"/>
    </font>
    <font>
      <b/>
      <i/>
      <sz val="15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" fontId="1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9" fillId="0" borderId="0"/>
    <xf numFmtId="9" fontId="23" fillId="0" borderId="0" applyFont="0" applyFill="0" applyBorder="0" applyAlignment="0" applyProtection="0"/>
  </cellStyleXfs>
  <cellXfs count="270">
    <xf numFmtId="0" fontId="0" fillId="0" borderId="0" xfId="0"/>
    <xf numFmtId="166" fontId="5" fillId="0" borderId="0" xfId="1" applyNumberFormat="1" applyFont="1" applyFill="1" applyAlignment="1"/>
    <xf numFmtId="0" fontId="6" fillId="0" borderId="0" xfId="0" applyFont="1" applyFill="1" applyAlignment="1">
      <alignment horizontal="center"/>
    </xf>
    <xf numFmtId="166" fontId="5" fillId="0" borderId="0" xfId="1" applyNumberFormat="1" applyFont="1" applyFill="1" applyAlignment="1">
      <alignment horizontal="right"/>
    </xf>
    <xf numFmtId="167" fontId="5" fillId="0" borderId="0" xfId="0" applyNumberFormat="1" applyFont="1" applyFill="1" applyBorder="1" applyAlignment="1">
      <alignment horizontal="right"/>
    </xf>
    <xf numFmtId="167" fontId="5" fillId="0" borderId="0" xfId="0" applyNumberFormat="1" applyFont="1" applyFill="1" applyAlignment="1">
      <alignment horizontal="right"/>
    </xf>
    <xf numFmtId="167" fontId="5" fillId="0" borderId="1" xfId="0" applyNumberFormat="1" applyFont="1" applyFill="1" applyBorder="1" applyAlignment="1"/>
    <xf numFmtId="37" fontId="5" fillId="0" borderId="0" xfId="0" applyNumberFormat="1" applyFont="1" applyFill="1" applyAlignment="1">
      <alignment vertical="center"/>
    </xf>
    <xf numFmtId="0" fontId="5" fillId="0" borderId="0" xfId="0" applyFont="1" applyFill="1" applyAlignment="1"/>
    <xf numFmtId="0" fontId="8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/>
    <xf numFmtId="0" fontId="1" fillId="0" borderId="0" xfId="0" applyFont="1" applyFill="1" applyAlignment="1"/>
    <xf numFmtId="0" fontId="6" fillId="0" borderId="0" xfId="0" applyFont="1" applyFill="1" applyAlignment="1"/>
    <xf numFmtId="0" fontId="7" fillId="0" borderId="0" xfId="7" applyFont="1" applyFill="1" applyAlignment="1">
      <alignment horizontal="center"/>
    </xf>
    <xf numFmtId="0" fontId="5" fillId="0" borderId="0" xfId="0" applyFont="1" applyFill="1"/>
    <xf numFmtId="0" fontId="7" fillId="0" borderId="0" xfId="0" applyFont="1" applyFill="1" applyAlignment="1"/>
    <xf numFmtId="0" fontId="6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8" fillId="0" borderId="0" xfId="0" applyFont="1" applyFill="1" applyAlignment="1"/>
    <xf numFmtId="0" fontId="5" fillId="0" borderId="0" xfId="0" applyFont="1" applyFill="1" applyAlignment="1">
      <alignment horizontal="right"/>
    </xf>
    <xf numFmtId="37" fontId="5" fillId="0" borderId="0" xfId="0" applyNumberFormat="1" applyFont="1" applyFill="1" applyBorder="1" applyAlignment="1">
      <alignment vertical="center"/>
    </xf>
    <xf numFmtId="49" fontId="5" fillId="0" borderId="0" xfId="0" applyNumberFormat="1" applyFont="1" applyFill="1" applyAlignment="1"/>
    <xf numFmtId="165" fontId="5" fillId="0" borderId="0" xfId="1" applyNumberFormat="1" applyFont="1" applyFill="1" applyBorder="1" applyAlignment="1">
      <alignment horizontal="right"/>
    </xf>
    <xf numFmtId="165" fontId="5" fillId="0" borderId="1" xfId="1" applyNumberFormat="1" applyFont="1" applyFill="1" applyBorder="1" applyAlignment="1">
      <alignment horizontal="right"/>
    </xf>
    <xf numFmtId="165" fontId="7" fillId="0" borderId="1" xfId="1" applyNumberFormat="1" applyFont="1" applyFill="1" applyBorder="1" applyAlignment="1">
      <alignment horizontal="right"/>
    </xf>
    <xf numFmtId="167" fontId="7" fillId="0" borderId="0" xfId="0" applyNumberFormat="1" applyFont="1" applyFill="1" applyAlignment="1">
      <alignment horizontal="right"/>
    </xf>
    <xf numFmtId="37" fontId="5" fillId="0" borderId="0" xfId="0" applyNumberFormat="1" applyFont="1" applyFill="1" applyAlignment="1">
      <alignment horizontal="right"/>
    </xf>
    <xf numFmtId="43" fontId="5" fillId="0" borderId="0" xfId="1" applyFont="1" applyFill="1" applyAlignment="1">
      <alignment horizontal="right"/>
    </xf>
    <xf numFmtId="43" fontId="5" fillId="0" borderId="1" xfId="1" applyFont="1" applyFill="1" applyBorder="1" applyAlignment="1">
      <alignment horizontal="right"/>
    </xf>
    <xf numFmtId="167" fontId="5" fillId="0" borderId="0" xfId="0" applyNumberFormat="1" applyFont="1" applyFill="1" applyBorder="1" applyAlignment="1"/>
    <xf numFmtId="43" fontId="5" fillId="0" borderId="0" xfId="1" applyFont="1" applyFill="1" applyBorder="1" applyAlignment="1">
      <alignment horizontal="right"/>
    </xf>
    <xf numFmtId="167" fontId="7" fillId="0" borderId="0" xfId="0" applyNumberFormat="1" applyFont="1" applyFill="1" applyBorder="1" applyAlignment="1"/>
    <xf numFmtId="168" fontId="5" fillId="0" borderId="0" xfId="0" applyNumberFormat="1" applyFont="1" applyFill="1" applyAlignment="1">
      <alignment horizontal="right"/>
    </xf>
    <xf numFmtId="9" fontId="5" fillId="0" borderId="0" xfId="11" applyFont="1" applyFill="1" applyAlignment="1"/>
    <xf numFmtId="168" fontId="5" fillId="0" borderId="0" xfId="0" applyNumberFormat="1" applyFont="1" applyFill="1" applyAlignment="1"/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top" wrapText="1"/>
    </xf>
    <xf numFmtId="0" fontId="5" fillId="0" borderId="0" xfId="0" applyFont="1" applyFill="1" applyBorder="1"/>
    <xf numFmtId="0" fontId="15" fillId="0" borderId="0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vertical="top" wrapText="1"/>
    </xf>
    <xf numFmtId="0" fontId="5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top" wrapText="1"/>
    </xf>
    <xf numFmtId="0" fontId="7" fillId="0" borderId="0" xfId="8" applyFont="1" applyFill="1" applyAlignment="1">
      <alignment horizontal="left"/>
    </xf>
    <xf numFmtId="166" fontId="13" fillId="0" borderId="0" xfId="0" applyNumberFormat="1" applyFont="1" applyFill="1" applyBorder="1" applyAlignment="1">
      <alignment horizontal="center" vertical="top" wrapText="1"/>
    </xf>
    <xf numFmtId="166" fontId="15" fillId="0" borderId="0" xfId="0" applyNumberFormat="1" applyFont="1" applyFill="1" applyBorder="1" applyAlignment="1">
      <alignment horizontal="center" vertical="top" wrapText="1"/>
    </xf>
    <xf numFmtId="166" fontId="7" fillId="0" borderId="0" xfId="0" applyNumberFormat="1" applyFont="1" applyFill="1" applyAlignment="1"/>
    <xf numFmtId="166" fontId="5" fillId="0" borderId="0" xfId="0" applyNumberFormat="1" applyFont="1" applyFill="1" applyAlignment="1"/>
    <xf numFmtId="165" fontId="5" fillId="0" borderId="0" xfId="1" applyNumberFormat="1" applyFont="1" applyFill="1" applyAlignment="1">
      <alignment horizontal="right"/>
    </xf>
    <xf numFmtId="166" fontId="5" fillId="0" borderId="0" xfId="0" applyNumberFormat="1" applyFont="1" applyFill="1" applyBorder="1" applyAlignment="1"/>
    <xf numFmtId="0" fontId="7" fillId="0" borderId="0" xfId="0" applyFont="1" applyFill="1" applyAlignment="1">
      <alignment vertical="top" wrapText="1"/>
    </xf>
    <xf numFmtId="166" fontId="7" fillId="0" borderId="3" xfId="0" applyNumberFormat="1" applyFont="1" applyFill="1" applyBorder="1" applyAlignment="1"/>
    <xf numFmtId="166" fontId="7" fillId="0" borderId="0" xfId="0" applyNumberFormat="1" applyFont="1" applyFill="1" applyBorder="1" applyAlignment="1"/>
    <xf numFmtId="0" fontId="7" fillId="0" borderId="0" xfId="9" applyFont="1" applyFill="1" applyAlignment="1">
      <alignment horizontal="left"/>
    </xf>
    <xf numFmtId="166" fontId="13" fillId="0" borderId="0" xfId="0" applyNumberFormat="1" applyFont="1" applyFill="1" applyBorder="1" applyAlignment="1">
      <alignment horizontal="center" vertical="top"/>
    </xf>
    <xf numFmtId="166" fontId="15" fillId="0" borderId="0" xfId="0" applyNumberFormat="1" applyFont="1" applyFill="1" applyBorder="1" applyAlignment="1">
      <alignment horizontal="center" vertical="top"/>
    </xf>
    <xf numFmtId="0" fontId="7" fillId="0" borderId="0" xfId="0" applyFont="1" applyFill="1" applyAlignment="1">
      <alignment wrapText="1"/>
    </xf>
    <xf numFmtId="0" fontId="7" fillId="0" borderId="0" xfId="0" applyFont="1" applyFill="1" applyBorder="1" applyAlignment="1">
      <alignment wrapText="1"/>
    </xf>
    <xf numFmtId="49" fontId="8" fillId="0" borderId="0" xfId="0" applyNumberFormat="1" applyFont="1" applyFill="1" applyAlignment="1"/>
    <xf numFmtId="49" fontId="6" fillId="0" borderId="0" xfId="0" applyNumberFormat="1" applyFont="1" applyFill="1" applyAlignment="1"/>
    <xf numFmtId="37" fontId="6" fillId="0" borderId="0" xfId="0" applyNumberFormat="1" applyFont="1" applyFill="1" applyAlignment="1">
      <alignment horizontal="center" vertical="center"/>
    </xf>
    <xf numFmtId="166" fontId="5" fillId="0" borderId="0" xfId="1" applyNumberFormat="1" applyFont="1" applyFill="1" applyBorder="1" applyAlignment="1"/>
    <xf numFmtId="37" fontId="5" fillId="0" borderId="0" xfId="0" applyNumberFormat="1" applyFont="1" applyFill="1" applyBorder="1" applyAlignment="1">
      <alignment horizontal="right"/>
    </xf>
    <xf numFmtId="166" fontId="5" fillId="0" borderId="1" xfId="1" applyNumberFormat="1" applyFont="1" applyFill="1" applyBorder="1" applyAlignment="1"/>
    <xf numFmtId="49" fontId="7" fillId="0" borderId="0" xfId="0" applyNumberFormat="1" applyFont="1" applyFill="1" applyAlignment="1"/>
    <xf numFmtId="49" fontId="8" fillId="0" borderId="0" xfId="0" applyNumberFormat="1" applyFont="1" applyFill="1" applyAlignment="1">
      <alignment horizontal="center"/>
    </xf>
    <xf numFmtId="37" fontId="5" fillId="0" borderId="0" xfId="1" applyNumberFormat="1" applyFont="1" applyFill="1" applyAlignment="1"/>
    <xf numFmtId="167" fontId="7" fillId="0" borderId="2" xfId="0" applyNumberFormat="1" applyFont="1" applyFill="1" applyBorder="1" applyAlignment="1">
      <alignment horizontal="right"/>
    </xf>
    <xf numFmtId="167" fontId="7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left" vertical="center" indent="1"/>
    </xf>
    <xf numFmtId="41" fontId="7" fillId="0" borderId="2" xfId="0" applyNumberFormat="1" applyFont="1" applyFill="1" applyBorder="1" applyAlignment="1">
      <alignment horizontal="right"/>
    </xf>
    <xf numFmtId="41" fontId="5" fillId="0" borderId="0" xfId="0" applyNumberFormat="1" applyFont="1" applyFill="1" applyAlignment="1">
      <alignment horizontal="right"/>
    </xf>
    <xf numFmtId="37" fontId="5" fillId="0" borderId="0" xfId="0" applyNumberFormat="1" applyFont="1" applyFill="1" applyBorder="1" applyAlignment="1"/>
    <xf numFmtId="164" fontId="5" fillId="0" borderId="0" xfId="1" applyNumberFormat="1" applyFont="1" applyFill="1" applyAlignment="1">
      <alignment horizontal="right"/>
    </xf>
    <xf numFmtId="164" fontId="7" fillId="0" borderId="0" xfId="1" applyNumberFormat="1" applyFont="1" applyFill="1" applyBorder="1" applyAlignment="1">
      <alignment horizontal="right"/>
    </xf>
    <xf numFmtId="164" fontId="5" fillId="0" borderId="0" xfId="1" applyNumberFormat="1" applyFont="1" applyFill="1" applyAlignment="1"/>
    <xf numFmtId="164" fontId="5" fillId="0" borderId="0" xfId="1" applyNumberFormat="1" applyFont="1" applyFill="1" applyBorder="1" applyAlignment="1">
      <alignment horizontal="right"/>
    </xf>
    <xf numFmtId="43" fontId="7" fillId="0" borderId="1" xfId="1" applyFont="1" applyFill="1" applyBorder="1" applyAlignment="1">
      <alignment horizontal="right"/>
    </xf>
    <xf numFmtId="0" fontId="6" fillId="0" borderId="0" xfId="0" applyFont="1" applyFill="1" applyBorder="1" applyAlignment="1"/>
    <xf numFmtId="0" fontId="24" fillId="0" borderId="0" xfId="0" applyFont="1" applyFill="1" applyAlignment="1"/>
    <xf numFmtId="0" fontId="24" fillId="0" borderId="0" xfId="0" applyFont="1"/>
    <xf numFmtId="166" fontId="5" fillId="0" borderId="0" xfId="6" applyNumberFormat="1" applyFont="1" applyFill="1" applyAlignment="1"/>
    <xf numFmtId="41" fontId="5" fillId="0" borderId="0" xfId="1" applyNumberFormat="1" applyFont="1" applyFill="1" applyAlignment="1">
      <alignment horizontal="right"/>
    </xf>
    <xf numFmtId="166" fontId="5" fillId="0" borderId="0" xfId="6" applyNumberFormat="1" applyFont="1" applyFill="1" applyBorder="1" applyAlignment="1"/>
    <xf numFmtId="0" fontId="25" fillId="0" borderId="0" xfId="0" applyFont="1"/>
    <xf numFmtId="169" fontId="7" fillId="0" borderId="0" xfId="1" applyNumberFormat="1" applyFont="1" applyFill="1" applyAlignment="1">
      <alignment horizontal="right"/>
    </xf>
    <xf numFmtId="166" fontId="18" fillId="0" borderId="0" xfId="6" applyNumberFormat="1" applyFont="1" applyFill="1" applyAlignment="1"/>
    <xf numFmtId="166" fontId="20" fillId="0" borderId="0" xfId="6" applyNumberFormat="1" applyFont="1" applyFill="1" applyAlignment="1"/>
    <xf numFmtId="43" fontId="7" fillId="0" borderId="0" xfId="1" applyFont="1" applyFill="1" applyAlignment="1">
      <alignment horizontal="right"/>
    </xf>
    <xf numFmtId="0" fontId="9" fillId="0" borderId="0" xfId="0" applyFont="1" applyFill="1" applyAlignment="1"/>
    <xf numFmtId="0" fontId="9" fillId="0" borderId="0" xfId="0" applyFont="1" applyFill="1" applyAlignment="1">
      <alignment horizontal="right"/>
    </xf>
    <xf numFmtId="166" fontId="7" fillId="0" borderId="0" xfId="6" applyNumberFormat="1" applyFont="1" applyFill="1" applyAlignment="1"/>
    <xf numFmtId="0" fontId="7" fillId="0" borderId="0" xfId="0" applyFont="1" applyFill="1" applyBorder="1" applyAlignment="1"/>
    <xf numFmtId="164" fontId="5" fillId="0" borderId="0" xfId="1" applyNumberFormat="1" applyFont="1" applyFill="1" applyBorder="1" applyAlignment="1">
      <alignment horizontal="center"/>
    </xf>
    <xf numFmtId="166" fontId="5" fillId="0" borderId="0" xfId="0" applyNumberFormat="1" applyFont="1" applyFill="1" applyBorder="1" applyAlignment="1">
      <alignment horizontal="right"/>
    </xf>
    <xf numFmtId="166" fontId="7" fillId="0" borderId="2" xfId="6" applyNumberFormat="1" applyFont="1" applyFill="1" applyBorder="1" applyAlignment="1"/>
    <xf numFmtId="164" fontId="7" fillId="0" borderId="0" xfId="1" applyNumberFormat="1" applyFont="1" applyFill="1" applyBorder="1" applyAlignment="1"/>
    <xf numFmtId="41" fontId="7" fillId="0" borderId="0" xfId="1" applyNumberFormat="1" applyFont="1" applyFill="1" applyBorder="1" applyAlignment="1">
      <alignment horizontal="right"/>
    </xf>
    <xf numFmtId="166" fontId="7" fillId="0" borderId="0" xfId="6" applyNumberFormat="1" applyFont="1" applyFill="1" applyBorder="1" applyAlignment="1"/>
    <xf numFmtId="41" fontId="7" fillId="0" borderId="2" xfId="1" applyNumberFormat="1" applyFont="1" applyFill="1" applyBorder="1" applyAlignment="1">
      <alignment horizontal="right"/>
    </xf>
    <xf numFmtId="164" fontId="7" fillId="0" borderId="0" xfId="1" applyNumberFormat="1" applyFont="1" applyFill="1" applyAlignment="1"/>
    <xf numFmtId="166" fontId="5" fillId="0" borderId="1" xfId="6" applyNumberFormat="1" applyFont="1" applyFill="1" applyBorder="1" applyAlignment="1"/>
    <xf numFmtId="0" fontId="6" fillId="0" borderId="0" xfId="0" applyFont="1" applyFill="1"/>
    <xf numFmtId="0" fontId="21" fillId="0" borderId="0" xfId="0" applyFont="1" applyFill="1" applyBorder="1" applyAlignment="1">
      <alignment horizontal="center" vertical="top" wrapText="1"/>
    </xf>
    <xf numFmtId="166" fontId="5" fillId="0" borderId="0" xfId="0" applyNumberFormat="1" applyFont="1" applyFill="1" applyBorder="1" applyAlignment="1">
      <alignment wrapText="1"/>
    </xf>
    <xf numFmtId="166" fontId="5" fillId="0" borderId="0" xfId="0" applyNumberFormat="1" applyFont="1" applyFill="1" applyAlignment="1">
      <alignment wrapText="1"/>
    </xf>
    <xf numFmtId="166" fontId="7" fillId="0" borderId="0" xfId="0" applyNumberFormat="1" applyFont="1" applyFill="1" applyAlignment="1">
      <alignment wrapText="1"/>
    </xf>
    <xf numFmtId="0" fontId="24" fillId="0" borderId="0" xfId="0" applyFont="1" applyFill="1"/>
    <xf numFmtId="0" fontId="14" fillId="0" borderId="0" xfId="0" applyFont="1" applyFill="1" applyBorder="1" applyAlignment="1">
      <alignment vertical="top" wrapText="1"/>
    </xf>
    <xf numFmtId="41" fontId="5" fillId="0" borderId="1" xfId="1" applyNumberFormat="1" applyFont="1" applyFill="1" applyBorder="1" applyAlignment="1">
      <alignment horizontal="right"/>
    </xf>
    <xf numFmtId="37" fontId="7" fillId="0" borderId="0" xfId="0" applyNumberFormat="1" applyFont="1" applyFill="1" applyAlignment="1">
      <alignment horizontal="right"/>
    </xf>
    <xf numFmtId="0" fontId="24" fillId="0" borderId="0" xfId="0" applyFont="1" applyFill="1" applyAlignment="1">
      <alignment horizontal="left"/>
    </xf>
    <xf numFmtId="167" fontId="7" fillId="0" borderId="4" xfId="0" applyNumberFormat="1" applyFont="1" applyFill="1" applyBorder="1" applyAlignment="1">
      <alignment horizontal="right"/>
    </xf>
    <xf numFmtId="0" fontId="19" fillId="0" borderId="0" xfId="0" applyFont="1" applyFill="1"/>
    <xf numFmtId="166" fontId="13" fillId="0" borderId="3" xfId="0" applyNumberFormat="1" applyFont="1" applyFill="1" applyBorder="1" applyAlignment="1">
      <alignment horizontal="center" vertical="top" wrapText="1"/>
    </xf>
    <xf numFmtId="166" fontId="5" fillId="0" borderId="3" xfId="6" applyNumberFormat="1" applyFont="1" applyFill="1" applyBorder="1" applyAlignment="1"/>
    <xf numFmtId="166" fontId="5" fillId="0" borderId="0" xfId="1" quotePrefix="1" applyNumberFormat="1" applyFont="1" applyFill="1" applyBorder="1" applyAlignment="1"/>
    <xf numFmtId="166" fontId="7" fillId="0" borderId="0" xfId="1" applyNumberFormat="1" applyFont="1" applyFill="1" applyBorder="1" applyAlignment="1"/>
    <xf numFmtId="166" fontId="24" fillId="0" borderId="0" xfId="5" applyNumberFormat="1" applyFont="1" applyFill="1" applyBorder="1" applyAlignment="1"/>
    <xf numFmtId="0" fontId="5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0" xfId="8" applyFont="1" applyFill="1" applyAlignment="1">
      <alignment horizontal="left"/>
    </xf>
    <xf numFmtId="0" fontId="5" fillId="0" borderId="0" xfId="0" applyFont="1" applyFill="1" applyBorder="1" applyAlignment="1">
      <alignment vertical="top" wrapText="1"/>
    </xf>
    <xf numFmtId="41" fontId="5" fillId="0" borderId="0" xfId="1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1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center" vertical="top" wrapText="1"/>
    </xf>
    <xf numFmtId="49" fontId="22" fillId="0" borderId="0" xfId="0" applyNumberFormat="1" applyFont="1" applyFill="1" applyAlignment="1">
      <alignment horizontal="center"/>
    </xf>
    <xf numFmtId="167" fontId="7" fillId="0" borderId="1" xfId="0" applyNumberFormat="1" applyFont="1" applyFill="1" applyBorder="1" applyAlignment="1">
      <alignment horizontal="right"/>
    </xf>
    <xf numFmtId="167" fontId="5" fillId="0" borderId="1" xfId="0" applyNumberFormat="1" applyFont="1" applyFill="1" applyBorder="1" applyAlignment="1">
      <alignment horizontal="right"/>
    </xf>
    <xf numFmtId="167" fontId="5" fillId="0" borderId="0" xfId="10" applyNumberFormat="1" applyFont="1" applyFill="1" applyBorder="1" applyAlignment="1">
      <alignment horizontal="right"/>
    </xf>
    <xf numFmtId="167" fontId="5" fillId="0" borderId="1" xfId="10" applyNumberFormat="1" applyFont="1" applyFill="1" applyBorder="1" applyAlignment="1">
      <alignment horizontal="right"/>
    </xf>
    <xf numFmtId="167" fontId="7" fillId="0" borderId="0" xfId="0" applyNumberFormat="1" applyFont="1" applyFill="1" applyAlignment="1"/>
    <xf numFmtId="167" fontId="7" fillId="0" borderId="1" xfId="0" applyNumberFormat="1" applyFont="1" applyFill="1" applyBorder="1" applyAlignment="1"/>
    <xf numFmtId="167" fontId="7" fillId="0" borderId="2" xfId="0" applyNumberFormat="1" applyFont="1" applyFill="1" applyBorder="1" applyAlignment="1"/>
    <xf numFmtId="167" fontId="7" fillId="0" borderId="4" xfId="0" applyNumberFormat="1" applyFont="1" applyFill="1" applyBorder="1" applyAlignment="1"/>
    <xf numFmtId="168" fontId="7" fillId="0" borderId="3" xfId="0" applyNumberFormat="1" applyFont="1" applyFill="1" applyBorder="1" applyAlignment="1"/>
    <xf numFmtId="167" fontId="5" fillId="0" borderId="0" xfId="10" applyNumberFormat="1" applyFont="1" applyFill="1" applyAlignment="1">
      <alignment horizontal="right"/>
    </xf>
    <xf numFmtId="37" fontId="5" fillId="0" borderId="1" xfId="0" applyNumberFormat="1" applyFont="1" applyFill="1" applyBorder="1" applyAlignment="1">
      <alignment horizontal="right"/>
    </xf>
    <xf numFmtId="0" fontId="14" fillId="0" borderId="0" xfId="0" applyFont="1" applyFill="1" applyBorder="1" applyAlignment="1">
      <alignment horizontal="center" vertical="top" wrapText="1"/>
    </xf>
    <xf numFmtId="166" fontId="7" fillId="0" borderId="2" xfId="0" applyNumberFormat="1" applyFont="1" applyFill="1" applyBorder="1" applyAlignment="1"/>
    <xf numFmtId="166" fontId="15" fillId="0" borderId="1" xfId="0" applyNumberFormat="1" applyFont="1" applyFill="1" applyBorder="1" applyAlignment="1">
      <alignment horizontal="center" vertical="top" wrapText="1"/>
    </xf>
    <xf numFmtId="166" fontId="7" fillId="0" borderId="5" xfId="6" applyNumberFormat="1" applyFont="1" applyFill="1" applyBorder="1" applyAlignment="1"/>
    <xf numFmtId="37" fontId="5" fillId="0" borderId="0" xfId="0" applyNumberFormat="1" applyFont="1" applyFill="1" applyAlignment="1">
      <alignment horizontal="center" vertical="center"/>
    </xf>
    <xf numFmtId="0" fontId="14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2" fillId="2" borderId="0" xfId="0" applyFont="1" applyFill="1"/>
    <xf numFmtId="0" fontId="0" fillId="2" borderId="0" xfId="0" applyFill="1"/>
    <xf numFmtId="165" fontId="23" fillId="2" borderId="0" xfId="1" applyNumberFormat="1" applyFill="1"/>
    <xf numFmtId="164" fontId="23" fillId="2" borderId="0" xfId="1" applyNumberFormat="1" applyFill="1"/>
    <xf numFmtId="0" fontId="1" fillId="2" borderId="0" xfId="0" applyFont="1" applyFill="1"/>
    <xf numFmtId="0" fontId="3" fillId="2" borderId="0" xfId="0" applyFont="1" applyFill="1"/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165" fontId="3" fillId="2" borderId="0" xfId="1" applyNumberFormat="1" applyFont="1" applyFill="1"/>
    <xf numFmtId="0" fontId="5" fillId="2" borderId="0" xfId="0" applyFont="1" applyFill="1"/>
    <xf numFmtId="0" fontId="6" fillId="2" borderId="0" xfId="0" applyFont="1" applyFill="1" applyAlignment="1">
      <alignment horizontal="center"/>
    </xf>
    <xf numFmtId="165" fontId="5" fillId="2" borderId="0" xfId="1" applyNumberFormat="1" applyFont="1" applyFill="1"/>
    <xf numFmtId="0" fontId="5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9" fillId="2" borderId="0" xfId="0" applyFont="1" applyFill="1"/>
    <xf numFmtId="0" fontId="8" fillId="2" borderId="0" xfId="0" applyFont="1" applyFill="1"/>
    <xf numFmtId="166" fontId="5" fillId="2" borderId="0" xfId="0" applyNumberFormat="1" applyFont="1" applyFill="1" applyAlignment="1">
      <alignment horizontal="right"/>
    </xf>
    <xf numFmtId="0" fontId="5" fillId="2" borderId="0" xfId="0" applyFont="1" applyFill="1" applyAlignment="1">
      <alignment horizontal="right"/>
    </xf>
    <xf numFmtId="166" fontId="5" fillId="2" borderId="0" xfId="1" applyNumberFormat="1" applyFont="1" applyFill="1"/>
    <xf numFmtId="167" fontId="5" fillId="2" borderId="0" xfId="0" applyNumberFormat="1" applyFont="1" applyFill="1" applyAlignment="1">
      <alignment horizontal="right"/>
    </xf>
    <xf numFmtId="37" fontId="5" fillId="2" borderId="0" xfId="0" applyNumberFormat="1" applyFont="1" applyFill="1" applyAlignment="1">
      <alignment vertical="center"/>
    </xf>
    <xf numFmtId="166" fontId="5" fillId="0" borderId="0" xfId="1" applyNumberFormat="1" applyFont="1"/>
    <xf numFmtId="37" fontId="5" fillId="2" borderId="0" xfId="10" applyNumberFormat="1" applyFont="1" applyFill="1" applyAlignment="1">
      <alignment horizontal="right"/>
    </xf>
    <xf numFmtId="0" fontId="6" fillId="0" borderId="0" xfId="0" applyFont="1" applyAlignment="1">
      <alignment horizontal="center"/>
    </xf>
    <xf numFmtId="43" fontId="5" fillId="2" borderId="0" xfId="1" applyFont="1" applyFill="1"/>
    <xf numFmtId="0" fontId="7" fillId="2" borderId="0" xfId="0" applyFont="1" applyFill="1"/>
    <xf numFmtId="166" fontId="7" fillId="2" borderId="2" xfId="1" applyNumberFormat="1" applyFont="1" applyFill="1" applyBorder="1" applyAlignment="1">
      <alignment horizontal="right"/>
    </xf>
    <xf numFmtId="167" fontId="7" fillId="2" borderId="0" xfId="0" applyNumberFormat="1" applyFont="1" applyFill="1" applyAlignment="1">
      <alignment horizontal="right"/>
    </xf>
    <xf numFmtId="165" fontId="5" fillId="2" borderId="0" xfId="1" applyNumberFormat="1" applyFont="1" applyFill="1" applyAlignment="1">
      <alignment horizontal="right"/>
    </xf>
    <xf numFmtId="37" fontId="5" fillId="2" borderId="0" xfId="0" applyNumberFormat="1" applyFont="1" applyFill="1" applyAlignment="1">
      <alignment horizontal="left" vertical="center"/>
    </xf>
    <xf numFmtId="166" fontId="5" fillId="2" borderId="0" xfId="1" applyNumberFormat="1" applyFont="1" applyFill="1" applyAlignment="1">
      <alignment horizontal="right"/>
    </xf>
    <xf numFmtId="165" fontId="5" fillId="2" borderId="0" xfId="0" applyNumberFormat="1" applyFont="1" applyFill="1" applyAlignment="1">
      <alignment horizontal="right"/>
    </xf>
    <xf numFmtId="166" fontId="7" fillId="2" borderId="3" xfId="1" applyNumberFormat="1" applyFont="1" applyFill="1" applyBorder="1" applyAlignment="1">
      <alignment horizontal="right"/>
    </xf>
    <xf numFmtId="164" fontId="7" fillId="2" borderId="0" xfId="1" applyNumberFormat="1" applyFont="1" applyFill="1" applyAlignment="1">
      <alignment horizontal="right"/>
    </xf>
    <xf numFmtId="0" fontId="6" fillId="2" borderId="0" xfId="0" applyFont="1" applyFill="1"/>
    <xf numFmtId="49" fontId="5" fillId="0" borderId="0" xfId="0" applyNumberFormat="1" applyFont="1"/>
    <xf numFmtId="37" fontId="5" fillId="2" borderId="0" xfId="0" quotePrefix="1" applyNumberFormat="1" applyFont="1" applyFill="1" applyAlignment="1">
      <alignment horizontal="left" vertical="center" indent="1"/>
    </xf>
    <xf numFmtId="37" fontId="5" fillId="2" borderId="0" xfId="0" applyNumberFormat="1" applyFont="1" applyFill="1" applyAlignment="1">
      <alignment horizontal="right"/>
    </xf>
    <xf numFmtId="0" fontId="10" fillId="2" borderId="0" xfId="0" applyFont="1" applyFill="1"/>
    <xf numFmtId="0" fontId="11" fillId="2" borderId="0" xfId="0" applyFont="1" applyFill="1" applyAlignment="1">
      <alignment horizontal="center"/>
    </xf>
    <xf numFmtId="0" fontId="12" fillId="2" borderId="0" xfId="0" applyFont="1" applyFill="1"/>
    <xf numFmtId="167" fontId="12" fillId="2" borderId="0" xfId="0" applyNumberFormat="1" applyFont="1" applyFill="1" applyAlignment="1">
      <alignment horizontal="right"/>
    </xf>
    <xf numFmtId="165" fontId="12" fillId="2" borderId="0" xfId="1" applyNumberFormat="1" applyFont="1" applyFill="1"/>
    <xf numFmtId="164" fontId="5" fillId="2" borderId="0" xfId="1" applyNumberFormat="1" applyFont="1" applyFill="1"/>
    <xf numFmtId="167" fontId="5" fillId="2" borderId="0" xfId="0" applyNumberFormat="1" applyFont="1" applyFill="1"/>
    <xf numFmtId="0" fontId="8" fillId="2" borderId="0" xfId="0" applyFont="1" applyFill="1" applyAlignment="1">
      <alignment horizontal="center"/>
    </xf>
    <xf numFmtId="167" fontId="7" fillId="2" borderId="2" xfId="0" applyNumberFormat="1" applyFont="1" applyFill="1" applyBorder="1" applyAlignment="1">
      <alignment horizontal="right"/>
    </xf>
    <xf numFmtId="165" fontId="7" fillId="2" borderId="0" xfId="1" applyNumberFormat="1" applyFont="1" applyFill="1"/>
    <xf numFmtId="167" fontId="7" fillId="2" borderId="1" xfId="0" applyNumberFormat="1" applyFont="1" applyFill="1" applyBorder="1" applyAlignment="1">
      <alignment horizontal="right"/>
    </xf>
    <xf numFmtId="167" fontId="5" fillId="2" borderId="3" xfId="0" applyNumberFormat="1" applyFont="1" applyFill="1" applyBorder="1" applyAlignment="1">
      <alignment horizontal="right"/>
    </xf>
    <xf numFmtId="0" fontId="5" fillId="2" borderId="0" xfId="0" applyFont="1" applyFill="1" applyAlignment="1">
      <alignment horizontal="left" indent="1"/>
    </xf>
    <xf numFmtId="49" fontId="5" fillId="2" borderId="0" xfId="0" applyNumberFormat="1" applyFont="1" applyFill="1" applyAlignment="1">
      <alignment horizontal="left" indent="2"/>
    </xf>
    <xf numFmtId="164" fontId="5" fillId="2" borderId="0" xfId="1" applyNumberFormat="1" applyFont="1" applyFill="1" applyAlignment="1">
      <alignment horizontal="right"/>
    </xf>
    <xf numFmtId="167" fontId="5" fillId="2" borderId="1" xfId="0" applyNumberFormat="1" applyFont="1" applyFill="1" applyBorder="1" applyAlignment="1">
      <alignment horizontal="right"/>
    </xf>
    <xf numFmtId="167" fontId="7" fillId="2" borderId="3" xfId="0" applyNumberFormat="1" applyFont="1" applyFill="1" applyBorder="1" applyAlignment="1">
      <alignment horizontal="right"/>
    </xf>
    <xf numFmtId="0" fontId="5" fillId="0" borderId="0" xfId="0" applyFont="1" applyAlignment="1">
      <alignment horizontal="center"/>
    </xf>
    <xf numFmtId="41" fontId="5" fillId="0" borderId="0" xfId="6" applyNumberFormat="1" applyFont="1" applyFill="1" applyAlignment="1"/>
    <xf numFmtId="41" fontId="5" fillId="0" borderId="1" xfId="6" applyNumberFormat="1" applyFont="1" applyFill="1" applyBorder="1" applyAlignment="1"/>
    <xf numFmtId="41" fontId="14" fillId="0" borderId="0" xfId="0" applyNumberFormat="1" applyFont="1" applyFill="1" applyBorder="1" applyAlignment="1">
      <alignment horizontal="center" vertical="top" wrapText="1"/>
    </xf>
    <xf numFmtId="41" fontId="7" fillId="0" borderId="0" xfId="6" applyNumberFormat="1" applyFont="1" applyFill="1" applyAlignment="1"/>
    <xf numFmtId="41" fontId="5" fillId="0" borderId="0" xfId="6" applyNumberFormat="1" applyFont="1" applyFill="1" applyBorder="1" applyAlignment="1"/>
    <xf numFmtId="41" fontId="5" fillId="0" borderId="0" xfId="1" applyNumberFormat="1" applyFont="1" applyFill="1" applyBorder="1" applyAlignment="1">
      <alignment horizontal="center"/>
    </xf>
    <xf numFmtId="41" fontId="7" fillId="0" borderId="2" xfId="6" applyNumberFormat="1" applyFont="1" applyFill="1" applyBorder="1" applyAlignment="1"/>
    <xf numFmtId="41" fontId="7" fillId="0" borderId="0" xfId="1" applyNumberFormat="1" applyFont="1" applyFill="1" applyAlignment="1"/>
    <xf numFmtId="41" fontId="7" fillId="0" borderId="0" xfId="6" applyNumberFormat="1" applyFont="1" applyFill="1" applyBorder="1" applyAlignment="1"/>
    <xf numFmtId="41" fontId="7" fillId="0" borderId="0" xfId="0" applyNumberFormat="1" applyFont="1" applyFill="1" applyAlignment="1"/>
    <xf numFmtId="41" fontId="5" fillId="0" borderId="0" xfId="0" applyNumberFormat="1" applyFont="1" applyFill="1" applyBorder="1" applyAlignment="1"/>
    <xf numFmtId="41" fontId="15" fillId="0" borderId="0" xfId="0" applyNumberFormat="1" applyFont="1" applyFill="1" applyBorder="1" applyAlignment="1">
      <alignment horizontal="center" vertical="top" wrapText="1"/>
    </xf>
    <xf numFmtId="41" fontId="5" fillId="0" borderId="0" xfId="0" applyNumberFormat="1" applyFont="1" applyFill="1" applyAlignment="1"/>
    <xf numFmtId="41" fontId="7" fillId="0" borderId="3" xfId="0" applyNumberFormat="1" applyFont="1" applyFill="1" applyBorder="1" applyAlignment="1"/>
    <xf numFmtId="41" fontId="7" fillId="0" borderId="2" xfId="0" applyNumberFormat="1" applyFont="1" applyFill="1" applyBorder="1" applyAlignment="1"/>
    <xf numFmtId="41" fontId="7" fillId="0" borderId="0" xfId="0" applyNumberFormat="1" applyFont="1" applyFill="1" applyBorder="1" applyAlignment="1"/>
    <xf numFmtId="41" fontId="7" fillId="0" borderId="0" xfId="1" applyNumberFormat="1" applyFont="1" applyFill="1" applyBorder="1" applyAlignment="1"/>
    <xf numFmtId="41" fontId="5" fillId="0" borderId="0" xfId="0" applyNumberFormat="1" applyFont="1" applyFill="1" applyBorder="1" applyAlignment="1">
      <alignment wrapText="1"/>
    </xf>
    <xf numFmtId="41" fontId="7" fillId="0" borderId="0" xfId="0" applyNumberFormat="1" applyFont="1" applyFill="1" applyAlignment="1">
      <alignment wrapText="1"/>
    </xf>
    <xf numFmtId="41" fontId="5" fillId="0" borderId="0" xfId="0" applyNumberFormat="1" applyFont="1" applyFill="1" applyBorder="1" applyAlignment="1">
      <alignment horizontal="right"/>
    </xf>
    <xf numFmtId="41" fontId="5" fillId="0" borderId="0" xfId="0" applyNumberFormat="1" applyFont="1" applyFill="1" applyAlignment="1">
      <alignment wrapText="1"/>
    </xf>
    <xf numFmtId="41" fontId="5" fillId="0" borderId="0" xfId="1" applyNumberFormat="1" applyFont="1" applyFill="1" applyAlignment="1"/>
    <xf numFmtId="41" fontId="5" fillId="0" borderId="1" xfId="1" applyNumberFormat="1" applyFont="1" applyFill="1" applyBorder="1" applyAlignment="1"/>
    <xf numFmtId="41" fontId="5" fillId="0" borderId="0" xfId="1" applyNumberFormat="1" applyFont="1" applyFill="1" applyBorder="1" applyAlignment="1"/>
    <xf numFmtId="0" fontId="5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15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25" fillId="0" borderId="0" xfId="0" applyFont="1" applyFill="1"/>
    <xf numFmtId="0" fontId="6" fillId="2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66" fontId="5" fillId="2" borderId="0" xfId="6" applyNumberFormat="1" applyFont="1" applyFill="1" applyAlignment="1"/>
    <xf numFmtId="43" fontId="5" fillId="2" borderId="1" xfId="1" applyFont="1" applyFill="1" applyBorder="1" applyAlignment="1">
      <alignment horizontal="right"/>
    </xf>
    <xf numFmtId="43" fontId="5" fillId="2" borderId="0" xfId="1" applyFont="1" applyFill="1" applyAlignment="1">
      <alignment horizontal="right"/>
    </xf>
    <xf numFmtId="0" fontId="15" fillId="0" borderId="1" xfId="0" applyFont="1" applyFill="1" applyBorder="1" applyAlignment="1">
      <alignment horizontal="center" wrapText="1"/>
    </xf>
    <xf numFmtId="166" fontId="7" fillId="0" borderId="0" xfId="1" applyNumberFormat="1" applyFont="1" applyFill="1" applyAlignment="1">
      <alignment horizontal="right"/>
    </xf>
    <xf numFmtId="0" fontId="15" fillId="0" borderId="1" xfId="0" applyFont="1" applyFill="1" applyBorder="1" applyAlignment="1">
      <alignment wrapText="1"/>
    </xf>
    <xf numFmtId="0" fontId="6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7" fillId="0" borderId="0" xfId="7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24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wrapText="1"/>
    </xf>
    <xf numFmtId="0" fontId="1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</cellXfs>
  <cellStyles count="12">
    <cellStyle name="Comma" xfId="1" builtinId="3"/>
    <cellStyle name="Comma 2" xfId="2" xr:uid="{00000000-0005-0000-0000-000001000000}"/>
    <cellStyle name="Comma 2 6 9" xfId="3" xr:uid="{00000000-0005-0000-0000-000002000000}"/>
    <cellStyle name="Comma 72" xfId="4" xr:uid="{00000000-0005-0000-0000-000003000000}"/>
    <cellStyle name="Comma 75" xfId="5" xr:uid="{00000000-0005-0000-0000-000004000000}"/>
    <cellStyle name="Comma 78" xfId="6" xr:uid="{00000000-0005-0000-0000-000005000000}"/>
    <cellStyle name="Normal" xfId="0" builtinId="0"/>
    <cellStyle name="Normal 140" xfId="7" xr:uid="{00000000-0005-0000-0000-000007000000}"/>
    <cellStyle name="Normal 145" xfId="8" xr:uid="{00000000-0005-0000-0000-000008000000}"/>
    <cellStyle name="Normal 147" xfId="9" xr:uid="{00000000-0005-0000-0000-000009000000}"/>
    <cellStyle name="Normal_pre356a081a-12t-1 Rev 1" xfId="10" xr:uid="{00000000-0005-0000-0000-00000A000000}"/>
    <cellStyle name="Percent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X100"/>
  <sheetViews>
    <sheetView tabSelected="1" view="pageBreakPreview" topLeftCell="A4" zoomScale="85" zoomScaleNormal="90" zoomScaleSheetLayoutView="85" workbookViewId="0">
      <selection activeCell="A14" sqref="A14"/>
    </sheetView>
  </sheetViews>
  <sheetFormatPr defaultColWidth="9.1796875" defaultRowHeight="22.5" customHeight="1"/>
  <cols>
    <col min="1" max="1" width="37.81640625" style="162" customWidth="1"/>
    <col min="2" max="2" width="7.453125" style="187" customWidth="1"/>
    <col min="3" max="3" width="1.1796875" style="162" customWidth="1"/>
    <col min="4" max="4" width="13.81640625" style="162" customWidth="1"/>
    <col min="5" max="5" width="1.1796875" style="162" customWidth="1"/>
    <col min="6" max="6" width="13.81640625" style="162" customWidth="1"/>
    <col min="7" max="7" width="1.1796875" style="162" customWidth="1"/>
    <col min="8" max="8" width="13.81640625" style="162" customWidth="1"/>
    <col min="9" max="9" width="1.1796875" style="162" customWidth="1"/>
    <col min="10" max="10" width="13.81640625" style="162" customWidth="1"/>
    <col min="11" max="11" width="17" style="164" customWidth="1"/>
    <col min="12" max="12" width="16.1796875" style="196" customWidth="1"/>
    <col min="13" max="13" width="14.1796875" style="162" customWidth="1"/>
    <col min="14" max="14" width="13.453125" style="162" customWidth="1"/>
    <col min="15" max="16" width="9.1796875" style="162" customWidth="1"/>
    <col min="17" max="16384" width="9.1796875" style="162"/>
  </cols>
  <sheetData>
    <row r="1" spans="1:12" s="154" customFormat="1" ht="23">
      <c r="A1" s="152" t="s">
        <v>0</v>
      </c>
      <c r="B1" s="153"/>
      <c r="K1" s="155"/>
      <c r="L1" s="156"/>
    </row>
    <row r="2" spans="1:12" s="154" customFormat="1" ht="23">
      <c r="A2" s="157" t="s">
        <v>1</v>
      </c>
      <c r="B2" s="153"/>
      <c r="K2" s="155"/>
    </row>
    <row r="3" spans="1:12" s="158" customFormat="1" ht="14.5">
      <c r="B3" s="159"/>
      <c r="D3" s="160"/>
      <c r="E3" s="160"/>
      <c r="F3" s="160"/>
      <c r="G3" s="160"/>
      <c r="H3" s="160"/>
      <c r="I3" s="160"/>
      <c r="J3" s="160"/>
      <c r="K3" s="161"/>
    </row>
    <row r="4" spans="1:12" ht="23">
      <c r="B4" s="163"/>
      <c r="D4" s="256" t="s">
        <v>2</v>
      </c>
      <c r="E4" s="256"/>
      <c r="F4" s="256"/>
      <c r="G4" s="256"/>
      <c r="H4" s="256" t="s">
        <v>3</v>
      </c>
      <c r="I4" s="256"/>
      <c r="J4" s="256"/>
      <c r="L4" s="162"/>
    </row>
    <row r="5" spans="1:12" ht="22">
      <c r="B5" s="163"/>
      <c r="D5" s="208" t="s">
        <v>134</v>
      </c>
      <c r="E5" s="165"/>
      <c r="F5" s="165" t="s">
        <v>198</v>
      </c>
      <c r="G5" s="166"/>
      <c r="H5" s="208" t="s">
        <v>134</v>
      </c>
      <c r="I5" s="165"/>
      <c r="J5" s="165" t="s">
        <v>198</v>
      </c>
      <c r="L5" s="162"/>
    </row>
    <row r="6" spans="1:12" ht="23">
      <c r="A6" s="157" t="s">
        <v>4</v>
      </c>
      <c r="B6" s="163" t="s">
        <v>5</v>
      </c>
      <c r="D6" s="165">
        <v>2563</v>
      </c>
      <c r="E6" s="165"/>
      <c r="F6" s="165">
        <v>2562</v>
      </c>
      <c r="G6" s="165"/>
      <c r="H6" s="165">
        <v>2563</v>
      </c>
      <c r="I6" s="165"/>
      <c r="J6" s="165">
        <v>2562</v>
      </c>
      <c r="L6" s="162"/>
    </row>
    <row r="7" spans="1:12" ht="23">
      <c r="A7" s="167"/>
      <c r="B7" s="165"/>
      <c r="D7" s="165" t="s">
        <v>129</v>
      </c>
      <c r="E7" s="165"/>
      <c r="F7" s="165"/>
      <c r="G7" s="165"/>
      <c r="H7" s="165" t="s">
        <v>129</v>
      </c>
      <c r="I7" s="165"/>
      <c r="J7" s="165"/>
      <c r="L7" s="162"/>
    </row>
    <row r="8" spans="1:12" ht="21.5">
      <c r="B8" s="163"/>
      <c r="D8" s="255" t="s">
        <v>95</v>
      </c>
      <c r="E8" s="255"/>
      <c r="F8" s="255"/>
      <c r="G8" s="255"/>
      <c r="H8" s="255"/>
      <c r="I8" s="255"/>
      <c r="J8" s="255"/>
      <c r="L8" s="162"/>
    </row>
    <row r="9" spans="1:12" ht="22">
      <c r="A9" s="168" t="s">
        <v>6</v>
      </c>
      <c r="B9" s="163"/>
      <c r="D9" s="169"/>
      <c r="E9" s="170"/>
      <c r="F9" s="169"/>
      <c r="G9" s="170"/>
      <c r="H9" s="170"/>
      <c r="I9" s="170"/>
      <c r="J9" s="170"/>
      <c r="L9" s="162"/>
    </row>
    <row r="10" spans="1:12" ht="21.5">
      <c r="A10" s="162" t="s">
        <v>7</v>
      </c>
      <c r="B10" s="163"/>
      <c r="D10" s="171">
        <v>1038747</v>
      </c>
      <c r="E10" s="172"/>
      <c r="F10" s="171">
        <v>1247922</v>
      </c>
      <c r="G10" s="172"/>
      <c r="H10" s="171">
        <v>204633</v>
      </c>
      <c r="I10" s="171"/>
      <c r="J10" s="171">
        <v>678366</v>
      </c>
      <c r="L10" s="162"/>
    </row>
    <row r="11" spans="1:12" ht="21.5">
      <c r="A11" s="162" t="s">
        <v>94</v>
      </c>
      <c r="B11" s="163"/>
      <c r="D11" s="171">
        <v>211091</v>
      </c>
      <c r="E11" s="172"/>
      <c r="F11" s="171">
        <v>207142</v>
      </c>
      <c r="G11" s="172"/>
      <c r="H11" s="171">
        <v>211091</v>
      </c>
      <c r="I11" s="171"/>
      <c r="J11" s="171">
        <v>207142</v>
      </c>
      <c r="L11" s="162"/>
    </row>
    <row r="12" spans="1:12" ht="21.5">
      <c r="A12" s="162" t="s">
        <v>8</v>
      </c>
      <c r="B12" s="163" t="s">
        <v>199</v>
      </c>
      <c r="D12" s="171">
        <v>2533637</v>
      </c>
      <c r="E12" s="172"/>
      <c r="F12" s="171">
        <v>2538900</v>
      </c>
      <c r="G12" s="172"/>
      <c r="H12" s="171">
        <v>1035453</v>
      </c>
      <c r="I12" s="171"/>
      <c r="J12" s="171">
        <v>1004498</v>
      </c>
      <c r="L12" s="162"/>
    </row>
    <row r="13" spans="1:12" ht="21.5">
      <c r="A13" s="162" t="s">
        <v>9</v>
      </c>
      <c r="B13" s="163">
        <v>5</v>
      </c>
      <c r="D13" s="171">
        <v>214469</v>
      </c>
      <c r="E13" s="172"/>
      <c r="F13" s="171">
        <v>178013</v>
      </c>
      <c r="G13" s="172"/>
      <c r="H13" s="171">
        <v>69629</v>
      </c>
      <c r="I13" s="171"/>
      <c r="J13" s="171">
        <v>34554</v>
      </c>
      <c r="L13" s="162"/>
    </row>
    <row r="14" spans="1:12" ht="21.5">
      <c r="A14" s="162" t="s">
        <v>253</v>
      </c>
      <c r="B14" s="254"/>
      <c r="D14" s="171"/>
      <c r="E14" s="172"/>
      <c r="F14" s="171"/>
      <c r="G14" s="172"/>
      <c r="H14" s="171"/>
      <c r="I14" s="171"/>
      <c r="J14" s="171"/>
      <c r="L14" s="162"/>
    </row>
    <row r="15" spans="1:12" ht="21.5">
      <c r="A15" s="173" t="s">
        <v>252</v>
      </c>
      <c r="B15" s="163" t="s">
        <v>200</v>
      </c>
      <c r="D15" s="85">
        <v>0</v>
      </c>
      <c r="E15" s="172"/>
      <c r="F15" s="85">
        <v>0</v>
      </c>
      <c r="G15" s="172"/>
      <c r="H15" s="171">
        <v>62219</v>
      </c>
      <c r="I15" s="171"/>
      <c r="J15" s="171">
        <v>51442</v>
      </c>
      <c r="L15" s="162"/>
    </row>
    <row r="16" spans="1:12" ht="21.5">
      <c r="A16" s="173" t="s">
        <v>10</v>
      </c>
      <c r="B16" s="163"/>
      <c r="D16" s="175">
        <v>3143789</v>
      </c>
      <c r="E16" s="172"/>
      <c r="F16" s="175">
        <v>2855796</v>
      </c>
      <c r="G16" s="172"/>
      <c r="H16" s="171">
        <v>811433</v>
      </c>
      <c r="I16" s="171"/>
      <c r="J16" s="171">
        <v>647617</v>
      </c>
      <c r="L16" s="162"/>
    </row>
    <row r="17" spans="1:12" ht="21.5">
      <c r="A17" s="173" t="s">
        <v>170</v>
      </c>
      <c r="B17" s="176"/>
      <c r="D17" s="175">
        <v>10081</v>
      </c>
      <c r="E17" s="172"/>
      <c r="F17" s="175">
        <v>11794</v>
      </c>
      <c r="G17" s="172"/>
      <c r="H17" s="171">
        <v>594</v>
      </c>
      <c r="I17" s="171"/>
      <c r="J17" s="171">
        <v>1228</v>
      </c>
      <c r="L17" s="162"/>
    </row>
    <row r="18" spans="1:12" ht="21.5">
      <c r="A18" s="173" t="s">
        <v>11</v>
      </c>
      <c r="B18" s="163" t="s">
        <v>200</v>
      </c>
      <c r="D18" s="175">
        <v>163455</v>
      </c>
      <c r="E18" s="172"/>
      <c r="F18" s="175">
        <v>178456</v>
      </c>
      <c r="G18" s="172"/>
      <c r="H18" s="171">
        <v>58591</v>
      </c>
      <c r="I18" s="171"/>
      <c r="J18" s="171">
        <v>62500</v>
      </c>
      <c r="L18" s="162">
        <v>194615</v>
      </c>
    </row>
    <row r="19" spans="1:12" ht="21.5">
      <c r="A19" s="173" t="s">
        <v>99</v>
      </c>
      <c r="B19" s="163"/>
      <c r="D19" s="171">
        <v>3694</v>
      </c>
      <c r="E19" s="172"/>
      <c r="F19" s="175">
        <v>3350</v>
      </c>
      <c r="G19" s="172"/>
      <c r="H19" s="248">
        <v>0</v>
      </c>
      <c r="I19" s="171"/>
      <c r="J19" s="248">
        <v>0</v>
      </c>
      <c r="L19" s="162"/>
    </row>
    <row r="20" spans="1:12" ht="21.5">
      <c r="A20" s="173" t="s">
        <v>171</v>
      </c>
      <c r="B20" s="163"/>
      <c r="D20" s="249">
        <v>0</v>
      </c>
      <c r="E20" s="172"/>
      <c r="F20" s="175">
        <v>8304</v>
      </c>
      <c r="G20" s="250"/>
      <c r="H20" s="249">
        <v>0</v>
      </c>
      <c r="I20" s="177"/>
      <c r="J20" s="249">
        <v>0</v>
      </c>
      <c r="L20" s="162"/>
    </row>
    <row r="21" spans="1:12" ht="22">
      <c r="A21" s="178" t="s">
        <v>12</v>
      </c>
      <c r="B21" s="163"/>
      <c r="D21" s="179">
        <f>SUM(D10:D20)</f>
        <v>7318963</v>
      </c>
      <c r="E21" s="180"/>
      <c r="F21" s="179">
        <f>SUM(F10:F20)</f>
        <v>7229677</v>
      </c>
      <c r="G21" s="180"/>
      <c r="H21" s="179">
        <f>SUM(H10:H20)</f>
        <v>2453643</v>
      </c>
      <c r="I21" s="180"/>
      <c r="J21" s="179">
        <f>SUM(J10:J20)</f>
        <v>2687347</v>
      </c>
      <c r="L21" s="162"/>
    </row>
    <row r="22" spans="1:12" ht="21.5">
      <c r="B22" s="163"/>
      <c r="D22" s="172"/>
      <c r="E22" s="172"/>
      <c r="F22" s="172"/>
      <c r="G22" s="172"/>
      <c r="H22" s="172"/>
      <c r="I22" s="172"/>
      <c r="J22" s="172"/>
      <c r="L22" s="162"/>
    </row>
    <row r="23" spans="1:12" ht="22">
      <c r="A23" s="168" t="s">
        <v>13</v>
      </c>
      <c r="B23" s="163"/>
      <c r="D23" s="172"/>
      <c r="E23" s="172"/>
      <c r="F23" s="172"/>
      <c r="G23" s="172"/>
      <c r="H23" s="172"/>
      <c r="I23" s="172"/>
      <c r="J23" s="172"/>
      <c r="L23" s="162"/>
    </row>
    <row r="24" spans="1:12" ht="21.5" hidden="1">
      <c r="A24" s="173" t="s">
        <v>172</v>
      </c>
      <c r="B24" s="163"/>
      <c r="D24" s="171"/>
      <c r="E24" s="171"/>
      <c r="F24" s="171">
        <v>0</v>
      </c>
      <c r="G24" s="172"/>
      <c r="H24" s="181"/>
      <c r="I24" s="172"/>
      <c r="J24" s="181">
        <v>0</v>
      </c>
      <c r="L24" s="162"/>
    </row>
    <row r="25" spans="1:12" ht="21.5">
      <c r="A25" s="182" t="s">
        <v>101</v>
      </c>
      <c r="B25" s="163">
        <v>7</v>
      </c>
      <c r="D25" s="171">
        <v>0</v>
      </c>
      <c r="E25" s="172"/>
      <c r="F25" s="171">
        <v>1934</v>
      </c>
      <c r="G25" s="172"/>
      <c r="H25" s="85">
        <v>0</v>
      </c>
      <c r="I25" s="172"/>
      <c r="J25" s="85">
        <v>0</v>
      </c>
      <c r="L25" s="162"/>
    </row>
    <row r="26" spans="1:12" ht="21.5">
      <c r="A26" s="182" t="s">
        <v>14</v>
      </c>
      <c r="B26" s="163">
        <v>8</v>
      </c>
      <c r="D26" s="171">
        <v>0</v>
      </c>
      <c r="E26" s="172"/>
      <c r="F26" s="85">
        <v>0</v>
      </c>
      <c r="G26" s="172"/>
      <c r="H26" s="172">
        <v>1296874</v>
      </c>
      <c r="I26" s="172"/>
      <c r="J26" s="172">
        <v>757189</v>
      </c>
      <c r="L26" s="162"/>
    </row>
    <row r="27" spans="1:12" ht="21.5">
      <c r="A27" s="182" t="s">
        <v>102</v>
      </c>
      <c r="B27" s="163">
        <v>7</v>
      </c>
      <c r="D27" s="171">
        <v>240521</v>
      </c>
      <c r="E27" s="172"/>
      <c r="F27" s="171">
        <v>238634</v>
      </c>
      <c r="G27" s="172"/>
      <c r="H27" s="172">
        <v>257823</v>
      </c>
      <c r="I27" s="172"/>
      <c r="J27" s="172">
        <v>273123</v>
      </c>
      <c r="L27" s="162"/>
    </row>
    <row r="28" spans="1:12" ht="21.5">
      <c r="A28" s="182" t="s">
        <v>108</v>
      </c>
      <c r="B28" s="163"/>
      <c r="D28" s="172">
        <v>31687</v>
      </c>
      <c r="E28" s="172"/>
      <c r="F28" s="172">
        <v>31434</v>
      </c>
      <c r="G28" s="172"/>
      <c r="H28" s="183">
        <v>26789</v>
      </c>
      <c r="I28" s="172"/>
      <c r="J28" s="183">
        <v>26789</v>
      </c>
      <c r="L28" s="162"/>
    </row>
    <row r="29" spans="1:12" ht="21.5">
      <c r="A29" s="182" t="s">
        <v>15</v>
      </c>
      <c r="B29" s="163">
        <v>9</v>
      </c>
      <c r="D29" s="172">
        <v>1905328</v>
      </c>
      <c r="E29" s="172"/>
      <c r="F29" s="172">
        <v>1770592</v>
      </c>
      <c r="G29" s="172"/>
      <c r="H29" s="183">
        <v>1044042</v>
      </c>
      <c r="I29" s="172"/>
      <c r="J29" s="183">
        <v>1058974</v>
      </c>
      <c r="L29" s="162"/>
    </row>
    <row r="30" spans="1:12" ht="21.5">
      <c r="A30" s="182" t="s">
        <v>201</v>
      </c>
      <c r="B30" s="163" t="s">
        <v>202</v>
      </c>
      <c r="D30" s="172">
        <v>289368</v>
      </c>
      <c r="E30" s="172"/>
      <c r="F30" s="248">
        <v>0</v>
      </c>
      <c r="G30" s="172"/>
      <c r="H30" s="248">
        <v>0</v>
      </c>
      <c r="I30" s="172"/>
      <c r="J30" s="248">
        <v>0</v>
      </c>
      <c r="L30" s="162"/>
    </row>
    <row r="31" spans="1:12" ht="21.5">
      <c r="A31" s="182" t="s">
        <v>100</v>
      </c>
      <c r="B31" s="163" t="s">
        <v>187</v>
      </c>
      <c r="D31" s="172">
        <v>435815</v>
      </c>
      <c r="E31" s="172"/>
      <c r="F31" s="172">
        <v>199421</v>
      </c>
      <c r="G31" s="172"/>
      <c r="H31" s="248">
        <v>0</v>
      </c>
      <c r="I31" s="172"/>
      <c r="J31" s="248">
        <v>0</v>
      </c>
      <c r="L31" s="162"/>
    </row>
    <row r="32" spans="1:12" ht="21.5">
      <c r="A32" s="182" t="s">
        <v>203</v>
      </c>
      <c r="B32" s="163"/>
      <c r="D32" s="181">
        <v>861304</v>
      </c>
      <c r="E32" s="184"/>
      <c r="F32" s="181">
        <v>792168</v>
      </c>
      <c r="G32" s="184"/>
      <c r="H32" s="181">
        <v>493711</v>
      </c>
      <c r="I32" s="184"/>
      <c r="J32" s="181">
        <v>494317</v>
      </c>
      <c r="L32" s="162"/>
    </row>
    <row r="33" spans="1:12" ht="21.5">
      <c r="A33" s="173" t="s">
        <v>98</v>
      </c>
      <c r="B33" s="163"/>
      <c r="D33" s="171">
        <v>0</v>
      </c>
      <c r="E33" s="172"/>
      <c r="F33" s="175">
        <v>111737</v>
      </c>
      <c r="G33" s="172"/>
      <c r="H33" s="248">
        <v>0</v>
      </c>
      <c r="I33" s="172"/>
      <c r="J33" s="248">
        <v>0</v>
      </c>
      <c r="L33" s="162"/>
    </row>
    <row r="34" spans="1:12" ht="21.5">
      <c r="A34" s="173" t="s">
        <v>16</v>
      </c>
      <c r="B34" s="163" t="s">
        <v>204</v>
      </c>
      <c r="D34" s="175">
        <v>157967</v>
      </c>
      <c r="E34" s="172"/>
      <c r="F34" s="175">
        <v>115342</v>
      </c>
      <c r="G34" s="172"/>
      <c r="H34" s="181">
        <v>64717</v>
      </c>
      <c r="I34" s="172"/>
      <c r="J34" s="181">
        <v>51754</v>
      </c>
      <c r="L34" s="162"/>
    </row>
    <row r="35" spans="1:12" ht="21.5">
      <c r="A35" s="173" t="s">
        <v>99</v>
      </c>
      <c r="B35" s="163"/>
      <c r="D35" s="175">
        <v>1623</v>
      </c>
      <c r="E35" s="172"/>
      <c r="F35" s="175">
        <v>1647</v>
      </c>
      <c r="G35" s="172"/>
      <c r="H35" s="248">
        <v>0</v>
      </c>
      <c r="I35" s="172"/>
      <c r="J35" s="248">
        <v>0</v>
      </c>
      <c r="L35" s="162"/>
    </row>
    <row r="36" spans="1:12" ht="21.5">
      <c r="A36" s="162" t="s">
        <v>17</v>
      </c>
      <c r="B36" s="163"/>
      <c r="D36" s="172">
        <v>83281</v>
      </c>
      <c r="E36" s="172"/>
      <c r="F36" s="172">
        <v>40119</v>
      </c>
      <c r="G36" s="172"/>
      <c r="H36" s="181">
        <v>74218</v>
      </c>
      <c r="I36" s="172"/>
      <c r="J36" s="181">
        <v>18039</v>
      </c>
      <c r="L36" s="162"/>
    </row>
    <row r="37" spans="1:12" ht="22">
      <c r="A37" s="178" t="s">
        <v>18</v>
      </c>
      <c r="B37" s="163"/>
      <c r="D37" s="179">
        <f>SUM(D24:D36)</f>
        <v>4006894</v>
      </c>
      <c r="E37" s="180"/>
      <c r="F37" s="179">
        <f>SUM(F24:F36)</f>
        <v>3303028</v>
      </c>
      <c r="G37" s="180"/>
      <c r="H37" s="179">
        <f>SUM(H24:H36)</f>
        <v>3258174</v>
      </c>
      <c r="I37" s="180"/>
      <c r="J37" s="179">
        <f>SUM(J24:J36)</f>
        <v>2680185</v>
      </c>
      <c r="L37" s="162"/>
    </row>
    <row r="38" spans="1:12" ht="22">
      <c r="A38" s="178"/>
      <c r="B38" s="163"/>
      <c r="D38" s="180"/>
      <c r="E38" s="180"/>
      <c r="F38" s="180"/>
      <c r="G38" s="180"/>
      <c r="H38" s="180"/>
      <c r="I38" s="180"/>
      <c r="J38" s="180"/>
      <c r="L38" s="162"/>
    </row>
    <row r="39" spans="1:12" thickBot="1">
      <c r="A39" s="178" t="s">
        <v>19</v>
      </c>
      <c r="B39" s="163"/>
      <c r="D39" s="185">
        <f>SUM(D21+D37)</f>
        <v>11325857</v>
      </c>
      <c r="E39" s="180"/>
      <c r="F39" s="185">
        <f>SUM(F21+F37)</f>
        <v>10532705</v>
      </c>
      <c r="G39" s="180"/>
      <c r="H39" s="185">
        <f>SUM(H21+H37)</f>
        <v>5711817</v>
      </c>
      <c r="I39" s="180"/>
      <c r="J39" s="185">
        <f>SUM(J21+J37)</f>
        <v>5367532</v>
      </c>
      <c r="L39" s="162"/>
    </row>
    <row r="40" spans="1:12" thickTop="1">
      <c r="A40" s="178"/>
      <c r="B40" s="163"/>
      <c r="D40" s="186"/>
      <c r="E40" s="180"/>
      <c r="F40" s="186"/>
      <c r="G40" s="180"/>
      <c r="H40" s="186"/>
      <c r="I40" s="180"/>
      <c r="J40" s="186"/>
      <c r="L40" s="162"/>
    </row>
    <row r="41" spans="1:12" s="154" customFormat="1" ht="23">
      <c r="A41" s="152" t="s">
        <v>0</v>
      </c>
      <c r="B41" s="153"/>
      <c r="K41" s="155"/>
    </row>
    <row r="42" spans="1:12" s="154" customFormat="1" ht="23">
      <c r="A42" s="157" t="str">
        <f>A2</f>
        <v>งบแสดงฐานะการเงิน</v>
      </c>
      <c r="B42" s="153"/>
      <c r="K42" s="155"/>
    </row>
    <row r="43" spans="1:12" ht="22">
      <c r="A43" s="178"/>
      <c r="L43" s="162"/>
    </row>
    <row r="44" spans="1:12" ht="23">
      <c r="B44" s="163"/>
      <c r="D44" s="256" t="s">
        <v>2</v>
      </c>
      <c r="E44" s="256"/>
      <c r="F44" s="256"/>
      <c r="G44" s="256"/>
      <c r="H44" s="256" t="s">
        <v>3</v>
      </c>
      <c r="I44" s="256"/>
      <c r="J44" s="256"/>
      <c r="L44" s="162"/>
    </row>
    <row r="45" spans="1:12" ht="22">
      <c r="B45" s="163"/>
      <c r="D45" s="165" t="s">
        <v>134</v>
      </c>
      <c r="E45" s="165"/>
      <c r="F45" s="165" t="s">
        <v>198</v>
      </c>
      <c r="G45" s="166"/>
      <c r="H45" s="165" t="s">
        <v>134</v>
      </c>
      <c r="I45" s="165"/>
      <c r="J45" s="165" t="s">
        <v>198</v>
      </c>
      <c r="L45" s="162"/>
    </row>
    <row r="46" spans="1:12" ht="23">
      <c r="A46" s="157" t="s">
        <v>20</v>
      </c>
      <c r="B46" s="163" t="s">
        <v>5</v>
      </c>
      <c r="D46" s="165">
        <v>2563</v>
      </c>
      <c r="E46" s="165"/>
      <c r="F46" s="165">
        <v>2562</v>
      </c>
      <c r="G46" s="165"/>
      <c r="H46" s="165">
        <v>2563</v>
      </c>
      <c r="I46" s="165"/>
      <c r="J46" s="165">
        <v>2562</v>
      </c>
      <c r="L46" s="162"/>
    </row>
    <row r="47" spans="1:12" ht="23">
      <c r="A47" s="157"/>
      <c r="B47" s="163"/>
      <c r="D47" s="165" t="s">
        <v>129</v>
      </c>
      <c r="E47" s="165"/>
      <c r="F47" s="165"/>
      <c r="G47" s="165"/>
      <c r="H47" s="165" t="s">
        <v>129</v>
      </c>
      <c r="I47" s="165"/>
      <c r="J47" s="165"/>
      <c r="L47" s="162"/>
    </row>
    <row r="48" spans="1:12" ht="21.5">
      <c r="B48" s="163"/>
      <c r="D48" s="255" t="s">
        <v>95</v>
      </c>
      <c r="E48" s="255"/>
      <c r="F48" s="255"/>
      <c r="G48" s="255"/>
      <c r="H48" s="255"/>
      <c r="I48" s="255"/>
      <c r="J48" s="255"/>
      <c r="L48" s="162"/>
    </row>
    <row r="49" spans="1:12" ht="22">
      <c r="A49" s="168" t="s">
        <v>21</v>
      </c>
      <c r="B49" s="163"/>
      <c r="D49" s="170"/>
      <c r="E49" s="170"/>
      <c r="F49" s="170"/>
      <c r="G49" s="170"/>
      <c r="H49" s="170"/>
      <c r="I49" s="170"/>
      <c r="J49" s="170"/>
      <c r="L49" s="162"/>
    </row>
    <row r="50" spans="1:12" ht="21.5">
      <c r="A50" s="188" t="s">
        <v>106</v>
      </c>
      <c r="B50" s="162"/>
      <c r="L50" s="162"/>
    </row>
    <row r="51" spans="1:12" ht="21.5">
      <c r="A51" s="189" t="s">
        <v>22</v>
      </c>
      <c r="B51" s="163"/>
      <c r="D51" s="190">
        <v>1081193</v>
      </c>
      <c r="E51" s="172"/>
      <c r="F51" s="190">
        <v>888306</v>
      </c>
      <c r="G51" s="172"/>
      <c r="H51" s="172">
        <v>542462</v>
      </c>
      <c r="I51" s="172"/>
      <c r="J51" s="172">
        <v>328319</v>
      </c>
      <c r="L51" s="162"/>
    </row>
    <row r="52" spans="1:12" ht="21.5">
      <c r="A52" s="173" t="s">
        <v>23</v>
      </c>
      <c r="B52" s="163">
        <v>5</v>
      </c>
      <c r="D52" s="190">
        <v>1943201</v>
      </c>
      <c r="E52" s="172"/>
      <c r="F52" s="190">
        <v>2019591</v>
      </c>
      <c r="G52" s="172"/>
      <c r="H52" s="172">
        <v>242093</v>
      </c>
      <c r="I52" s="172"/>
      <c r="J52" s="172">
        <v>138680</v>
      </c>
      <c r="L52" s="162"/>
    </row>
    <row r="53" spans="1:12" ht="21.5">
      <c r="A53" s="173" t="s">
        <v>24</v>
      </c>
      <c r="B53" s="163">
        <v>5</v>
      </c>
      <c r="D53" s="183">
        <v>695752</v>
      </c>
      <c r="E53" s="172"/>
      <c r="F53" s="183">
        <v>488453</v>
      </c>
      <c r="G53" s="172"/>
      <c r="H53" s="172">
        <v>122230</v>
      </c>
      <c r="I53" s="172"/>
      <c r="J53" s="172">
        <v>108641</v>
      </c>
      <c r="L53" s="162"/>
    </row>
    <row r="54" spans="1:12" ht="21.5">
      <c r="A54" s="173" t="s">
        <v>205</v>
      </c>
      <c r="B54" s="163"/>
      <c r="D54" s="190"/>
      <c r="E54" s="172"/>
      <c r="F54" s="190"/>
      <c r="G54" s="172"/>
      <c r="H54" s="172"/>
      <c r="I54" s="172"/>
      <c r="J54" s="172"/>
      <c r="L54" s="162"/>
    </row>
    <row r="55" spans="1:12" ht="21.5">
      <c r="A55" s="189" t="s">
        <v>206</v>
      </c>
      <c r="B55" s="163" t="s">
        <v>207</v>
      </c>
      <c r="D55" s="190">
        <v>47534</v>
      </c>
      <c r="E55" s="172"/>
      <c r="F55" s="190">
        <v>1318</v>
      </c>
      <c r="G55" s="172"/>
      <c r="H55" s="248">
        <v>0</v>
      </c>
      <c r="I55" s="172"/>
      <c r="J55" s="248">
        <v>0</v>
      </c>
      <c r="L55" s="162"/>
    </row>
    <row r="56" spans="1:12" ht="21.5">
      <c r="A56" s="173" t="s">
        <v>208</v>
      </c>
      <c r="B56" s="163"/>
      <c r="D56" s="190">
        <v>113879</v>
      </c>
      <c r="E56" s="172"/>
      <c r="F56" s="190">
        <v>108957</v>
      </c>
      <c r="G56" s="172"/>
      <c r="H56" s="183">
        <v>29943</v>
      </c>
      <c r="I56" s="172"/>
      <c r="J56" s="172">
        <v>31217</v>
      </c>
      <c r="L56" s="162"/>
    </row>
    <row r="57" spans="1:12" ht="21.5">
      <c r="A57" s="173" t="s">
        <v>25</v>
      </c>
      <c r="B57" s="163">
        <v>5</v>
      </c>
      <c r="D57" s="190">
        <v>511189</v>
      </c>
      <c r="E57" s="172"/>
      <c r="F57" s="190">
        <v>594620</v>
      </c>
      <c r="G57" s="172"/>
      <c r="H57" s="172">
        <v>100131</v>
      </c>
      <c r="I57" s="172"/>
      <c r="J57" s="172">
        <v>125065</v>
      </c>
      <c r="L57" s="162"/>
    </row>
    <row r="58" spans="1:12" ht="21.5">
      <c r="A58" s="173" t="s">
        <v>173</v>
      </c>
      <c r="B58" s="163"/>
      <c r="D58" s="190">
        <v>62801</v>
      </c>
      <c r="E58" s="172"/>
      <c r="F58" s="190">
        <v>56921</v>
      </c>
      <c r="G58" s="172"/>
      <c r="H58" s="172">
        <v>1358</v>
      </c>
      <c r="I58" s="172"/>
      <c r="J58" s="172">
        <v>2343</v>
      </c>
      <c r="L58" s="162"/>
    </row>
    <row r="59" spans="1:12" ht="22">
      <c r="A59" s="178" t="s">
        <v>26</v>
      </c>
      <c r="B59" s="163"/>
      <c r="D59" s="179">
        <f>SUM(D50:D58)</f>
        <v>4455549</v>
      </c>
      <c r="E59" s="180"/>
      <c r="F59" s="179">
        <f>SUM(F50:F58)</f>
        <v>4158166</v>
      </c>
      <c r="G59" s="180"/>
      <c r="H59" s="179">
        <f>SUM(H50:H58)</f>
        <v>1038217</v>
      </c>
      <c r="I59" s="180"/>
      <c r="J59" s="179">
        <f>SUM(J50:J58)</f>
        <v>734265</v>
      </c>
      <c r="L59" s="162"/>
    </row>
    <row r="60" spans="1:12" s="193" customFormat="1" ht="12">
      <c r="A60" s="191"/>
      <c r="B60" s="192"/>
      <c r="D60" s="194"/>
      <c r="E60" s="194"/>
      <c r="F60" s="194"/>
      <c r="G60" s="194"/>
      <c r="H60" s="194"/>
      <c r="I60" s="194"/>
      <c r="J60" s="194"/>
      <c r="K60" s="195"/>
    </row>
    <row r="61" spans="1:12" ht="22">
      <c r="A61" s="168" t="s">
        <v>27</v>
      </c>
      <c r="B61" s="163"/>
      <c r="D61" s="172"/>
      <c r="E61" s="172"/>
      <c r="F61" s="172"/>
      <c r="G61" s="172"/>
      <c r="H61" s="172"/>
      <c r="I61" s="172"/>
      <c r="J61" s="172"/>
      <c r="L61" s="162"/>
    </row>
    <row r="62" spans="1:12" ht="21.5">
      <c r="A62" s="173" t="s">
        <v>209</v>
      </c>
      <c r="B62" s="243" t="s">
        <v>207</v>
      </c>
      <c r="D62" s="172">
        <v>124851</v>
      </c>
      <c r="E62" s="172"/>
      <c r="F62" s="172">
        <v>852</v>
      </c>
      <c r="G62" s="172"/>
      <c r="H62" s="248">
        <v>0</v>
      </c>
      <c r="I62" s="172"/>
      <c r="J62" s="248">
        <v>0</v>
      </c>
    </row>
    <row r="63" spans="1:12" ht="21.5">
      <c r="A63" s="173" t="s">
        <v>28</v>
      </c>
      <c r="B63" s="243">
        <v>11</v>
      </c>
      <c r="D63" s="172">
        <v>1775</v>
      </c>
      <c r="E63" s="172"/>
      <c r="F63" s="172">
        <v>1515</v>
      </c>
      <c r="G63" s="172"/>
      <c r="H63" s="248">
        <v>0</v>
      </c>
      <c r="I63" s="172"/>
      <c r="J63" s="248">
        <v>0</v>
      </c>
    </row>
    <row r="64" spans="1:12" ht="21.5">
      <c r="A64" s="173" t="s">
        <v>109</v>
      </c>
      <c r="D64" s="171"/>
      <c r="L64" s="197"/>
    </row>
    <row r="65" spans="1:12" ht="21.5">
      <c r="A65" s="189" t="s">
        <v>110</v>
      </c>
      <c r="B65" s="243"/>
      <c r="D65" s="171">
        <v>236960</v>
      </c>
      <c r="E65" s="172"/>
      <c r="F65" s="172">
        <v>197076</v>
      </c>
      <c r="G65" s="172"/>
      <c r="H65" s="181">
        <v>131244</v>
      </c>
      <c r="I65" s="172"/>
      <c r="J65" s="181">
        <v>123721</v>
      </c>
      <c r="L65" s="197"/>
    </row>
    <row r="66" spans="1:12" ht="21.5" hidden="1">
      <c r="A66" s="173" t="s">
        <v>29</v>
      </c>
      <c r="B66" s="243"/>
      <c r="D66" s="249">
        <v>0</v>
      </c>
      <c r="E66" s="172"/>
      <c r="F66" s="249">
        <v>0</v>
      </c>
      <c r="G66" s="172"/>
      <c r="H66" s="249">
        <v>0</v>
      </c>
      <c r="I66" s="172"/>
      <c r="J66" s="249">
        <v>0</v>
      </c>
      <c r="L66" s="197"/>
    </row>
    <row r="67" spans="1:12" s="178" customFormat="1" ht="22">
      <c r="A67" s="178" t="s">
        <v>30</v>
      </c>
      <c r="B67" s="198"/>
      <c r="D67" s="199">
        <f>SUM(D62:D66)</f>
        <v>363586</v>
      </c>
      <c r="E67" s="180"/>
      <c r="F67" s="199">
        <f>SUM(F62:F66)</f>
        <v>199443</v>
      </c>
      <c r="G67" s="180"/>
      <c r="H67" s="199">
        <f>SUM(H62:H66)</f>
        <v>131244</v>
      </c>
      <c r="I67" s="180"/>
      <c r="J67" s="199">
        <f>SUM(J62:J66)</f>
        <v>123721</v>
      </c>
      <c r="K67" s="200"/>
    </row>
    <row r="68" spans="1:12" ht="21.5">
      <c r="B68" s="243"/>
      <c r="D68" s="172"/>
      <c r="E68" s="172"/>
      <c r="F68" s="172"/>
      <c r="G68" s="172"/>
      <c r="H68" s="172"/>
      <c r="I68" s="172"/>
      <c r="J68" s="172"/>
      <c r="L68" s="162"/>
    </row>
    <row r="69" spans="1:12" ht="22">
      <c r="A69" s="178" t="s">
        <v>31</v>
      </c>
      <c r="B69" s="243"/>
      <c r="D69" s="201">
        <f>D59+D67</f>
        <v>4819135</v>
      </c>
      <c r="E69" s="180"/>
      <c r="F69" s="201">
        <f>F59+F67</f>
        <v>4357609</v>
      </c>
      <c r="G69" s="180"/>
      <c r="H69" s="201">
        <f>H59+H67</f>
        <v>1169461</v>
      </c>
      <c r="I69" s="180"/>
      <c r="J69" s="201">
        <f>J59+J67</f>
        <v>857986</v>
      </c>
      <c r="L69" s="162"/>
    </row>
    <row r="70" spans="1:12" ht="22">
      <c r="A70" s="178"/>
      <c r="B70" s="243"/>
      <c r="D70" s="172"/>
      <c r="E70" s="172"/>
      <c r="F70" s="172"/>
      <c r="G70" s="172"/>
      <c r="H70" s="172"/>
      <c r="I70" s="172"/>
      <c r="J70" s="172"/>
      <c r="L70" s="162"/>
    </row>
    <row r="71" spans="1:12" s="154" customFormat="1" ht="23">
      <c r="A71" s="152" t="s">
        <v>0</v>
      </c>
      <c r="B71" s="153"/>
      <c r="K71" s="155"/>
    </row>
    <row r="72" spans="1:12" s="154" customFormat="1" ht="23">
      <c r="A72" s="157" t="str">
        <f>A42</f>
        <v>งบแสดงฐานะการเงิน</v>
      </c>
      <c r="B72" s="153"/>
      <c r="K72" s="155"/>
    </row>
    <row r="73" spans="1:12" ht="22">
      <c r="A73" s="178"/>
      <c r="L73" s="162"/>
    </row>
    <row r="74" spans="1:12" ht="23">
      <c r="B74" s="163"/>
      <c r="D74" s="256" t="s">
        <v>2</v>
      </c>
      <c r="E74" s="256"/>
      <c r="F74" s="256"/>
      <c r="G74" s="256"/>
      <c r="H74" s="256" t="s">
        <v>3</v>
      </c>
      <c r="I74" s="256"/>
      <c r="J74" s="256"/>
      <c r="L74" s="162"/>
    </row>
    <row r="75" spans="1:12" ht="22">
      <c r="B75" s="163"/>
      <c r="D75" s="208" t="s">
        <v>134</v>
      </c>
      <c r="E75" s="165"/>
      <c r="F75" s="165" t="s">
        <v>198</v>
      </c>
      <c r="G75" s="166"/>
      <c r="H75" s="208" t="s">
        <v>134</v>
      </c>
      <c r="I75" s="165"/>
      <c r="J75" s="165" t="s">
        <v>198</v>
      </c>
      <c r="L75" s="162"/>
    </row>
    <row r="76" spans="1:12" ht="23">
      <c r="A76" s="157" t="s">
        <v>20</v>
      </c>
      <c r="B76" s="163"/>
      <c r="D76" s="165">
        <v>2563</v>
      </c>
      <c r="E76" s="165"/>
      <c r="F76" s="165">
        <v>2562</v>
      </c>
      <c r="G76" s="165"/>
      <c r="H76" s="165">
        <v>2563</v>
      </c>
      <c r="I76" s="165"/>
      <c r="J76" s="165">
        <v>2562</v>
      </c>
      <c r="L76" s="162"/>
    </row>
    <row r="77" spans="1:12" ht="23">
      <c r="A77" s="157"/>
      <c r="B77" s="163"/>
      <c r="D77" s="165" t="s">
        <v>129</v>
      </c>
      <c r="E77" s="165"/>
      <c r="F77" s="165"/>
      <c r="G77" s="165"/>
      <c r="H77" s="165" t="s">
        <v>129</v>
      </c>
      <c r="I77" s="165"/>
      <c r="J77" s="165"/>
      <c r="L77" s="162"/>
    </row>
    <row r="78" spans="1:12" ht="21.5">
      <c r="B78" s="163"/>
      <c r="D78" s="255" t="s">
        <v>95</v>
      </c>
      <c r="E78" s="255"/>
      <c r="F78" s="255"/>
      <c r="G78" s="255"/>
      <c r="H78" s="255"/>
      <c r="I78" s="255"/>
      <c r="J78" s="255"/>
      <c r="L78" s="162"/>
    </row>
    <row r="79" spans="1:12" ht="22">
      <c r="A79" s="168" t="s">
        <v>32</v>
      </c>
      <c r="B79" s="163"/>
      <c r="D79" s="170"/>
      <c r="E79" s="170"/>
      <c r="F79" s="170"/>
      <c r="G79" s="170"/>
      <c r="H79" s="170"/>
      <c r="I79" s="170"/>
      <c r="J79" s="170"/>
      <c r="L79" s="162"/>
    </row>
    <row r="80" spans="1:12" ht="21.5">
      <c r="A80" s="162" t="s">
        <v>33</v>
      </c>
      <c r="B80" s="163"/>
      <c r="D80" s="172"/>
      <c r="E80" s="172"/>
      <c r="F80" s="172"/>
      <c r="G80" s="172"/>
      <c r="H80" s="172"/>
      <c r="I80" s="172"/>
      <c r="J80" s="172"/>
      <c r="L80" s="162"/>
    </row>
    <row r="81" spans="1:12" ht="21.5">
      <c r="A81" s="162" t="s">
        <v>34</v>
      </c>
      <c r="B81" s="163"/>
      <c r="D81" s="172"/>
      <c r="E81" s="172"/>
      <c r="F81" s="172"/>
      <c r="G81" s="172"/>
      <c r="H81" s="172"/>
      <c r="I81" s="172"/>
      <c r="J81" s="172"/>
      <c r="L81" s="162"/>
    </row>
    <row r="82" spans="1:12" ht="22" thickBot="1">
      <c r="A82" s="187" t="s">
        <v>210</v>
      </c>
      <c r="B82" s="163"/>
      <c r="D82" s="202">
        <v>436951</v>
      </c>
      <c r="E82" s="172"/>
      <c r="F82" s="202">
        <v>436951</v>
      </c>
      <c r="G82" s="172"/>
      <c r="H82" s="202">
        <v>436951</v>
      </c>
      <c r="I82" s="172"/>
      <c r="J82" s="202">
        <v>436951</v>
      </c>
      <c r="L82" s="162"/>
    </row>
    <row r="83" spans="1:12" ht="22" thickTop="1">
      <c r="A83" s="162" t="s">
        <v>35</v>
      </c>
      <c r="B83" s="163"/>
      <c r="D83" s="172"/>
      <c r="E83" s="172"/>
      <c r="F83" s="172"/>
      <c r="G83" s="172"/>
      <c r="H83" s="172"/>
      <c r="I83" s="172"/>
      <c r="J83" s="172"/>
      <c r="L83" s="162"/>
    </row>
    <row r="84" spans="1:12" ht="21.5">
      <c r="A84" s="187" t="s">
        <v>211</v>
      </c>
      <c r="B84" s="163"/>
      <c r="D84" s="172">
        <v>435935</v>
      </c>
      <c r="E84" s="172"/>
      <c r="F84" s="172">
        <v>435935</v>
      </c>
      <c r="G84" s="172"/>
      <c r="H84" s="172">
        <v>435935</v>
      </c>
      <c r="I84" s="172"/>
      <c r="J84" s="172">
        <v>435935</v>
      </c>
      <c r="L84" s="162"/>
    </row>
    <row r="85" spans="1:12" ht="21.5">
      <c r="A85" s="162" t="s">
        <v>36</v>
      </c>
      <c r="B85" s="163"/>
      <c r="D85" s="172"/>
      <c r="E85" s="172"/>
      <c r="F85" s="172"/>
      <c r="G85" s="172"/>
      <c r="H85" s="172"/>
      <c r="I85" s="172"/>
      <c r="J85" s="172"/>
      <c r="L85" s="162"/>
    </row>
    <row r="86" spans="1:12" ht="21.5">
      <c r="A86" s="162" t="s">
        <v>212</v>
      </c>
      <c r="B86" s="163"/>
      <c r="D86" s="172">
        <v>2304523</v>
      </c>
      <c r="E86" s="172"/>
      <c r="F86" s="172">
        <v>2304523</v>
      </c>
      <c r="G86" s="172"/>
      <c r="H86" s="172">
        <v>2304523</v>
      </c>
      <c r="I86" s="172"/>
      <c r="J86" s="172">
        <v>2304523</v>
      </c>
      <c r="L86" s="162"/>
    </row>
    <row r="87" spans="1:12" ht="21.5">
      <c r="A87" s="173" t="s">
        <v>107</v>
      </c>
      <c r="B87" s="163"/>
      <c r="D87" s="190">
        <v>2005</v>
      </c>
      <c r="E87" s="172"/>
      <c r="F87" s="190">
        <v>2005</v>
      </c>
      <c r="G87" s="172"/>
      <c r="H87" s="172">
        <v>2005</v>
      </c>
      <c r="I87" s="172"/>
      <c r="J87" s="172">
        <v>2005</v>
      </c>
      <c r="L87" s="162"/>
    </row>
    <row r="88" spans="1:12" ht="22.5" customHeight="1">
      <c r="A88" s="162" t="s">
        <v>37</v>
      </c>
      <c r="B88" s="163"/>
      <c r="D88" s="172"/>
      <c r="E88" s="172"/>
      <c r="F88" s="172"/>
      <c r="G88" s="172"/>
      <c r="H88" s="172"/>
      <c r="I88" s="172"/>
      <c r="J88" s="172"/>
      <c r="L88" s="162"/>
    </row>
    <row r="89" spans="1:12" ht="22.5" customHeight="1">
      <c r="A89" s="203" t="s">
        <v>38</v>
      </c>
      <c r="B89" s="162"/>
      <c r="D89" s="172"/>
      <c r="E89" s="172"/>
      <c r="F89" s="172"/>
      <c r="G89" s="172"/>
      <c r="H89" s="172"/>
      <c r="I89" s="172"/>
      <c r="J89" s="172"/>
      <c r="L89" s="162"/>
    </row>
    <row r="90" spans="1:12" ht="22.5" customHeight="1">
      <c r="A90" s="204" t="s">
        <v>39</v>
      </c>
      <c r="B90" s="163"/>
      <c r="D90" s="172">
        <v>49088</v>
      </c>
      <c r="E90" s="172"/>
      <c r="F90" s="172">
        <v>49088</v>
      </c>
      <c r="G90" s="172"/>
      <c r="H90" s="172">
        <v>43695</v>
      </c>
      <c r="I90" s="172"/>
      <c r="J90" s="172">
        <v>43695</v>
      </c>
      <c r="L90" s="162"/>
    </row>
    <row r="91" spans="1:12" ht="22.5" customHeight="1">
      <c r="A91" s="204" t="s">
        <v>87</v>
      </c>
      <c r="B91" s="163"/>
      <c r="D91" s="172">
        <v>24960</v>
      </c>
      <c r="E91" s="172"/>
      <c r="F91" s="172">
        <v>24960</v>
      </c>
      <c r="G91" s="172"/>
      <c r="H91" s="172">
        <v>24960</v>
      </c>
      <c r="I91" s="172"/>
      <c r="J91" s="172">
        <v>24960</v>
      </c>
      <c r="L91" s="162"/>
    </row>
    <row r="92" spans="1:12" ht="22.5" customHeight="1">
      <c r="A92" s="203" t="s">
        <v>40</v>
      </c>
      <c r="B92" s="163"/>
      <c r="D92" s="172">
        <v>4218051</v>
      </c>
      <c r="E92" s="205"/>
      <c r="F92" s="172">
        <v>3967164</v>
      </c>
      <c r="G92" s="172"/>
      <c r="H92" s="172">
        <v>1731238</v>
      </c>
      <c r="I92" s="172"/>
      <c r="J92" s="172">
        <v>1698428</v>
      </c>
      <c r="L92" s="162"/>
    </row>
    <row r="93" spans="1:12" ht="22.5" customHeight="1">
      <c r="A93" s="182" t="s">
        <v>41</v>
      </c>
      <c r="B93" s="163"/>
      <c r="D93" s="206">
        <v>-552070</v>
      </c>
      <c r="E93" s="172"/>
      <c r="F93" s="206">
        <v>-608677</v>
      </c>
      <c r="G93" s="172"/>
      <c r="H93" s="249">
        <v>0</v>
      </c>
      <c r="I93" s="172"/>
      <c r="J93" s="249">
        <v>0</v>
      </c>
      <c r="L93" s="162"/>
    </row>
    <row r="94" spans="1:12" ht="22.5" customHeight="1">
      <c r="A94" s="178" t="s">
        <v>42</v>
      </c>
      <c r="B94" s="163"/>
      <c r="D94" s="180">
        <f>SUM(D84:D93)</f>
        <v>6482492</v>
      </c>
      <c r="E94" s="180"/>
      <c r="F94" s="180">
        <f>SUM(F84:F93)</f>
        <v>6174998</v>
      </c>
      <c r="G94" s="180"/>
      <c r="H94" s="180">
        <f>SUM(H84:H93)</f>
        <v>4542356</v>
      </c>
      <c r="I94" s="180"/>
      <c r="J94" s="180">
        <f>SUM(J84:J93)</f>
        <v>4509546</v>
      </c>
      <c r="L94" s="162"/>
    </row>
    <row r="95" spans="1:12" ht="22.5" customHeight="1">
      <c r="A95" s="182" t="s">
        <v>43</v>
      </c>
      <c r="B95" s="163"/>
      <c r="D95" s="172">
        <v>24230</v>
      </c>
      <c r="E95" s="172"/>
      <c r="F95" s="172">
        <v>98</v>
      </c>
      <c r="G95" s="172"/>
      <c r="H95" s="249">
        <v>0</v>
      </c>
      <c r="I95" s="172"/>
      <c r="J95" s="249">
        <v>0</v>
      </c>
      <c r="L95" s="162"/>
    </row>
    <row r="96" spans="1:12" ht="22.5" customHeight="1">
      <c r="A96" s="178" t="s">
        <v>44</v>
      </c>
      <c r="B96" s="163"/>
      <c r="D96" s="199">
        <f>SUM(D94:D95)</f>
        <v>6506722</v>
      </c>
      <c r="E96" s="172"/>
      <c r="F96" s="199">
        <f>SUM(F94:F95)</f>
        <v>6175096</v>
      </c>
      <c r="G96" s="172"/>
      <c r="H96" s="199">
        <f>SUM(H94:H95)</f>
        <v>4542356</v>
      </c>
      <c r="I96" s="172"/>
      <c r="J96" s="199">
        <f>SUM(J94:J95)</f>
        <v>4509546</v>
      </c>
      <c r="L96" s="162"/>
    </row>
    <row r="97" spans="1:24" ht="22.5" customHeight="1">
      <c r="A97" s="178"/>
      <c r="B97" s="163"/>
      <c r="D97" s="172"/>
      <c r="E97" s="172"/>
      <c r="F97" s="172"/>
      <c r="G97" s="172"/>
      <c r="H97" s="172"/>
      <c r="I97" s="172"/>
      <c r="J97" s="172"/>
      <c r="L97" s="162"/>
    </row>
    <row r="98" spans="1:24" thickBot="1">
      <c r="A98" s="178" t="s">
        <v>45</v>
      </c>
      <c r="B98" s="163"/>
      <c r="D98" s="207">
        <f>SUM(D69+D96)</f>
        <v>11325857</v>
      </c>
      <c r="E98" s="180"/>
      <c r="F98" s="207">
        <f>SUM(F69+F96)</f>
        <v>10532705</v>
      </c>
      <c r="G98" s="180"/>
      <c r="H98" s="207">
        <f>SUM(H69+H96)</f>
        <v>5711817</v>
      </c>
      <c r="I98" s="180"/>
      <c r="J98" s="207">
        <f>SUM(J69+J96)</f>
        <v>5367532</v>
      </c>
      <c r="M98" s="196"/>
      <c r="N98" s="196"/>
      <c r="O98" s="196"/>
      <c r="P98" s="196"/>
      <c r="Q98" s="196"/>
      <c r="R98" s="196"/>
      <c r="S98" s="196"/>
      <c r="T98" s="196"/>
      <c r="U98" s="196"/>
      <c r="V98" s="196"/>
      <c r="W98" s="196"/>
      <c r="X98" s="196"/>
    </row>
    <row r="99" spans="1:24" thickTop="1">
      <c r="A99" s="178"/>
      <c r="B99" s="163"/>
      <c r="D99" s="183"/>
      <c r="E99" s="172"/>
      <c r="F99" s="183"/>
      <c r="G99" s="172"/>
      <c r="H99" s="205"/>
      <c r="I99" s="172"/>
      <c r="J99" s="205"/>
      <c r="L99" s="162"/>
    </row>
    <row r="100" spans="1:24" ht="21.5">
      <c r="D100" s="177">
        <f>D98-D39</f>
        <v>0</v>
      </c>
      <c r="E100" s="177"/>
      <c r="F100" s="177">
        <f>F98-F39</f>
        <v>0</v>
      </c>
      <c r="G100" s="177"/>
      <c r="H100" s="177">
        <f>H98-H39</f>
        <v>0</v>
      </c>
      <c r="I100" s="177"/>
      <c r="J100" s="177">
        <f>J98-J39</f>
        <v>0</v>
      </c>
    </row>
  </sheetData>
  <mergeCells count="9">
    <mergeCell ref="D78:J78"/>
    <mergeCell ref="D4:G4"/>
    <mergeCell ref="H4:J4"/>
    <mergeCell ref="D8:J8"/>
    <mergeCell ref="D44:G44"/>
    <mergeCell ref="H44:J44"/>
    <mergeCell ref="D48:J48"/>
    <mergeCell ref="D74:G74"/>
    <mergeCell ref="H74:J74"/>
  </mergeCells>
  <pageMargins left="0.8" right="0.8" top="0.48" bottom="0.5" header="0.5" footer="0.5"/>
  <pageSetup paperSize="9" scale="80" firstPageNumber="3" fitToHeight="2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&amp;C&amp;"Times New Roman,Regular"&amp;12&amp;P</oddFooter>
  </headerFooter>
  <rowBreaks count="2" manualBreakCount="2">
    <brk id="40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I121"/>
  <sheetViews>
    <sheetView view="pageBreakPreview" topLeftCell="A7" zoomScale="80" zoomScaleNormal="100" zoomScaleSheetLayoutView="80" workbookViewId="0">
      <selection activeCell="G16" sqref="G16"/>
    </sheetView>
  </sheetViews>
  <sheetFormatPr defaultColWidth="9.1796875" defaultRowHeight="22.5" customHeight="1"/>
  <cols>
    <col min="1" max="1" width="43.1796875" style="84" customWidth="1"/>
    <col min="2" max="2" width="8.54296875" style="84" customWidth="1"/>
    <col min="3" max="3" width="10.54296875" style="84" customWidth="1"/>
    <col min="4" max="4" width="1.54296875" style="84" customWidth="1"/>
    <col min="5" max="5" width="10.54296875" style="84" customWidth="1"/>
    <col min="6" max="6" width="1.54296875" style="84" customWidth="1"/>
    <col min="7" max="7" width="10.54296875" style="84" customWidth="1"/>
    <col min="8" max="8" width="1.54296875" style="84" customWidth="1"/>
    <col min="9" max="9" width="10.54296875" style="84" customWidth="1"/>
    <col min="10" max="16384" width="9.1796875" style="84"/>
  </cols>
  <sheetData>
    <row r="1" spans="1:9" ht="22.5" customHeight="1">
      <c r="A1" s="11" t="s">
        <v>0</v>
      </c>
      <c r="B1" s="14"/>
      <c r="C1" s="83"/>
      <c r="D1" s="83"/>
      <c r="E1" s="83"/>
      <c r="F1" s="83"/>
      <c r="G1" s="83"/>
      <c r="H1" s="83"/>
      <c r="I1" s="83"/>
    </row>
    <row r="2" spans="1:9" ht="22.5" customHeight="1">
      <c r="A2" s="13" t="s">
        <v>112</v>
      </c>
      <c r="B2" s="14"/>
      <c r="C2" s="83"/>
      <c r="D2" s="83"/>
      <c r="E2" s="83"/>
      <c r="F2" s="83"/>
      <c r="G2" s="83"/>
      <c r="H2" s="83"/>
      <c r="I2" s="83"/>
    </row>
    <row r="3" spans="1:9" ht="22.5" customHeight="1">
      <c r="A3" s="8"/>
      <c r="B3" s="14"/>
      <c r="C3" s="8"/>
      <c r="D3" s="8"/>
      <c r="E3" s="8"/>
      <c r="F3" s="8"/>
      <c r="G3" s="15"/>
      <c r="H3" s="15"/>
      <c r="I3" s="15"/>
    </row>
    <row r="4" spans="1:9" ht="22.5" customHeight="1">
      <c r="A4" s="16"/>
      <c r="B4" s="2"/>
      <c r="C4" s="258" t="s">
        <v>2</v>
      </c>
      <c r="D4" s="258"/>
      <c r="E4" s="258"/>
      <c r="F4" s="244"/>
      <c r="G4" s="258" t="s">
        <v>3</v>
      </c>
      <c r="H4" s="258"/>
      <c r="I4" s="258"/>
    </row>
    <row r="5" spans="1:9" ht="22.5" customHeight="1">
      <c r="A5" s="16"/>
      <c r="B5" s="2"/>
      <c r="C5" s="260" t="s">
        <v>113</v>
      </c>
      <c r="D5" s="260"/>
      <c r="E5" s="260"/>
      <c r="F5" s="244"/>
      <c r="G5" s="260" t="s">
        <v>113</v>
      </c>
      <c r="H5" s="260"/>
      <c r="I5" s="260"/>
    </row>
    <row r="6" spans="1:9" ht="22.5" customHeight="1">
      <c r="A6" s="17"/>
      <c r="B6" s="245"/>
      <c r="C6" s="261" t="s">
        <v>135</v>
      </c>
      <c r="D6" s="261"/>
      <c r="E6" s="261"/>
      <c r="F6" s="246"/>
      <c r="G6" s="261" t="s">
        <v>135</v>
      </c>
      <c r="H6" s="261"/>
      <c r="I6" s="261"/>
    </row>
    <row r="7" spans="1:9" ht="22.5" customHeight="1">
      <c r="A7" s="17"/>
      <c r="B7" s="245" t="s">
        <v>5</v>
      </c>
      <c r="C7" s="247">
        <v>2563</v>
      </c>
      <c r="D7" s="247"/>
      <c r="E7" s="247">
        <v>2562</v>
      </c>
      <c r="F7" s="247"/>
      <c r="G7" s="247">
        <v>2563</v>
      </c>
      <c r="H7" s="247"/>
      <c r="I7" s="247">
        <v>2562</v>
      </c>
    </row>
    <row r="8" spans="1:9" ht="22.5" customHeight="1">
      <c r="A8" s="8"/>
      <c r="B8" s="245"/>
      <c r="C8" s="259" t="s">
        <v>95</v>
      </c>
      <c r="D8" s="259"/>
      <c r="E8" s="259"/>
      <c r="F8" s="259"/>
      <c r="G8" s="259"/>
      <c r="H8" s="259"/>
      <c r="I8" s="259"/>
    </row>
    <row r="9" spans="1:9" ht="22.5" customHeight="1">
      <c r="A9" s="21" t="s">
        <v>46</v>
      </c>
      <c r="B9" s="2"/>
      <c r="C9" s="22"/>
      <c r="D9" s="22"/>
      <c r="E9" s="22"/>
      <c r="F9" s="22"/>
      <c r="G9" s="22"/>
      <c r="H9" s="22"/>
      <c r="I9" s="22"/>
    </row>
    <row r="10" spans="1:9" ht="22.5" customHeight="1">
      <c r="A10" s="23" t="s">
        <v>47</v>
      </c>
      <c r="B10" s="2" t="s">
        <v>216</v>
      </c>
      <c r="C10" s="136">
        <v>2633289</v>
      </c>
      <c r="D10" s="5"/>
      <c r="E10" s="136">
        <v>2643456</v>
      </c>
      <c r="F10" s="5"/>
      <c r="G10" s="52">
        <v>845675</v>
      </c>
      <c r="H10" s="5"/>
      <c r="I10" s="52">
        <v>784634</v>
      </c>
    </row>
    <row r="11" spans="1:9" ht="22.5" customHeight="1">
      <c r="A11" s="24" t="s">
        <v>48</v>
      </c>
      <c r="B11" s="2">
        <v>5</v>
      </c>
      <c r="C11" s="85">
        <v>5543</v>
      </c>
      <c r="D11" s="5"/>
      <c r="E11" s="85">
        <v>4251</v>
      </c>
      <c r="F11" s="5"/>
      <c r="G11" s="85">
        <v>1647</v>
      </c>
      <c r="H11" s="5"/>
      <c r="I11" s="85">
        <v>117197</v>
      </c>
    </row>
    <row r="12" spans="1:9" ht="22.5" customHeight="1">
      <c r="A12" s="23" t="s">
        <v>114</v>
      </c>
      <c r="B12" s="111"/>
      <c r="C12" s="85">
        <v>29156</v>
      </c>
      <c r="D12" s="5"/>
      <c r="E12" s="85">
        <v>0</v>
      </c>
      <c r="F12" s="5"/>
      <c r="G12" s="85">
        <v>0</v>
      </c>
      <c r="H12" s="5"/>
      <c r="I12" s="85">
        <v>0</v>
      </c>
    </row>
    <row r="13" spans="1:9" ht="22.5" customHeight="1">
      <c r="A13" s="23" t="s">
        <v>49</v>
      </c>
      <c r="B13" s="2">
        <v>5</v>
      </c>
      <c r="C13" s="26">
        <v>4722</v>
      </c>
      <c r="D13" s="5"/>
      <c r="E13" s="26">
        <v>7703</v>
      </c>
      <c r="F13" s="5"/>
      <c r="G13" s="137">
        <v>2381</v>
      </c>
      <c r="H13" s="5"/>
      <c r="I13" s="137">
        <v>2802</v>
      </c>
    </row>
    <row r="14" spans="1:9" ht="22.5" customHeight="1">
      <c r="A14" s="17" t="s">
        <v>50</v>
      </c>
      <c r="B14" s="2"/>
      <c r="C14" s="134">
        <f>SUM(C10:C13)</f>
        <v>2672710</v>
      </c>
      <c r="D14" s="28"/>
      <c r="E14" s="134">
        <f>SUM(E10:E13)</f>
        <v>2655410</v>
      </c>
      <c r="F14" s="28"/>
      <c r="G14" s="134">
        <f>SUM(G10:G13)</f>
        <v>849703</v>
      </c>
      <c r="H14" s="28"/>
      <c r="I14" s="134">
        <f>SUM(I10:I13)</f>
        <v>904633</v>
      </c>
    </row>
    <row r="15" spans="1:9" ht="22.5" customHeight="1">
      <c r="A15" s="8"/>
      <c r="B15" s="2"/>
      <c r="C15" s="5"/>
      <c r="D15" s="5"/>
      <c r="E15" s="5"/>
      <c r="F15" s="5"/>
      <c r="G15" s="5"/>
      <c r="H15" s="5"/>
      <c r="I15" s="5"/>
    </row>
    <row r="16" spans="1:9" ht="22.5" customHeight="1">
      <c r="A16" s="21" t="s">
        <v>51</v>
      </c>
      <c r="B16" s="2"/>
      <c r="C16" s="5"/>
      <c r="D16" s="5"/>
      <c r="E16" s="5"/>
      <c r="F16" s="5"/>
      <c r="G16" s="5"/>
      <c r="H16" s="5"/>
      <c r="I16" s="5"/>
    </row>
    <row r="17" spans="1:9" ht="22.5" customHeight="1">
      <c r="A17" s="23" t="s">
        <v>52</v>
      </c>
      <c r="B17" s="2">
        <v>5</v>
      </c>
      <c r="C17" s="5">
        <v>1580172</v>
      </c>
      <c r="D17" s="5"/>
      <c r="E17" s="5">
        <v>1573265</v>
      </c>
      <c r="F17" s="5"/>
      <c r="G17" s="5">
        <v>469704</v>
      </c>
      <c r="H17" s="5"/>
      <c r="I17" s="5">
        <v>419476</v>
      </c>
    </row>
    <row r="18" spans="1:9" ht="22.5" customHeight="1">
      <c r="A18" s="23" t="s">
        <v>53</v>
      </c>
      <c r="B18" s="2">
        <v>5</v>
      </c>
      <c r="C18" s="29">
        <v>443852</v>
      </c>
      <c r="D18" s="4"/>
      <c r="E18" s="29">
        <v>492165</v>
      </c>
      <c r="F18" s="4"/>
      <c r="G18" s="5">
        <v>95177</v>
      </c>
      <c r="H18" s="4"/>
      <c r="I18" s="5">
        <v>108058</v>
      </c>
    </row>
    <row r="19" spans="1:9" ht="22.5" customHeight="1">
      <c r="A19" s="23" t="s">
        <v>54</v>
      </c>
      <c r="B19" s="2">
        <v>5</v>
      </c>
      <c r="C19" s="29">
        <v>303249</v>
      </c>
      <c r="D19" s="4"/>
      <c r="E19" s="29">
        <v>317529</v>
      </c>
      <c r="F19" s="4"/>
      <c r="G19" s="5">
        <v>108074</v>
      </c>
      <c r="H19" s="4"/>
      <c r="I19" s="5">
        <v>120947</v>
      </c>
    </row>
    <row r="20" spans="1:9" ht="22.5" customHeight="1">
      <c r="A20" s="23" t="s">
        <v>132</v>
      </c>
      <c r="B20" s="2"/>
      <c r="C20" s="85">
        <v>0</v>
      </c>
      <c r="D20" s="4"/>
      <c r="E20" s="85">
        <v>15144</v>
      </c>
      <c r="F20" s="80"/>
      <c r="G20" s="87">
        <v>9055</v>
      </c>
      <c r="H20" s="80"/>
      <c r="I20" s="87">
        <v>25121</v>
      </c>
    </row>
    <row r="21" spans="1:9" ht="22.5" customHeight="1">
      <c r="A21" s="23" t="s">
        <v>55</v>
      </c>
      <c r="B21" s="2"/>
      <c r="C21" s="86">
        <v>18907</v>
      </c>
      <c r="D21" s="5"/>
      <c r="E21" s="86">
        <v>17532</v>
      </c>
      <c r="F21" s="77"/>
      <c r="G21" s="85">
        <v>941</v>
      </c>
      <c r="H21" s="77"/>
      <c r="I21" s="85">
        <v>3634</v>
      </c>
    </row>
    <row r="22" spans="1:9" ht="22.5" customHeight="1">
      <c r="A22" s="17" t="s">
        <v>56</v>
      </c>
      <c r="B22" s="2"/>
      <c r="C22" s="71">
        <f>SUM(C17:C21)</f>
        <v>2346180</v>
      </c>
      <c r="D22" s="28"/>
      <c r="E22" s="71">
        <f>SUM(E17:E21)</f>
        <v>2415635</v>
      </c>
      <c r="F22" s="28"/>
      <c r="G22" s="71">
        <f>SUM(G17:G21)</f>
        <v>682951</v>
      </c>
      <c r="H22" s="28"/>
      <c r="I22" s="71">
        <f>SUM(I17:I21)</f>
        <v>677236</v>
      </c>
    </row>
    <row r="23" spans="1:9" ht="22.5" customHeight="1">
      <c r="A23" s="17"/>
      <c r="B23" s="2"/>
      <c r="C23" s="72"/>
      <c r="D23" s="28"/>
      <c r="E23" s="72"/>
      <c r="F23" s="28"/>
      <c r="G23" s="72"/>
      <c r="H23" s="28"/>
      <c r="I23" s="72"/>
    </row>
    <row r="24" spans="1:9" ht="22.5" customHeight="1">
      <c r="A24" s="8" t="s">
        <v>219</v>
      </c>
      <c r="B24" s="2"/>
      <c r="C24" s="72"/>
      <c r="D24" s="28"/>
      <c r="E24" s="72"/>
      <c r="F24" s="28"/>
      <c r="G24" s="72"/>
      <c r="H24" s="28"/>
      <c r="I24" s="72"/>
    </row>
    <row r="25" spans="1:9" ht="22.5" customHeight="1">
      <c r="A25" s="8" t="s">
        <v>217</v>
      </c>
      <c r="B25" s="2">
        <v>7</v>
      </c>
      <c r="C25" s="135">
        <v>-2378</v>
      </c>
      <c r="D25" s="5"/>
      <c r="E25" s="135">
        <v>-2890</v>
      </c>
      <c r="F25" s="30"/>
      <c r="G25" s="31">
        <v>0</v>
      </c>
      <c r="H25" s="30"/>
      <c r="I25" s="31">
        <v>0</v>
      </c>
    </row>
    <row r="26" spans="1:9" ht="27" customHeight="1">
      <c r="A26" s="10" t="s">
        <v>218</v>
      </c>
      <c r="B26" s="2"/>
      <c r="C26" s="138">
        <f>C14-C22+C25</f>
        <v>324152</v>
      </c>
      <c r="D26" s="28"/>
      <c r="E26" s="138">
        <f>E14-E22+E25</f>
        <v>236885</v>
      </c>
      <c r="F26" s="28"/>
      <c r="G26" s="138">
        <f>G14-G22-G25</f>
        <v>166752</v>
      </c>
      <c r="H26" s="28"/>
      <c r="I26" s="138">
        <f>I14-I22-I25</f>
        <v>227397</v>
      </c>
    </row>
    <row r="27" spans="1:9" ht="22.5" customHeight="1">
      <c r="A27" s="8" t="s">
        <v>190</v>
      </c>
      <c r="B27" s="2">
        <v>11</v>
      </c>
      <c r="C27" s="6">
        <v>-23807</v>
      </c>
      <c r="D27" s="5"/>
      <c r="E27" s="6">
        <v>-16506</v>
      </c>
      <c r="F27" s="5"/>
      <c r="G27" s="135">
        <v>-30</v>
      </c>
      <c r="H27" s="5"/>
      <c r="I27" s="135">
        <v>3306</v>
      </c>
    </row>
    <row r="28" spans="1:9" ht="22.5" customHeight="1">
      <c r="A28" s="10" t="s">
        <v>115</v>
      </c>
      <c r="B28" s="2"/>
      <c r="C28" s="139">
        <f>SUM(C26:C27)</f>
        <v>300345</v>
      </c>
      <c r="D28" s="5"/>
      <c r="E28" s="139">
        <f>SUM(E26:E27)</f>
        <v>220379</v>
      </c>
      <c r="F28" s="5"/>
      <c r="G28" s="140">
        <f>SUM(G26:G27)</f>
        <v>166722</v>
      </c>
      <c r="H28" s="5"/>
      <c r="I28" s="140">
        <f>SUM(I26:I27)</f>
        <v>230703</v>
      </c>
    </row>
    <row r="29" spans="1:9" ht="22.5" customHeight="1">
      <c r="A29" s="10"/>
      <c r="B29" s="2"/>
      <c r="C29" s="34"/>
      <c r="D29" s="5"/>
      <c r="E29" s="34"/>
      <c r="F29" s="5"/>
      <c r="G29" s="34"/>
      <c r="H29" s="5"/>
      <c r="I29" s="34"/>
    </row>
    <row r="30" spans="1:9" ht="22.5" customHeight="1">
      <c r="A30" s="17" t="s">
        <v>57</v>
      </c>
      <c r="B30" s="2"/>
      <c r="C30" s="34"/>
      <c r="D30" s="5"/>
      <c r="E30" s="34"/>
      <c r="F30" s="5"/>
      <c r="G30" s="34"/>
      <c r="H30" s="5"/>
      <c r="I30" s="34"/>
    </row>
    <row r="31" spans="1:9" ht="22.5" customHeight="1">
      <c r="A31" s="9" t="s">
        <v>244</v>
      </c>
      <c r="B31" s="2"/>
      <c r="C31" s="34"/>
      <c r="D31" s="5"/>
      <c r="E31" s="34"/>
      <c r="F31" s="5"/>
      <c r="G31" s="34"/>
      <c r="H31" s="5"/>
      <c r="I31" s="34"/>
    </row>
    <row r="32" spans="1:9" ht="22.5" customHeight="1">
      <c r="A32" s="242" t="s">
        <v>245</v>
      </c>
      <c r="B32" s="2"/>
      <c r="C32" s="34"/>
      <c r="D32" s="5"/>
      <c r="E32" s="34"/>
      <c r="F32" s="5"/>
      <c r="G32" s="34"/>
      <c r="H32" s="5"/>
      <c r="I32" s="34"/>
    </row>
    <row r="33" spans="1:9" ht="22.5" customHeight="1">
      <c r="A33" s="8" t="s">
        <v>130</v>
      </c>
      <c r="B33" s="2"/>
      <c r="C33" s="32">
        <v>-36842</v>
      </c>
      <c r="D33" s="4"/>
      <c r="E33" s="32">
        <v>-84896</v>
      </c>
      <c r="F33" s="4"/>
      <c r="G33" s="25">
        <v>0</v>
      </c>
      <c r="H33" s="80"/>
      <c r="I33" s="25">
        <v>0</v>
      </c>
    </row>
    <row r="34" spans="1:9" ht="22.5" customHeight="1">
      <c r="A34" s="8" t="s">
        <v>246</v>
      </c>
      <c r="B34" s="2"/>
      <c r="C34" s="32"/>
      <c r="D34" s="4"/>
      <c r="E34" s="32"/>
      <c r="F34" s="4"/>
      <c r="G34" s="25"/>
      <c r="H34" s="80"/>
      <c r="I34" s="127"/>
    </row>
    <row r="35" spans="1:9" ht="22.5" customHeight="1">
      <c r="A35" s="8" t="s">
        <v>217</v>
      </c>
      <c r="B35" s="2">
        <v>7</v>
      </c>
      <c r="C35" s="6">
        <v>-13889</v>
      </c>
      <c r="D35" s="5"/>
      <c r="E35" s="6">
        <v>-8376</v>
      </c>
      <c r="F35" s="5"/>
      <c r="G35" s="31">
        <v>0</v>
      </c>
      <c r="H35" s="77"/>
      <c r="I35" s="31">
        <v>0</v>
      </c>
    </row>
    <row r="36" spans="1:9" ht="22.5" customHeight="1">
      <c r="A36" s="10" t="s">
        <v>247</v>
      </c>
      <c r="B36" s="2"/>
      <c r="C36" s="139">
        <f>SUM(C33:C35)</f>
        <v>-50731</v>
      </c>
      <c r="D36" s="5"/>
      <c r="E36" s="139">
        <f>SUM(E33:E35)</f>
        <v>-93272</v>
      </c>
      <c r="F36" s="5"/>
      <c r="G36" s="27">
        <v>0</v>
      </c>
      <c r="H36" s="89"/>
      <c r="I36" s="27">
        <v>0</v>
      </c>
    </row>
    <row r="37" spans="1:9" ht="22.5" customHeight="1" thickBot="1">
      <c r="A37" s="10" t="s">
        <v>138</v>
      </c>
      <c r="B37" s="2"/>
      <c r="C37" s="141">
        <f>SUM(C28+C36)</f>
        <v>249614</v>
      </c>
      <c r="D37" s="5"/>
      <c r="E37" s="141">
        <f>SUM(E28+E36)</f>
        <v>127107</v>
      </c>
      <c r="F37" s="5"/>
      <c r="G37" s="141">
        <f>SUM(G28+G36)</f>
        <v>166722</v>
      </c>
      <c r="H37" s="5"/>
      <c r="I37" s="141">
        <f>SUM(I28+I36)</f>
        <v>230703</v>
      </c>
    </row>
    <row r="38" spans="1:9" ht="22.5" customHeight="1" thickTop="1">
      <c r="A38" s="10"/>
      <c r="B38" s="2"/>
      <c r="C38" s="34"/>
      <c r="D38" s="5"/>
      <c r="E38" s="34"/>
      <c r="F38" s="5"/>
      <c r="G38" s="34"/>
      <c r="H38" s="5"/>
      <c r="I38" s="34"/>
    </row>
    <row r="39" spans="1:9" ht="22.5" customHeight="1">
      <c r="A39" s="11" t="s">
        <v>0</v>
      </c>
      <c r="B39" s="14"/>
      <c r="C39" s="83"/>
      <c r="D39" s="83"/>
      <c r="E39" s="83"/>
      <c r="F39" s="83"/>
      <c r="G39" s="83"/>
      <c r="H39" s="83"/>
      <c r="I39" s="83"/>
    </row>
    <row r="40" spans="1:9" ht="22.5" customHeight="1">
      <c r="A40" s="13" t="s">
        <v>112</v>
      </c>
      <c r="B40" s="14"/>
      <c r="C40" s="83"/>
      <c r="D40" s="83"/>
      <c r="E40" s="83"/>
      <c r="F40" s="83"/>
      <c r="G40" s="83"/>
      <c r="H40" s="83"/>
      <c r="I40" s="83"/>
    </row>
    <row r="41" spans="1:9" ht="22.5" customHeight="1">
      <c r="A41" s="17"/>
      <c r="B41" s="14"/>
      <c r="C41" s="83"/>
      <c r="D41" s="83"/>
      <c r="E41" s="83"/>
      <c r="F41" s="83"/>
      <c r="G41" s="257"/>
      <c r="H41" s="257"/>
      <c r="I41" s="257"/>
    </row>
    <row r="42" spans="1:9" ht="22.5" customHeight="1">
      <c r="A42" s="16"/>
      <c r="B42" s="2"/>
      <c r="C42" s="258" t="s">
        <v>2</v>
      </c>
      <c r="D42" s="258"/>
      <c r="E42" s="258"/>
      <c r="F42" s="38"/>
      <c r="G42" s="258" t="s">
        <v>3</v>
      </c>
      <c r="H42" s="258"/>
      <c r="I42" s="258"/>
    </row>
    <row r="43" spans="1:9" ht="22.5" customHeight="1">
      <c r="A43" s="16"/>
      <c r="B43" s="2"/>
      <c r="C43" s="260" t="s">
        <v>113</v>
      </c>
      <c r="D43" s="260"/>
      <c r="E43" s="260"/>
      <c r="F43" s="38"/>
      <c r="G43" s="260" t="s">
        <v>113</v>
      </c>
      <c r="H43" s="260"/>
      <c r="I43" s="260"/>
    </row>
    <row r="44" spans="1:9" ht="22.5" customHeight="1">
      <c r="A44" s="17"/>
      <c r="B44" s="239"/>
      <c r="C44" s="261" t="s">
        <v>135</v>
      </c>
      <c r="D44" s="261"/>
      <c r="E44" s="261"/>
      <c r="F44" s="240"/>
      <c r="G44" s="261" t="s">
        <v>135</v>
      </c>
      <c r="H44" s="261"/>
      <c r="I44" s="261"/>
    </row>
    <row r="45" spans="1:9" ht="22.5" customHeight="1">
      <c r="A45" s="17"/>
      <c r="B45" s="239" t="s">
        <v>5</v>
      </c>
      <c r="C45" s="241">
        <v>2563</v>
      </c>
      <c r="D45" s="241"/>
      <c r="E45" s="241">
        <v>2562</v>
      </c>
      <c r="F45" s="241"/>
      <c r="G45" s="241">
        <v>2563</v>
      </c>
      <c r="H45" s="241"/>
      <c r="I45" s="241">
        <v>2562</v>
      </c>
    </row>
    <row r="46" spans="1:9" ht="22.5" customHeight="1">
      <c r="A46" s="8"/>
      <c r="B46" s="239"/>
      <c r="C46" s="259" t="s">
        <v>95</v>
      </c>
      <c r="D46" s="259"/>
      <c r="E46" s="259"/>
      <c r="F46" s="259"/>
      <c r="G46" s="259"/>
      <c r="H46" s="259"/>
      <c r="I46" s="259"/>
    </row>
    <row r="47" spans="1:9" ht="22.5" customHeight="1">
      <c r="A47" s="10" t="s">
        <v>97</v>
      </c>
      <c r="B47" s="2"/>
      <c r="C47" s="34"/>
      <c r="D47" s="5"/>
      <c r="E47" s="34"/>
      <c r="F47" s="5"/>
      <c r="G47" s="34"/>
      <c r="H47" s="5"/>
      <c r="I47" s="34"/>
    </row>
    <row r="48" spans="1:9" ht="22.5" customHeight="1">
      <c r="A48" s="8" t="s">
        <v>58</v>
      </c>
      <c r="B48" s="2"/>
      <c r="C48" s="32">
        <v>303359</v>
      </c>
      <c r="D48" s="5"/>
      <c r="E48" s="32">
        <v>220415</v>
      </c>
      <c r="F48" s="5"/>
      <c r="G48" s="32">
        <f>G37</f>
        <v>166722</v>
      </c>
      <c r="H48" s="5"/>
      <c r="I48" s="32">
        <f>I28</f>
        <v>230703</v>
      </c>
    </row>
    <row r="49" spans="1:9" ht="22.5" customHeight="1">
      <c r="A49" s="8" t="s">
        <v>59</v>
      </c>
      <c r="B49" s="2"/>
      <c r="C49" s="32">
        <v>-3014</v>
      </c>
      <c r="D49" s="5"/>
      <c r="E49" s="32">
        <v>-36</v>
      </c>
      <c r="F49" s="5"/>
      <c r="G49" s="31">
        <v>0</v>
      </c>
      <c r="H49" s="77"/>
      <c r="I49" s="31">
        <v>0</v>
      </c>
    </row>
    <row r="50" spans="1:9" ht="22.5" customHeight="1" thickBot="1">
      <c r="A50" s="17" t="s">
        <v>115</v>
      </c>
      <c r="B50" s="2"/>
      <c r="C50" s="141">
        <f>SUM(C48:C49)</f>
        <v>300345</v>
      </c>
      <c r="D50" s="5"/>
      <c r="E50" s="141">
        <f>SUM(E48:E49)</f>
        <v>220379</v>
      </c>
      <c r="F50" s="5"/>
      <c r="G50" s="141">
        <f>SUM(G48:G49)</f>
        <v>166722</v>
      </c>
      <c r="H50" s="5"/>
      <c r="I50" s="141">
        <f>SUM(I48:I49)</f>
        <v>230703</v>
      </c>
    </row>
    <row r="51" spans="1:9" ht="22.5" customHeight="1" thickTop="1">
      <c r="A51" s="17"/>
      <c r="B51" s="2"/>
      <c r="C51" s="34"/>
      <c r="D51" s="5"/>
      <c r="E51" s="34"/>
      <c r="F51" s="5"/>
      <c r="G51" s="34"/>
      <c r="H51" s="5"/>
      <c r="I51" s="34"/>
    </row>
    <row r="52" spans="1:9" ht="22.5" customHeight="1">
      <c r="A52" s="10" t="s">
        <v>139</v>
      </c>
      <c r="B52" s="2"/>
      <c r="C52" s="34"/>
      <c r="D52" s="5"/>
      <c r="E52" s="34"/>
      <c r="F52" s="5"/>
      <c r="G52" s="34"/>
      <c r="H52" s="5"/>
      <c r="I52" s="34"/>
    </row>
    <row r="53" spans="1:9" ht="22.5" customHeight="1">
      <c r="A53" s="8" t="s">
        <v>58</v>
      </c>
      <c r="B53" s="2"/>
      <c r="C53" s="32">
        <v>246990</v>
      </c>
      <c r="D53" s="5"/>
      <c r="E53" s="32">
        <v>127146</v>
      </c>
      <c r="F53" s="5"/>
      <c r="G53" s="32">
        <f>G48</f>
        <v>166722</v>
      </c>
      <c r="H53" s="5"/>
      <c r="I53" s="32">
        <f>I50</f>
        <v>230703</v>
      </c>
    </row>
    <row r="54" spans="1:9" ht="22.5" customHeight="1">
      <c r="A54" s="8" t="s">
        <v>59</v>
      </c>
      <c r="B54" s="2"/>
      <c r="C54" s="32">
        <v>2624</v>
      </c>
      <c r="D54" s="5"/>
      <c r="E54" s="32">
        <v>-39</v>
      </c>
      <c r="F54" s="5"/>
      <c r="G54" s="31">
        <v>0</v>
      </c>
      <c r="H54" s="77"/>
      <c r="I54" s="31">
        <v>0</v>
      </c>
    </row>
    <row r="55" spans="1:9" ht="22.5" customHeight="1" thickBot="1">
      <c r="A55" s="17" t="s">
        <v>138</v>
      </c>
      <c r="B55" s="2"/>
      <c r="C55" s="141">
        <f>SUM(C53:C54)</f>
        <v>249614</v>
      </c>
      <c r="D55" s="5"/>
      <c r="E55" s="141">
        <f>SUM(E53:E54)</f>
        <v>127107</v>
      </c>
      <c r="F55" s="5"/>
      <c r="G55" s="141">
        <f>SUM(G53:G54)</f>
        <v>166722</v>
      </c>
      <c r="H55" s="5"/>
      <c r="I55" s="141">
        <f>SUM(I53:I54)</f>
        <v>230703</v>
      </c>
    </row>
    <row r="56" spans="1:9" ht="18" customHeight="1" thickTop="1">
      <c r="A56" s="17"/>
      <c r="B56" s="2"/>
      <c r="C56" s="34"/>
      <c r="D56" s="5"/>
      <c r="E56" s="34"/>
      <c r="F56" s="5"/>
      <c r="G56" s="34"/>
      <c r="H56" s="5"/>
      <c r="I56" s="34"/>
    </row>
    <row r="57" spans="1:9" ht="26" customHeight="1" thickBot="1">
      <c r="A57" s="17" t="s">
        <v>117</v>
      </c>
      <c r="B57" s="2">
        <v>12</v>
      </c>
      <c r="C57" s="142">
        <v>0.35</v>
      </c>
      <c r="D57" s="35"/>
      <c r="E57" s="142">
        <f>E48/865249</f>
        <v>0.2547416986324168</v>
      </c>
      <c r="F57" s="35"/>
      <c r="G57" s="142">
        <f>G48/865249</f>
        <v>0.19268672948480725</v>
      </c>
      <c r="H57" s="35"/>
      <c r="I57" s="142">
        <f>I48/865249</f>
        <v>0.26663191751738519</v>
      </c>
    </row>
    <row r="58" spans="1:9" ht="22.5" customHeight="1" thickTop="1">
      <c r="A58" s="8"/>
      <c r="B58" s="14"/>
      <c r="C58" s="36"/>
      <c r="D58" s="8"/>
      <c r="E58" s="36"/>
      <c r="F58" s="8"/>
      <c r="G58" s="37"/>
      <c r="H58" s="8"/>
      <c r="I58" s="37"/>
    </row>
    <row r="59" spans="1:9" ht="22.5" customHeight="1">
      <c r="A59" s="11" t="s">
        <v>0</v>
      </c>
      <c r="B59" s="14"/>
      <c r="C59" s="83"/>
      <c r="D59" s="83"/>
      <c r="E59" s="83"/>
      <c r="F59" s="83"/>
      <c r="G59" s="83"/>
      <c r="H59" s="83"/>
      <c r="I59" s="83"/>
    </row>
    <row r="60" spans="1:9" ht="22.5" customHeight="1">
      <c r="A60" s="13" t="s">
        <v>112</v>
      </c>
      <c r="B60" s="14"/>
      <c r="C60" s="83"/>
      <c r="D60" s="83"/>
      <c r="E60" s="83"/>
      <c r="F60" s="83"/>
      <c r="G60" s="83"/>
      <c r="H60" s="83"/>
      <c r="I60" s="83"/>
    </row>
    <row r="61" spans="1:9" ht="22.5" customHeight="1">
      <c r="A61" s="8"/>
      <c r="B61" s="14"/>
      <c r="C61" s="8"/>
      <c r="D61" s="8"/>
      <c r="E61" s="8"/>
      <c r="F61" s="8"/>
      <c r="G61" s="15"/>
      <c r="H61" s="15"/>
      <c r="I61" s="15"/>
    </row>
    <row r="62" spans="1:9" ht="22.5" customHeight="1">
      <c r="A62" s="16"/>
      <c r="B62" s="2"/>
      <c r="C62" s="258" t="s">
        <v>2</v>
      </c>
      <c r="D62" s="258"/>
      <c r="E62" s="258"/>
      <c r="F62" s="38"/>
      <c r="G62" s="258" t="s">
        <v>3</v>
      </c>
      <c r="H62" s="258"/>
      <c r="I62" s="258"/>
    </row>
    <row r="63" spans="1:9" ht="22.5" customHeight="1">
      <c r="A63" s="16"/>
      <c r="B63" s="2"/>
      <c r="C63" s="260" t="s">
        <v>140</v>
      </c>
      <c r="D63" s="260"/>
      <c r="E63" s="260"/>
      <c r="F63" s="244"/>
      <c r="G63" s="260" t="s">
        <v>140</v>
      </c>
      <c r="H63" s="260"/>
      <c r="I63" s="260"/>
    </row>
    <row r="64" spans="1:9" ht="22.5" customHeight="1">
      <c r="A64" s="17"/>
      <c r="B64" s="245"/>
      <c r="C64" s="261" t="s">
        <v>135</v>
      </c>
      <c r="D64" s="261"/>
      <c r="E64" s="261"/>
      <c r="F64" s="246"/>
      <c r="G64" s="261" t="s">
        <v>135</v>
      </c>
      <c r="H64" s="261"/>
      <c r="I64" s="261"/>
    </row>
    <row r="65" spans="1:9" ht="22.5" customHeight="1">
      <c r="A65" s="17"/>
      <c r="B65" s="245" t="s">
        <v>5</v>
      </c>
      <c r="C65" s="247">
        <v>2563</v>
      </c>
      <c r="D65" s="247"/>
      <c r="E65" s="247">
        <v>2562</v>
      </c>
      <c r="F65" s="247"/>
      <c r="G65" s="247">
        <v>2563</v>
      </c>
      <c r="H65" s="247"/>
      <c r="I65" s="247">
        <v>2562</v>
      </c>
    </row>
    <row r="66" spans="1:9" ht="22.5" customHeight="1">
      <c r="A66" s="8"/>
      <c r="B66" s="245"/>
      <c r="C66" s="259" t="s">
        <v>95</v>
      </c>
      <c r="D66" s="259"/>
      <c r="E66" s="259"/>
      <c r="F66" s="259"/>
      <c r="G66" s="259"/>
      <c r="H66" s="259"/>
      <c r="I66" s="259"/>
    </row>
    <row r="67" spans="1:9" ht="22.5" customHeight="1">
      <c r="A67" s="21" t="s">
        <v>46</v>
      </c>
      <c r="B67" s="2"/>
      <c r="C67" s="22"/>
      <c r="D67" s="22"/>
      <c r="E67" s="22"/>
      <c r="F67" s="22"/>
      <c r="G67" s="22"/>
      <c r="H67" s="22"/>
      <c r="I67" s="22"/>
    </row>
    <row r="68" spans="1:9" ht="22.5" customHeight="1">
      <c r="A68" s="23" t="s">
        <v>47</v>
      </c>
      <c r="B68" s="2" t="s">
        <v>216</v>
      </c>
      <c r="C68" s="143">
        <v>5710391</v>
      </c>
      <c r="D68" s="5"/>
      <c r="E68" s="143">
        <v>5229505</v>
      </c>
      <c r="F68" s="5"/>
      <c r="G68" s="143">
        <v>1684442</v>
      </c>
      <c r="H68" s="5"/>
      <c r="I68" s="143">
        <v>1573453</v>
      </c>
    </row>
    <row r="69" spans="1:9" ht="22.5" customHeight="1">
      <c r="A69" s="24" t="s">
        <v>48</v>
      </c>
      <c r="B69" s="2">
        <v>5</v>
      </c>
      <c r="C69" s="143">
        <v>8832</v>
      </c>
      <c r="D69" s="5"/>
      <c r="E69" s="143">
        <v>9714</v>
      </c>
      <c r="F69" s="5"/>
      <c r="G69" s="143">
        <v>4189</v>
      </c>
      <c r="H69" s="5"/>
      <c r="I69" s="143">
        <v>120791</v>
      </c>
    </row>
    <row r="70" spans="1:9" ht="22.5" customHeight="1">
      <c r="A70" s="23" t="s">
        <v>114</v>
      </c>
      <c r="B70" s="2"/>
      <c r="C70" s="143">
        <v>43642</v>
      </c>
      <c r="D70" s="5"/>
      <c r="E70" s="30">
        <v>0</v>
      </c>
      <c r="F70" s="5"/>
      <c r="G70" s="143">
        <v>46110</v>
      </c>
      <c r="H70" s="5"/>
      <c r="I70" s="30">
        <v>0</v>
      </c>
    </row>
    <row r="71" spans="1:9" ht="22.5" customHeight="1">
      <c r="A71" s="23" t="s">
        <v>49</v>
      </c>
      <c r="B71" s="2">
        <v>5</v>
      </c>
      <c r="C71" s="26">
        <v>9804</v>
      </c>
      <c r="D71" s="5"/>
      <c r="E71" s="26">
        <v>12738</v>
      </c>
      <c r="F71" s="5"/>
      <c r="G71" s="137">
        <v>4159</v>
      </c>
      <c r="H71" s="5"/>
      <c r="I71" s="137">
        <v>4882</v>
      </c>
    </row>
    <row r="72" spans="1:9" ht="22.5" customHeight="1">
      <c r="A72" s="17" t="s">
        <v>50</v>
      </c>
      <c r="B72" s="2"/>
      <c r="C72" s="134">
        <f>SUM(C68:C71)</f>
        <v>5772669</v>
      </c>
      <c r="D72" s="28"/>
      <c r="E72" s="134">
        <f>SUM(E68:E71)</f>
        <v>5251957</v>
      </c>
      <c r="F72" s="28"/>
      <c r="G72" s="134">
        <f>SUM(G68:G71)</f>
        <v>1738900</v>
      </c>
      <c r="H72" s="28"/>
      <c r="I72" s="134">
        <f>SUM(I68:I71)</f>
        <v>1699126</v>
      </c>
    </row>
    <row r="73" spans="1:9" ht="12" customHeight="1">
      <c r="A73" s="8"/>
      <c r="B73" s="2"/>
      <c r="C73" s="5"/>
      <c r="D73" s="5"/>
      <c r="E73" s="5"/>
      <c r="F73" s="5"/>
      <c r="G73" s="5"/>
      <c r="H73" s="5"/>
      <c r="I73" s="5"/>
    </row>
    <row r="74" spans="1:9" ht="22.5" customHeight="1">
      <c r="A74" s="21" t="s">
        <v>51</v>
      </c>
      <c r="B74" s="2"/>
      <c r="C74" s="5"/>
      <c r="D74" s="5"/>
      <c r="E74" s="5"/>
      <c r="F74" s="5"/>
      <c r="G74" s="5"/>
      <c r="H74" s="5"/>
      <c r="I74" s="5"/>
    </row>
    <row r="75" spans="1:9" ht="22.5" customHeight="1">
      <c r="A75" s="23" t="s">
        <v>52</v>
      </c>
      <c r="B75" s="2">
        <v>5</v>
      </c>
      <c r="C75" s="5">
        <v>3481834</v>
      </c>
      <c r="D75" s="5"/>
      <c r="E75" s="5">
        <v>3068363</v>
      </c>
      <c r="F75" s="5"/>
      <c r="G75" s="5">
        <v>942429</v>
      </c>
      <c r="H75" s="5"/>
      <c r="I75" s="5">
        <v>817811</v>
      </c>
    </row>
    <row r="76" spans="1:9" ht="22.5" customHeight="1">
      <c r="A76" s="23" t="s">
        <v>53</v>
      </c>
      <c r="B76" s="2">
        <v>5</v>
      </c>
      <c r="C76" s="29">
        <v>929643</v>
      </c>
      <c r="D76" s="4"/>
      <c r="E76" s="29">
        <v>966676</v>
      </c>
      <c r="F76" s="4"/>
      <c r="G76" s="5">
        <v>206049</v>
      </c>
      <c r="H76" s="4"/>
      <c r="I76" s="5">
        <v>209309</v>
      </c>
    </row>
    <row r="77" spans="1:9" ht="22.5" customHeight="1">
      <c r="A77" s="23" t="s">
        <v>54</v>
      </c>
      <c r="B77" s="2">
        <v>5</v>
      </c>
      <c r="C77" s="29">
        <v>608715</v>
      </c>
      <c r="D77" s="4"/>
      <c r="E77" s="29">
        <v>610740</v>
      </c>
      <c r="F77" s="4"/>
      <c r="G77" s="5">
        <v>180440</v>
      </c>
      <c r="H77" s="4"/>
      <c r="I77" s="5">
        <v>211009</v>
      </c>
    </row>
    <row r="78" spans="1:9" ht="22.5" customHeight="1">
      <c r="A78" s="23" t="s">
        <v>132</v>
      </c>
      <c r="B78" s="2"/>
      <c r="C78" s="3">
        <v>0</v>
      </c>
      <c r="D78" s="4"/>
      <c r="E78" s="3">
        <v>38645</v>
      </c>
      <c r="F78" s="4"/>
      <c r="G78" s="3">
        <v>0</v>
      </c>
      <c r="H78" s="4"/>
      <c r="I78" s="5">
        <v>36949</v>
      </c>
    </row>
    <row r="79" spans="1:9" ht="22.5" customHeight="1">
      <c r="A79" s="23" t="s">
        <v>55</v>
      </c>
      <c r="B79" s="2"/>
      <c r="C79" s="144">
        <v>41106</v>
      </c>
      <c r="D79" s="4"/>
      <c r="E79" s="144">
        <v>31274</v>
      </c>
      <c r="F79" s="5"/>
      <c r="G79" s="135">
        <v>2685</v>
      </c>
      <c r="H79" s="5"/>
      <c r="I79" s="135">
        <v>6593</v>
      </c>
    </row>
    <row r="80" spans="1:9" ht="22.5" customHeight="1">
      <c r="A80" s="17" t="s">
        <v>56</v>
      </c>
      <c r="B80" s="2"/>
      <c r="C80" s="134">
        <f>SUM(C75:C79)</f>
        <v>5061298</v>
      </c>
      <c r="D80" s="28"/>
      <c r="E80" s="134">
        <f>SUM(E75:E79)</f>
        <v>4715698</v>
      </c>
      <c r="F80" s="28"/>
      <c r="G80" s="134">
        <f>SUM(G75:G79)</f>
        <v>1331603</v>
      </c>
      <c r="H80" s="28"/>
      <c r="I80" s="134">
        <f>SUM(I75:I79)</f>
        <v>1281671</v>
      </c>
    </row>
    <row r="81" spans="1:9" ht="22.5" customHeight="1">
      <c r="A81" s="17"/>
      <c r="B81" s="2"/>
      <c r="C81" s="72"/>
      <c r="D81" s="28"/>
      <c r="E81" s="72"/>
      <c r="F81" s="28"/>
      <c r="G81" s="72"/>
      <c r="H81" s="28"/>
      <c r="I81" s="72"/>
    </row>
    <row r="82" spans="1:9" ht="22.5" customHeight="1">
      <c r="A82" s="8" t="s">
        <v>219</v>
      </c>
      <c r="B82" s="2"/>
      <c r="C82" s="72"/>
      <c r="D82" s="28"/>
      <c r="E82" s="72"/>
      <c r="F82" s="28"/>
      <c r="G82" s="72"/>
      <c r="H82" s="28"/>
      <c r="I82" s="72"/>
    </row>
    <row r="83" spans="1:9" ht="22.5" customHeight="1">
      <c r="A83" s="8" t="s">
        <v>217</v>
      </c>
      <c r="B83" s="2">
        <v>7</v>
      </c>
      <c r="C83" s="135">
        <v>-4607</v>
      </c>
      <c r="D83" s="5"/>
      <c r="E83" s="135">
        <v>-4459</v>
      </c>
      <c r="F83" s="30"/>
      <c r="G83" s="31">
        <v>0</v>
      </c>
      <c r="H83" s="30"/>
      <c r="I83" s="31">
        <v>0</v>
      </c>
    </row>
    <row r="84" spans="1:9" ht="22.5" customHeight="1">
      <c r="A84" s="10" t="s">
        <v>218</v>
      </c>
      <c r="B84" s="2"/>
      <c r="C84" s="138">
        <f>C72-C80+C83</f>
        <v>706764</v>
      </c>
      <c r="D84" s="28"/>
      <c r="E84" s="138">
        <f>E72-E80+E83</f>
        <v>531800</v>
      </c>
      <c r="F84" s="28"/>
      <c r="G84" s="138">
        <f>G72-G80-G83</f>
        <v>407297</v>
      </c>
      <c r="H84" s="28"/>
      <c r="I84" s="138">
        <f>I72-I80-I83</f>
        <v>417455</v>
      </c>
    </row>
    <row r="85" spans="1:9" ht="22.5" customHeight="1">
      <c r="A85" s="8" t="s">
        <v>192</v>
      </c>
      <c r="B85" s="2">
        <v>11</v>
      </c>
      <c r="C85" s="6">
        <v>-85357</v>
      </c>
      <c r="D85" s="5"/>
      <c r="E85" s="6">
        <v>-57692</v>
      </c>
      <c r="F85" s="5"/>
      <c r="G85" s="135">
        <v>-17021</v>
      </c>
      <c r="H85" s="5"/>
      <c r="I85" s="135">
        <v>-8122</v>
      </c>
    </row>
    <row r="86" spans="1:9" ht="22.5" customHeight="1">
      <c r="A86" s="10" t="s">
        <v>115</v>
      </c>
      <c r="B86" s="2"/>
      <c r="C86" s="140">
        <f>SUM(C84:C85)</f>
        <v>621407</v>
      </c>
      <c r="D86" s="5"/>
      <c r="E86" s="140">
        <f>SUM(E84:E85)</f>
        <v>474108</v>
      </c>
      <c r="F86" s="5"/>
      <c r="G86" s="140">
        <f>SUM(G84:G85)</f>
        <v>390276</v>
      </c>
      <c r="H86" s="5"/>
      <c r="I86" s="140">
        <f>SUM(I84:I85)</f>
        <v>409333</v>
      </c>
    </row>
    <row r="87" spans="1:9" ht="12" customHeight="1">
      <c r="A87" s="10"/>
      <c r="B87" s="2"/>
      <c r="C87" s="34"/>
      <c r="D87" s="5"/>
      <c r="E87" s="34"/>
      <c r="F87" s="5"/>
      <c r="G87" s="34"/>
      <c r="H87" s="5"/>
      <c r="I87" s="34"/>
    </row>
    <row r="88" spans="1:9" ht="22.5" customHeight="1">
      <c r="A88" s="17" t="s">
        <v>57</v>
      </c>
      <c r="B88" s="2"/>
      <c r="C88" s="34"/>
      <c r="D88" s="5"/>
      <c r="E88" s="34"/>
      <c r="F88" s="5"/>
      <c r="G88" s="34"/>
      <c r="H88" s="5"/>
      <c r="I88" s="34"/>
    </row>
    <row r="89" spans="1:9" ht="22.5" hidden="1" customHeight="1">
      <c r="A89" s="9" t="s">
        <v>141</v>
      </c>
      <c r="B89" s="2"/>
      <c r="C89" s="34"/>
      <c r="D89" s="5"/>
      <c r="E89" s="34"/>
      <c r="F89" s="5"/>
      <c r="G89" s="34"/>
      <c r="H89" s="5"/>
      <c r="I89" s="34"/>
    </row>
    <row r="90" spans="1:9" ht="22.5" hidden="1" customHeight="1">
      <c r="A90" s="88" t="s">
        <v>142</v>
      </c>
      <c r="B90" s="2"/>
      <c r="C90" s="34"/>
      <c r="D90" s="5"/>
      <c r="E90" s="34"/>
      <c r="F90" s="5"/>
      <c r="G90" s="34"/>
      <c r="H90" s="5"/>
      <c r="I90" s="34"/>
    </row>
    <row r="91" spans="1:9" ht="22.5" hidden="1" customHeight="1">
      <c r="A91" s="8" t="s">
        <v>116</v>
      </c>
      <c r="B91" s="2"/>
      <c r="C91" s="34"/>
      <c r="D91" s="5"/>
      <c r="E91" s="34"/>
      <c r="F91" s="5"/>
      <c r="G91" s="34"/>
      <c r="H91" s="5"/>
      <c r="I91" s="34"/>
    </row>
    <row r="92" spans="1:9" ht="22.5" hidden="1" customHeight="1">
      <c r="A92" s="8" t="s">
        <v>143</v>
      </c>
      <c r="B92" s="2"/>
      <c r="C92" s="34"/>
      <c r="D92" s="5"/>
      <c r="E92" s="34"/>
      <c r="F92" s="5"/>
      <c r="G92" s="34"/>
      <c r="H92" s="5"/>
      <c r="I92" s="34"/>
    </row>
    <row r="93" spans="1:9" ht="22.5" hidden="1" customHeight="1">
      <c r="A93" s="8" t="s">
        <v>144</v>
      </c>
      <c r="B93" s="2"/>
      <c r="C93" s="90">
        <v>0</v>
      </c>
      <c r="D93" s="5"/>
      <c r="E93" s="90">
        <v>0</v>
      </c>
      <c r="F93" s="5"/>
      <c r="G93" s="90">
        <v>0</v>
      </c>
      <c r="H93" s="5"/>
      <c r="I93" s="90">
        <v>0</v>
      </c>
    </row>
    <row r="94" spans="1:9" ht="22.5" customHeight="1">
      <c r="A94" s="9" t="s">
        <v>136</v>
      </c>
      <c r="B94" s="2"/>
      <c r="C94" s="90"/>
      <c r="D94" s="5"/>
      <c r="E94" s="90"/>
      <c r="F94" s="5"/>
      <c r="G94" s="90"/>
      <c r="H94" s="5"/>
      <c r="I94" s="90"/>
    </row>
    <row r="95" spans="1:9" ht="22.5" customHeight="1">
      <c r="A95" s="88" t="s">
        <v>137</v>
      </c>
      <c r="B95" s="2"/>
      <c r="C95" s="91"/>
      <c r="D95" s="5"/>
      <c r="E95" s="91"/>
      <c r="F95" s="5"/>
      <c r="G95" s="90"/>
      <c r="H95" s="5"/>
      <c r="I95" s="90"/>
    </row>
    <row r="96" spans="1:9" ht="22.5" customHeight="1">
      <c r="A96" s="8" t="s">
        <v>130</v>
      </c>
      <c r="B96" s="2"/>
      <c r="C96" s="32">
        <v>46772</v>
      </c>
      <c r="D96" s="5"/>
      <c r="E96" s="32">
        <v>-96688</v>
      </c>
      <c r="F96" s="4"/>
      <c r="G96" s="3">
        <v>0</v>
      </c>
      <c r="H96" s="33"/>
      <c r="I96" s="3">
        <v>0</v>
      </c>
    </row>
    <row r="97" spans="1:9" ht="22.5" customHeight="1">
      <c r="A97" s="8" t="s">
        <v>220</v>
      </c>
      <c r="B97" s="2"/>
      <c r="C97" s="32"/>
      <c r="D97" s="5"/>
      <c r="E97" s="32"/>
      <c r="F97" s="4"/>
      <c r="G97" s="33"/>
      <c r="H97" s="33"/>
      <c r="I97" s="127"/>
    </row>
    <row r="98" spans="1:9" ht="22.5" customHeight="1">
      <c r="A98" s="8" t="s">
        <v>217</v>
      </c>
      <c r="B98" s="2">
        <v>7</v>
      </c>
      <c r="C98" s="32">
        <v>5780</v>
      </c>
      <c r="D98" s="5"/>
      <c r="E98" s="32">
        <v>-13373</v>
      </c>
      <c r="F98" s="5"/>
      <c r="G98" s="31">
        <v>0</v>
      </c>
      <c r="H98" s="30"/>
      <c r="I98" s="31">
        <v>0</v>
      </c>
    </row>
    <row r="99" spans="1:9" ht="22.5" customHeight="1">
      <c r="A99" s="10" t="s">
        <v>168</v>
      </c>
      <c r="B99" s="2"/>
      <c r="C99" s="140">
        <f>SUM(C93:C98)</f>
        <v>52552</v>
      </c>
      <c r="D99" s="5"/>
      <c r="E99" s="140">
        <f>SUM(E93:E98)</f>
        <v>-110061</v>
      </c>
      <c r="F99" s="5"/>
      <c r="G99" s="81">
        <v>0</v>
      </c>
      <c r="H99" s="92"/>
      <c r="I99" s="81">
        <v>0</v>
      </c>
    </row>
    <row r="100" spans="1:9" ht="22.5" customHeight="1" thickBot="1">
      <c r="A100" s="10" t="s">
        <v>138</v>
      </c>
      <c r="B100" s="2"/>
      <c r="C100" s="141">
        <f>SUM(C86+C99)</f>
        <v>673959</v>
      </c>
      <c r="D100" s="5"/>
      <c r="E100" s="141">
        <f>SUM(E86+E99)</f>
        <v>364047</v>
      </c>
      <c r="F100" s="5"/>
      <c r="G100" s="141">
        <f>SUM(G86+G99)</f>
        <v>390276</v>
      </c>
      <c r="H100" s="5"/>
      <c r="I100" s="141">
        <f>SUM(I86+I99)</f>
        <v>409333</v>
      </c>
    </row>
    <row r="101" spans="1:9" ht="22.5" customHeight="1" thickTop="1">
      <c r="A101" s="10"/>
      <c r="B101" s="2"/>
      <c r="C101" s="34"/>
      <c r="D101" s="5"/>
      <c r="E101" s="34"/>
      <c r="F101" s="5"/>
      <c r="G101" s="34"/>
      <c r="H101" s="5"/>
      <c r="I101" s="34"/>
    </row>
    <row r="102" spans="1:9" ht="22.5" customHeight="1">
      <c r="A102" s="11" t="s">
        <v>0</v>
      </c>
      <c r="B102" s="14"/>
      <c r="C102" s="83"/>
      <c r="D102" s="83"/>
      <c r="E102" s="83"/>
      <c r="F102" s="83"/>
      <c r="G102" s="83"/>
      <c r="H102" s="83"/>
      <c r="I102" s="83"/>
    </row>
    <row r="103" spans="1:9" ht="22.5" customHeight="1">
      <c r="A103" s="13" t="s">
        <v>112</v>
      </c>
      <c r="B103" s="14"/>
      <c r="C103" s="83"/>
      <c r="D103" s="83"/>
      <c r="E103" s="83"/>
      <c r="F103" s="83"/>
      <c r="G103" s="83"/>
      <c r="H103" s="83"/>
      <c r="I103" s="83"/>
    </row>
    <row r="104" spans="1:9" ht="22.5" customHeight="1">
      <c r="A104" s="17"/>
      <c r="B104" s="14"/>
      <c r="C104" s="83"/>
      <c r="D104" s="83"/>
      <c r="E104" s="83"/>
      <c r="F104" s="83"/>
      <c r="G104" s="257"/>
      <c r="H104" s="257"/>
      <c r="I104" s="257"/>
    </row>
    <row r="105" spans="1:9" ht="22.5" customHeight="1">
      <c r="A105" s="16"/>
      <c r="B105" s="2"/>
      <c r="C105" s="258" t="s">
        <v>2</v>
      </c>
      <c r="D105" s="258"/>
      <c r="E105" s="258"/>
      <c r="F105" s="38"/>
      <c r="G105" s="258" t="s">
        <v>3</v>
      </c>
      <c r="H105" s="258"/>
      <c r="I105" s="258"/>
    </row>
    <row r="106" spans="1:9" ht="22.5" customHeight="1">
      <c r="A106" s="16"/>
      <c r="B106" s="2"/>
      <c r="C106" s="260" t="s">
        <v>140</v>
      </c>
      <c r="D106" s="260"/>
      <c r="E106" s="260"/>
      <c r="F106" s="38"/>
      <c r="G106" s="260" t="s">
        <v>140</v>
      </c>
      <c r="H106" s="260"/>
      <c r="I106" s="260"/>
    </row>
    <row r="107" spans="1:9" ht="22.5" customHeight="1">
      <c r="A107" s="17"/>
      <c r="B107" s="18"/>
      <c r="C107" s="261" t="s">
        <v>135</v>
      </c>
      <c r="D107" s="261"/>
      <c r="E107" s="261"/>
      <c r="F107" s="20"/>
      <c r="G107" s="261" t="s">
        <v>135</v>
      </c>
      <c r="H107" s="261"/>
      <c r="I107" s="261"/>
    </row>
    <row r="108" spans="1:9" ht="22.5" customHeight="1">
      <c r="A108" s="17"/>
      <c r="B108" s="18" t="s">
        <v>5</v>
      </c>
      <c r="C108" s="165">
        <v>2563</v>
      </c>
      <c r="D108" s="165"/>
      <c r="E108" s="165">
        <v>2562</v>
      </c>
      <c r="F108" s="165"/>
      <c r="G108" s="165">
        <v>2563</v>
      </c>
      <c r="H108" s="165"/>
      <c r="I108" s="165">
        <v>2562</v>
      </c>
    </row>
    <row r="109" spans="1:9" ht="22.5" customHeight="1">
      <c r="A109" s="8"/>
      <c r="B109" s="18"/>
      <c r="C109" s="259" t="s">
        <v>95</v>
      </c>
      <c r="D109" s="259"/>
      <c r="E109" s="259"/>
      <c r="F109" s="259"/>
      <c r="G109" s="259"/>
      <c r="H109" s="259"/>
      <c r="I109" s="259"/>
    </row>
    <row r="110" spans="1:9" ht="22.5" customHeight="1">
      <c r="A110" s="10" t="s">
        <v>97</v>
      </c>
      <c r="B110" s="2"/>
      <c r="C110" s="34"/>
      <c r="D110" s="5"/>
      <c r="E110" s="34"/>
      <c r="F110" s="5"/>
      <c r="G110" s="34"/>
      <c r="H110" s="5"/>
      <c r="I110" s="34"/>
    </row>
    <row r="111" spans="1:9" ht="22.5" customHeight="1">
      <c r="A111" s="8" t="s">
        <v>58</v>
      </c>
      <c r="B111" s="2"/>
      <c r="C111" s="32">
        <v>623336</v>
      </c>
      <c r="D111" s="5"/>
      <c r="E111" s="32">
        <v>474088</v>
      </c>
      <c r="F111" s="5"/>
      <c r="G111" s="32">
        <v>390276</v>
      </c>
      <c r="H111" s="5"/>
      <c r="I111" s="32">
        <f>I100</f>
        <v>409333</v>
      </c>
    </row>
    <row r="112" spans="1:9" ht="22.5" customHeight="1">
      <c r="A112" s="8" t="s">
        <v>59</v>
      </c>
      <c r="B112" s="2"/>
      <c r="C112" s="32">
        <v>-1929</v>
      </c>
      <c r="D112" s="5"/>
      <c r="E112" s="32">
        <v>20</v>
      </c>
      <c r="F112" s="5"/>
      <c r="G112" s="31">
        <v>0</v>
      </c>
      <c r="H112" s="30"/>
      <c r="I112" s="31">
        <v>0</v>
      </c>
    </row>
    <row r="113" spans="1:9" ht="22.5" customHeight="1" thickBot="1">
      <c r="A113" s="17" t="s">
        <v>115</v>
      </c>
      <c r="B113" s="2"/>
      <c r="C113" s="141">
        <f>SUM(C111:C112)</f>
        <v>621407</v>
      </c>
      <c r="D113" s="5"/>
      <c r="E113" s="141">
        <f>SUM(E111:E112)</f>
        <v>474108</v>
      </c>
      <c r="F113" s="5"/>
      <c r="G113" s="141">
        <f>SUM(G111:G112)</f>
        <v>390276</v>
      </c>
      <c r="H113" s="5"/>
      <c r="I113" s="141">
        <f>SUM(I111:I112)</f>
        <v>409333</v>
      </c>
    </row>
    <row r="114" spans="1:9" ht="22.5" customHeight="1" thickTop="1">
      <c r="A114" s="17"/>
      <c r="B114" s="2"/>
      <c r="C114" s="34"/>
      <c r="D114" s="5"/>
      <c r="E114" s="34"/>
      <c r="F114" s="5"/>
      <c r="G114" s="34"/>
      <c r="H114" s="5"/>
      <c r="I114" s="34"/>
    </row>
    <row r="115" spans="1:9" ht="22.5" customHeight="1">
      <c r="A115" s="10" t="s">
        <v>139</v>
      </c>
      <c r="B115" s="2"/>
      <c r="C115" s="34"/>
      <c r="D115" s="5"/>
      <c r="E115" s="34"/>
      <c r="F115" s="5"/>
      <c r="G115" s="34"/>
      <c r="H115" s="5"/>
      <c r="I115" s="34"/>
    </row>
    <row r="116" spans="1:9" ht="22.5" customHeight="1">
      <c r="A116" s="8" t="s">
        <v>58</v>
      </c>
      <c r="B116" s="2"/>
      <c r="C116" s="32">
        <v>679943</v>
      </c>
      <c r="D116" s="5"/>
      <c r="E116" s="32">
        <v>364029</v>
      </c>
      <c r="F116" s="5"/>
      <c r="G116" s="32">
        <f>G111</f>
        <v>390276</v>
      </c>
      <c r="H116" s="5"/>
      <c r="I116" s="32">
        <f>I111</f>
        <v>409333</v>
      </c>
    </row>
    <row r="117" spans="1:9" ht="22.5" customHeight="1">
      <c r="A117" s="8" t="s">
        <v>59</v>
      </c>
      <c r="B117" s="2"/>
      <c r="C117" s="32">
        <v>-5984</v>
      </c>
      <c r="D117" s="5"/>
      <c r="E117" s="32">
        <v>18</v>
      </c>
      <c r="F117" s="5"/>
      <c r="G117" s="31">
        <v>0</v>
      </c>
      <c r="H117" s="30"/>
      <c r="I117" s="31">
        <v>0</v>
      </c>
    </row>
    <row r="118" spans="1:9" ht="22.5" customHeight="1" thickBot="1">
      <c r="A118" s="17" t="s">
        <v>138</v>
      </c>
      <c r="B118" s="2"/>
      <c r="C118" s="141">
        <f>SUM(C116:C117)</f>
        <v>673959</v>
      </c>
      <c r="D118" s="5"/>
      <c r="E118" s="141">
        <f>SUM(E116:E117)</f>
        <v>364047</v>
      </c>
      <c r="F118" s="5"/>
      <c r="G118" s="141">
        <f>SUM(G116:G117)</f>
        <v>390276</v>
      </c>
      <c r="H118" s="5"/>
      <c r="I118" s="141">
        <f>SUM(I116:I117)</f>
        <v>409333</v>
      </c>
    </row>
    <row r="119" spans="1:9" ht="22.5" customHeight="1" thickTop="1">
      <c r="A119" s="17"/>
      <c r="B119" s="2"/>
      <c r="C119" s="34"/>
      <c r="D119" s="5"/>
      <c r="E119" s="34"/>
      <c r="F119" s="5"/>
      <c r="G119" s="34"/>
      <c r="H119" s="5"/>
      <c r="I119" s="34"/>
    </row>
    <row r="120" spans="1:9" ht="25" customHeight="1" thickBot="1">
      <c r="A120" s="17" t="s">
        <v>117</v>
      </c>
      <c r="B120" s="2">
        <v>12</v>
      </c>
      <c r="C120" s="142">
        <v>0.71</v>
      </c>
      <c r="D120" s="35"/>
      <c r="E120" s="142">
        <f>E111/865249</f>
        <v>0.54792088751330537</v>
      </c>
      <c r="F120" s="35"/>
      <c r="G120" s="142">
        <f>G111/865249</f>
        <v>0.45105628553167931</v>
      </c>
      <c r="H120" s="35"/>
      <c r="I120" s="142">
        <f>I111/865249</f>
        <v>0.47308115929634126</v>
      </c>
    </row>
    <row r="121" spans="1:9" ht="22.5" customHeight="1" thickTop="1">
      <c r="A121" s="8"/>
      <c r="B121" s="14"/>
      <c r="C121" s="36"/>
      <c r="D121" s="8"/>
      <c r="E121" s="36"/>
      <c r="F121" s="8"/>
      <c r="G121" s="37"/>
      <c r="H121" s="8"/>
      <c r="I121" s="37"/>
    </row>
  </sheetData>
  <mergeCells count="30">
    <mergeCell ref="C109:I109"/>
    <mergeCell ref="C66:I66"/>
    <mergeCell ref="G104:I104"/>
    <mergeCell ref="C105:E105"/>
    <mergeCell ref="G105:I105"/>
    <mergeCell ref="C106:E106"/>
    <mergeCell ref="G106:I106"/>
    <mergeCell ref="C63:E63"/>
    <mergeCell ref="G63:I63"/>
    <mergeCell ref="C64:E64"/>
    <mergeCell ref="G64:I64"/>
    <mergeCell ref="C107:E107"/>
    <mergeCell ref="G107:I107"/>
    <mergeCell ref="C43:E43"/>
    <mergeCell ref="G43:I43"/>
    <mergeCell ref="C44:E44"/>
    <mergeCell ref="G44:I44"/>
    <mergeCell ref="C62:E62"/>
    <mergeCell ref="G62:I62"/>
    <mergeCell ref="C46:I46"/>
    <mergeCell ref="G41:I41"/>
    <mergeCell ref="C42:E42"/>
    <mergeCell ref="C8:I8"/>
    <mergeCell ref="C4:E4"/>
    <mergeCell ref="G4:I4"/>
    <mergeCell ref="C5:E5"/>
    <mergeCell ref="G5:I5"/>
    <mergeCell ref="C6:E6"/>
    <mergeCell ref="G6:I6"/>
    <mergeCell ref="G42:I42"/>
  </mergeCells>
  <pageMargins left="0.8" right="0.8" top="0.48" bottom="0.5" header="0.5" footer="0.5"/>
  <pageSetup paperSize="9" scale="85" firstPageNumber="6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&amp;C&amp;"Times New Roman,Regular"&amp;12&amp;P</oddFooter>
  </headerFooter>
  <rowBreaks count="3" manualBreakCount="3">
    <brk id="38" max="16383" man="1"/>
    <brk id="58" max="16383" man="1"/>
    <brk id="10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AF64"/>
  <sheetViews>
    <sheetView view="pageBreakPreview" topLeftCell="A34" zoomScale="70" zoomScaleNormal="60" zoomScaleSheetLayoutView="70" workbookViewId="0">
      <selection activeCell="R36" sqref="R36:V36"/>
    </sheetView>
  </sheetViews>
  <sheetFormatPr defaultColWidth="9.1796875" defaultRowHeight="23.25" customHeight="1"/>
  <cols>
    <col min="1" max="1" width="49.81640625" style="8" customWidth="1"/>
    <col min="2" max="2" width="8.54296875" style="14" customWidth="1"/>
    <col min="3" max="3" width="1" style="8" customWidth="1"/>
    <col min="4" max="4" width="9.54296875" style="8" customWidth="1"/>
    <col min="5" max="5" width="1.453125" style="8" customWidth="1"/>
    <col min="6" max="6" width="10.54296875" style="8" customWidth="1"/>
    <col min="7" max="7" width="1.453125" style="8" customWidth="1"/>
    <col min="8" max="8" width="12.54296875" style="8" hidden="1" customWidth="1"/>
    <col min="9" max="9" width="1.1796875" style="8" hidden="1" customWidth="1"/>
    <col min="10" max="10" width="10.54296875" style="8" customWidth="1"/>
    <col min="11" max="11" width="1.453125" style="8" customWidth="1"/>
    <col min="12" max="12" width="12.6328125" style="8" customWidth="1"/>
    <col min="13" max="13" width="1.453125" style="8" customWidth="1"/>
    <col min="14" max="14" width="11.453125" style="8" customWidth="1"/>
    <col min="15" max="15" width="1.453125" style="8" customWidth="1"/>
    <col min="16" max="16" width="13" style="8" customWidth="1"/>
    <col min="17" max="17" width="1.453125" style="8" customWidth="1"/>
    <col min="18" max="18" width="10.54296875" style="8" customWidth="1"/>
    <col min="19" max="19" width="1.453125" style="8" customWidth="1"/>
    <col min="20" max="20" width="13.54296875" style="8" customWidth="1"/>
    <col min="21" max="21" width="1.453125" style="8" customWidth="1"/>
    <col min="22" max="22" width="14" style="8" bestFit="1" customWidth="1"/>
    <col min="23" max="23" width="1.54296875" style="8" customWidth="1"/>
    <col min="24" max="24" width="13.54296875" style="8" customWidth="1"/>
    <col min="25" max="25" width="1.453125" style="8" customWidth="1"/>
    <col min="26" max="26" width="14.81640625" style="8" customWidth="1"/>
    <col min="27" max="27" width="1.453125" style="8" customWidth="1"/>
    <col min="28" max="28" width="11.1796875" style="8" customWidth="1"/>
    <col min="29" max="29" width="1.1796875" style="8" customWidth="1"/>
    <col min="30" max="30" width="11.453125" style="8" customWidth="1"/>
    <col min="31" max="31" width="1.1796875" style="8" customWidth="1"/>
    <col min="32" max="32" width="12.1796875" style="8" customWidth="1"/>
    <col min="33" max="33" width="13.54296875" style="8" customWidth="1"/>
    <col min="34" max="34" width="11.54296875" style="8" customWidth="1"/>
    <col min="35" max="41" width="9.1796875" style="8" customWidth="1"/>
    <col min="42" max="16384" width="9.1796875" style="8"/>
  </cols>
  <sheetData>
    <row r="1" spans="1:32" ht="23.25" customHeight="1">
      <c r="A1" s="11" t="s">
        <v>0</v>
      </c>
      <c r="B1" s="12"/>
      <c r="C1" s="93"/>
      <c r="D1" s="93"/>
      <c r="E1" s="93"/>
      <c r="F1" s="93"/>
      <c r="G1" s="93"/>
      <c r="H1" s="94"/>
      <c r="I1" s="94"/>
      <c r="J1" s="94"/>
      <c r="K1" s="13" t="s">
        <v>145</v>
      </c>
      <c r="L1" s="94"/>
      <c r="M1" s="94"/>
      <c r="N1" s="94"/>
      <c r="O1" s="13" t="s">
        <v>145</v>
      </c>
      <c r="P1" s="13"/>
      <c r="Q1" s="13"/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3"/>
      <c r="AD1" s="93"/>
    </row>
    <row r="2" spans="1:32" ht="23.25" customHeight="1">
      <c r="A2" s="13" t="s">
        <v>118</v>
      </c>
      <c r="B2" s="12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</row>
    <row r="3" spans="1:32" ht="23.25" customHeight="1">
      <c r="A3" s="13"/>
    </row>
    <row r="4" spans="1:32" ht="23.25" customHeight="1">
      <c r="A4" s="39"/>
      <c r="B4" s="265" t="s">
        <v>195</v>
      </c>
      <c r="C4" s="265"/>
      <c r="D4" s="265"/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5"/>
      <c r="Q4" s="265"/>
      <c r="R4" s="265"/>
      <c r="S4" s="265"/>
      <c r="T4" s="265"/>
      <c r="U4" s="265"/>
      <c r="V4" s="265"/>
      <c r="W4" s="265"/>
      <c r="X4" s="265"/>
      <c r="Y4" s="265"/>
      <c r="Z4" s="265"/>
      <c r="AA4" s="265"/>
      <c r="AB4" s="265"/>
      <c r="AC4" s="265"/>
      <c r="AD4" s="265"/>
      <c r="AE4" s="265"/>
      <c r="AF4" s="265"/>
    </row>
    <row r="5" spans="1:32" ht="21.5">
      <c r="A5" s="39"/>
      <c r="B5" s="46"/>
      <c r="C5" s="43"/>
      <c r="D5" s="16"/>
      <c r="E5" s="40"/>
      <c r="F5" s="40"/>
      <c r="G5" s="40"/>
      <c r="H5" s="44"/>
      <c r="I5" s="44"/>
      <c r="J5" s="264" t="s">
        <v>193</v>
      </c>
      <c r="K5" s="264"/>
      <c r="L5" s="264"/>
      <c r="M5" s="237"/>
      <c r="N5" s="264" t="s">
        <v>37</v>
      </c>
      <c r="O5" s="264"/>
      <c r="P5" s="264"/>
      <c r="Q5" s="264"/>
      <c r="R5" s="264"/>
      <c r="S5" s="123"/>
      <c r="T5" s="266" t="s">
        <v>41</v>
      </c>
      <c r="U5" s="266"/>
      <c r="V5" s="266"/>
      <c r="W5" s="266"/>
      <c r="X5" s="266"/>
      <c r="Y5" s="19"/>
      <c r="Z5" s="19"/>
      <c r="AA5" s="43"/>
      <c r="AB5" s="43"/>
      <c r="AC5" s="43"/>
      <c r="AD5" s="16"/>
    </row>
    <row r="6" spans="1:32" ht="19.5" customHeight="1">
      <c r="A6" s="39"/>
      <c r="B6" s="234"/>
      <c r="C6" s="124"/>
      <c r="D6" s="16"/>
      <c r="E6" s="40"/>
      <c r="F6" s="40"/>
      <c r="G6" s="40"/>
      <c r="H6" s="44"/>
      <c r="I6" s="44"/>
      <c r="J6" s="44"/>
      <c r="K6" s="44"/>
      <c r="L6" s="235"/>
      <c r="M6" s="235"/>
      <c r="N6" s="235"/>
      <c r="O6" s="235"/>
      <c r="P6" s="235"/>
      <c r="Q6" s="42"/>
      <c r="R6" s="236"/>
      <c r="S6" s="236"/>
      <c r="T6" s="236" t="s">
        <v>225</v>
      </c>
      <c r="U6" s="236"/>
      <c r="V6" s="236"/>
      <c r="W6" s="123"/>
      <c r="X6" s="123"/>
      <c r="Y6" s="19"/>
      <c r="Z6" s="19"/>
      <c r="AA6" s="124"/>
      <c r="AB6" s="124"/>
      <c r="AC6" s="124"/>
      <c r="AD6" s="16"/>
    </row>
    <row r="7" spans="1:32" ht="23.25" customHeight="1">
      <c r="A7" s="39"/>
      <c r="B7" s="46"/>
      <c r="C7" s="43"/>
      <c r="D7" s="16"/>
      <c r="E7" s="40"/>
      <c r="F7" s="40"/>
      <c r="G7" s="40"/>
      <c r="H7" s="41"/>
      <c r="I7" s="41"/>
      <c r="J7" s="41"/>
      <c r="K7" s="41"/>
      <c r="L7" s="41"/>
      <c r="M7" s="41"/>
      <c r="N7" s="41"/>
      <c r="O7" s="41"/>
      <c r="P7" s="41" t="s">
        <v>146</v>
      </c>
      <c r="Q7" s="41"/>
      <c r="R7" s="41"/>
      <c r="S7" s="42"/>
      <c r="T7" s="233" t="s">
        <v>226</v>
      </c>
      <c r="U7" s="19"/>
      <c r="V7" s="233" t="s">
        <v>221</v>
      </c>
      <c r="W7" s="233"/>
      <c r="X7" s="233" t="s">
        <v>147</v>
      </c>
      <c r="Y7" s="233"/>
      <c r="Z7" s="19"/>
      <c r="AA7" s="124"/>
      <c r="AB7" s="124" t="s">
        <v>61</v>
      </c>
      <c r="AC7" s="124"/>
      <c r="AD7" s="16"/>
    </row>
    <row r="8" spans="1:32" ht="23.25" customHeight="1">
      <c r="A8" s="39"/>
      <c r="B8" s="46"/>
      <c r="C8" s="43"/>
      <c r="D8" s="41" t="s">
        <v>33</v>
      </c>
      <c r="E8" s="40"/>
      <c r="F8" s="40"/>
      <c r="G8" s="40"/>
      <c r="H8" s="41"/>
      <c r="I8" s="41"/>
      <c r="J8" s="41" t="s">
        <v>88</v>
      </c>
      <c r="K8" s="41"/>
      <c r="L8" s="41" t="s">
        <v>88</v>
      </c>
      <c r="M8" s="41"/>
      <c r="N8" s="41"/>
      <c r="O8" s="41"/>
      <c r="P8" s="41" t="s">
        <v>90</v>
      </c>
      <c r="Q8" s="41"/>
      <c r="R8" s="41"/>
      <c r="S8" s="42"/>
      <c r="T8" s="124" t="s">
        <v>227</v>
      </c>
      <c r="U8" s="126"/>
      <c r="V8" s="41" t="s">
        <v>222</v>
      </c>
      <c r="W8" s="41"/>
      <c r="X8" s="41" t="s">
        <v>62</v>
      </c>
      <c r="Y8" s="41"/>
      <c r="Z8" s="41" t="s">
        <v>63</v>
      </c>
      <c r="AA8" s="124"/>
      <c r="AB8" s="124" t="s">
        <v>64</v>
      </c>
      <c r="AC8" s="124"/>
      <c r="AD8" s="16"/>
    </row>
    <row r="9" spans="1:32" ht="23.25" customHeight="1">
      <c r="A9" s="39"/>
      <c r="B9" s="46"/>
      <c r="C9" s="43"/>
      <c r="D9" s="20" t="s">
        <v>65</v>
      </c>
      <c r="E9" s="41"/>
      <c r="F9" s="41" t="s">
        <v>76</v>
      </c>
      <c r="G9" s="41"/>
      <c r="H9" s="41" t="s">
        <v>146</v>
      </c>
      <c r="I9" s="41"/>
      <c r="J9" s="41" t="s">
        <v>89</v>
      </c>
      <c r="K9" s="43"/>
      <c r="L9" s="41" t="s">
        <v>89</v>
      </c>
      <c r="M9" s="41"/>
      <c r="N9" s="41" t="s">
        <v>66</v>
      </c>
      <c r="O9" s="41"/>
      <c r="P9" s="41" t="s">
        <v>91</v>
      </c>
      <c r="Q9" s="124"/>
      <c r="R9" s="124" t="s">
        <v>67</v>
      </c>
      <c r="S9" s="124"/>
      <c r="T9" s="124" t="s">
        <v>228</v>
      </c>
      <c r="U9" s="126"/>
      <c r="V9" s="41" t="s">
        <v>223</v>
      </c>
      <c r="W9" s="41"/>
      <c r="X9" s="41" t="s">
        <v>68</v>
      </c>
      <c r="Y9" s="41"/>
      <c r="Z9" s="41" t="s">
        <v>148</v>
      </c>
      <c r="AA9" s="124"/>
      <c r="AB9" s="124" t="s">
        <v>70</v>
      </c>
      <c r="AC9" s="124"/>
      <c r="AD9" s="41" t="s">
        <v>63</v>
      </c>
    </row>
    <row r="10" spans="1:32" ht="23.25" customHeight="1">
      <c r="A10" s="39"/>
      <c r="B10" s="46" t="s">
        <v>5</v>
      </c>
      <c r="C10" s="43"/>
      <c r="D10" s="41" t="s">
        <v>71</v>
      </c>
      <c r="E10" s="41"/>
      <c r="F10" s="41" t="s">
        <v>77</v>
      </c>
      <c r="G10" s="41"/>
      <c r="H10" s="41" t="s">
        <v>149</v>
      </c>
      <c r="I10" s="41"/>
      <c r="J10" s="41" t="s">
        <v>119</v>
      </c>
      <c r="K10" s="43"/>
      <c r="L10" s="41" t="s">
        <v>186</v>
      </c>
      <c r="M10" s="41"/>
      <c r="N10" s="41" t="s">
        <v>72</v>
      </c>
      <c r="O10" s="41"/>
      <c r="P10" s="41" t="s">
        <v>92</v>
      </c>
      <c r="Q10" s="124"/>
      <c r="R10" s="41" t="s">
        <v>73</v>
      </c>
      <c r="S10" s="124"/>
      <c r="T10" s="45" t="s">
        <v>229</v>
      </c>
      <c r="U10" s="45"/>
      <c r="V10" s="45" t="s">
        <v>224</v>
      </c>
      <c r="W10" s="45"/>
      <c r="X10" s="45" t="s">
        <v>32</v>
      </c>
      <c r="Y10" s="45"/>
      <c r="Z10" s="45" t="s">
        <v>150</v>
      </c>
      <c r="AA10" s="124"/>
      <c r="AB10" s="124" t="s">
        <v>74</v>
      </c>
      <c r="AC10" s="124"/>
      <c r="AD10" s="41" t="s">
        <v>69</v>
      </c>
    </row>
    <row r="11" spans="1:32" ht="23.25" customHeight="1">
      <c r="A11" s="39"/>
      <c r="B11" s="46"/>
      <c r="C11" s="43"/>
      <c r="D11" s="262" t="s">
        <v>95</v>
      </c>
      <c r="E11" s="262"/>
      <c r="F11" s="262"/>
      <c r="G11" s="262"/>
      <c r="H11" s="262"/>
      <c r="I11" s="262"/>
      <c r="J11" s="262"/>
      <c r="K11" s="262"/>
      <c r="L11" s="262"/>
      <c r="M11" s="262"/>
      <c r="N11" s="262"/>
      <c r="O11" s="262"/>
      <c r="P11" s="262"/>
      <c r="Q11" s="262"/>
      <c r="R11" s="262"/>
      <c r="S11" s="262"/>
      <c r="T11" s="262"/>
      <c r="U11" s="262"/>
      <c r="V11" s="262"/>
      <c r="W11" s="262"/>
      <c r="X11" s="262"/>
      <c r="Y11" s="262"/>
      <c r="Z11" s="262"/>
      <c r="AA11" s="262"/>
      <c r="AB11" s="262"/>
    </row>
    <row r="12" spans="1:32" ht="23.25" customHeight="1">
      <c r="A12" s="47" t="s">
        <v>174</v>
      </c>
      <c r="B12" s="150"/>
      <c r="C12" s="124"/>
      <c r="D12" s="150"/>
      <c r="E12" s="150"/>
      <c r="F12" s="150"/>
      <c r="G12" s="150"/>
      <c r="H12" s="150"/>
      <c r="I12" s="150"/>
      <c r="J12" s="150"/>
      <c r="K12" s="150"/>
      <c r="L12" s="150"/>
      <c r="M12" s="150"/>
      <c r="N12" s="150"/>
      <c r="O12" s="150"/>
      <c r="P12" s="150"/>
      <c r="Q12" s="150"/>
      <c r="R12" s="150"/>
      <c r="S12" s="150"/>
      <c r="T12" s="150"/>
      <c r="U12" s="150"/>
      <c r="V12" s="150"/>
      <c r="W12" s="150"/>
      <c r="X12" s="150"/>
      <c r="Y12" s="150"/>
      <c r="Z12" s="150"/>
      <c r="AA12" s="150"/>
      <c r="AB12" s="150"/>
      <c r="AC12" s="150"/>
      <c r="AD12" s="150"/>
    </row>
    <row r="13" spans="1:32" ht="23.25" customHeight="1">
      <c r="A13" s="17" t="s">
        <v>230</v>
      </c>
      <c r="B13" s="150"/>
      <c r="C13" s="124"/>
      <c r="D13" s="48">
        <v>433385</v>
      </c>
      <c r="E13" s="150"/>
      <c r="F13" s="48">
        <v>2176628</v>
      </c>
      <c r="G13" s="150"/>
      <c r="H13" s="85"/>
      <c r="I13" s="48"/>
      <c r="J13" s="95">
        <v>44610</v>
      </c>
      <c r="K13" s="150"/>
      <c r="L13" s="252">
        <v>0</v>
      </c>
      <c r="M13" s="150"/>
      <c r="N13" s="48">
        <v>49088</v>
      </c>
      <c r="O13" s="48"/>
      <c r="P13" s="95">
        <v>25060</v>
      </c>
      <c r="Q13" s="150"/>
      <c r="R13" s="48">
        <v>3465929</v>
      </c>
      <c r="S13" s="150"/>
      <c r="T13" s="48">
        <v>-467354</v>
      </c>
      <c r="U13" s="150"/>
      <c r="V13" s="48">
        <v>-3092</v>
      </c>
      <c r="W13" s="150"/>
      <c r="X13" s="48">
        <f>SUM(T13:V13)</f>
        <v>-470446</v>
      </c>
      <c r="Y13" s="48"/>
      <c r="Z13" s="48">
        <f>SUM(D13:V13)</f>
        <v>5724254</v>
      </c>
      <c r="AA13" s="150"/>
      <c r="AB13" s="48">
        <v>88</v>
      </c>
      <c r="AC13" s="150"/>
      <c r="AD13" s="48">
        <f>SUM(Z13:AB13)</f>
        <v>5724342</v>
      </c>
    </row>
    <row r="14" spans="1:32" ht="23.25" customHeight="1">
      <c r="A14" s="125" t="s">
        <v>177</v>
      </c>
      <c r="B14" s="150"/>
      <c r="C14" s="124"/>
      <c r="D14" s="85"/>
      <c r="E14" s="150"/>
      <c r="F14" s="85"/>
      <c r="G14" s="150"/>
      <c r="H14" s="150"/>
      <c r="I14" s="150"/>
      <c r="J14" s="85"/>
      <c r="K14" s="150"/>
      <c r="L14" s="150"/>
      <c r="M14" s="150"/>
      <c r="N14" s="85"/>
      <c r="O14" s="150"/>
      <c r="P14" s="85"/>
      <c r="Q14" s="150"/>
      <c r="R14" s="85"/>
      <c r="S14" s="150"/>
      <c r="T14" s="85"/>
      <c r="U14" s="150"/>
      <c r="V14" s="85"/>
      <c r="W14" s="150"/>
      <c r="X14" s="85"/>
      <c r="Y14" s="150"/>
      <c r="Z14" s="85"/>
      <c r="AA14" s="150"/>
      <c r="AB14" s="85"/>
      <c r="AC14" s="150"/>
      <c r="AD14" s="85"/>
    </row>
    <row r="15" spans="1:32" ht="23.25" customHeight="1">
      <c r="A15" s="8" t="s">
        <v>178</v>
      </c>
      <c r="B15" s="150"/>
      <c r="C15" s="124"/>
      <c r="D15" s="31">
        <v>0</v>
      </c>
      <c r="E15" s="150"/>
      <c r="F15" s="31">
        <v>0</v>
      </c>
      <c r="G15" s="211"/>
      <c r="H15" s="211"/>
      <c r="I15" s="211"/>
      <c r="J15" s="31">
        <v>0</v>
      </c>
      <c r="K15" s="211"/>
      <c r="L15" s="31">
        <v>0</v>
      </c>
      <c r="M15" s="211"/>
      <c r="N15" s="31">
        <v>0</v>
      </c>
      <c r="O15" s="211"/>
      <c r="P15" s="31">
        <v>0</v>
      </c>
      <c r="Q15" s="150"/>
      <c r="R15" s="105">
        <v>-8538</v>
      </c>
      <c r="S15" s="150"/>
      <c r="T15" s="31">
        <v>0</v>
      </c>
      <c r="U15" s="211"/>
      <c r="V15" s="31">
        <v>0</v>
      </c>
      <c r="W15" s="211"/>
      <c r="X15" s="31">
        <v>0</v>
      </c>
      <c r="Y15" s="150"/>
      <c r="Z15" s="147">
        <f>SUM(D15:V15)</f>
        <v>-8538</v>
      </c>
      <c r="AA15" s="150"/>
      <c r="AB15" s="31">
        <v>0</v>
      </c>
      <c r="AC15" s="150"/>
      <c r="AD15" s="147">
        <f>SUM(Z15:AB15)</f>
        <v>-8538</v>
      </c>
    </row>
    <row r="16" spans="1:32" ht="23.25" customHeight="1">
      <c r="A16" s="17" t="s">
        <v>175</v>
      </c>
      <c r="B16" s="150"/>
      <c r="C16" s="124"/>
      <c r="D16" s="48">
        <f>SUM(D13:D15)</f>
        <v>433385</v>
      </c>
      <c r="E16" s="150"/>
      <c r="F16" s="48">
        <f>SUM(F13:F15)</f>
        <v>2176628</v>
      </c>
      <c r="G16" s="150"/>
      <c r="H16" s="85"/>
      <c r="I16" s="48"/>
      <c r="J16" s="48">
        <f>SUM(J13:J15)</f>
        <v>44610</v>
      </c>
      <c r="K16" s="150"/>
      <c r="L16" s="148">
        <f>L13+L15</f>
        <v>0</v>
      </c>
      <c r="M16" s="150"/>
      <c r="N16" s="48">
        <f>SUM(N13:N15)</f>
        <v>49088</v>
      </c>
      <c r="O16" s="48"/>
      <c r="P16" s="48">
        <f>SUM(P13:P15)</f>
        <v>25060</v>
      </c>
      <c r="Q16" s="150"/>
      <c r="R16" s="48">
        <f>SUM(R13:R15)</f>
        <v>3457391</v>
      </c>
      <c r="S16" s="150"/>
      <c r="T16" s="48">
        <f>SUM(T13:T15)</f>
        <v>-467354</v>
      </c>
      <c r="U16" s="150"/>
      <c r="V16" s="48">
        <f>SUM(V13:V15)</f>
        <v>-3092</v>
      </c>
      <c r="W16" s="150"/>
      <c r="X16" s="48">
        <f>SUM(X13:X15)</f>
        <v>-470446</v>
      </c>
      <c r="Y16" s="48"/>
      <c r="Z16" s="48">
        <f>SUM(D16:V16)</f>
        <v>5715716</v>
      </c>
      <c r="AA16" s="150"/>
      <c r="AB16" s="48">
        <f>SUM(AB13:AB15)</f>
        <v>88</v>
      </c>
      <c r="AC16" s="150"/>
      <c r="AD16" s="48">
        <f>SUM(Z16:AB16)</f>
        <v>5715804</v>
      </c>
    </row>
    <row r="17" spans="1:32" ht="23.25" customHeight="1">
      <c r="A17" s="17"/>
      <c r="B17" s="150"/>
      <c r="C17" s="124"/>
      <c r="D17" s="150"/>
      <c r="E17" s="150"/>
      <c r="F17" s="150"/>
      <c r="G17" s="150"/>
      <c r="H17" s="150"/>
      <c r="I17" s="150"/>
      <c r="J17" s="150"/>
      <c r="K17" s="150"/>
      <c r="L17" s="150"/>
      <c r="M17" s="150"/>
      <c r="N17" s="150"/>
      <c r="O17" s="150"/>
      <c r="P17" s="150"/>
      <c r="Q17" s="150"/>
      <c r="R17" s="150"/>
      <c r="S17" s="150"/>
      <c r="T17" s="150"/>
      <c r="U17" s="150"/>
      <c r="V17" s="150"/>
      <c r="W17" s="150"/>
      <c r="X17" s="150"/>
      <c r="Y17" s="150"/>
      <c r="AA17" s="150"/>
      <c r="AB17" s="150"/>
      <c r="AC17" s="150"/>
      <c r="AD17" s="150"/>
    </row>
    <row r="18" spans="1:32" ht="23.25" customHeight="1">
      <c r="A18" s="17" t="s">
        <v>75</v>
      </c>
      <c r="B18" s="17"/>
      <c r="C18" s="17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  <c r="O18" s="96"/>
      <c r="P18" s="96"/>
      <c r="Q18" s="96"/>
      <c r="R18" s="96"/>
      <c r="S18" s="96"/>
      <c r="T18" s="96"/>
      <c r="U18" s="96"/>
      <c r="V18" s="96"/>
      <c r="W18" s="96"/>
      <c r="X18" s="96"/>
      <c r="Y18" s="96"/>
      <c r="Z18" s="96"/>
      <c r="AA18" s="96"/>
      <c r="AB18" s="96"/>
      <c r="AC18" s="96"/>
      <c r="AD18" s="96"/>
    </row>
    <row r="19" spans="1:32" ht="23.25" customHeight="1">
      <c r="A19" s="21" t="s">
        <v>151</v>
      </c>
      <c r="B19" s="17"/>
      <c r="C19" s="17"/>
      <c r="D19" s="96"/>
      <c r="E19" s="96"/>
      <c r="F19" s="96"/>
      <c r="G19" s="96"/>
      <c r="H19" s="96"/>
      <c r="I19" s="96"/>
      <c r="J19" s="96"/>
      <c r="K19" s="96"/>
      <c r="L19" s="96"/>
      <c r="M19" s="96"/>
      <c r="N19" s="96"/>
      <c r="O19" s="96"/>
      <c r="P19" s="96"/>
      <c r="Q19" s="96"/>
      <c r="R19" s="150"/>
      <c r="S19" s="96"/>
      <c r="T19" s="96"/>
      <c r="U19" s="96"/>
      <c r="V19" s="96"/>
      <c r="W19" s="96"/>
      <c r="X19" s="96"/>
      <c r="Y19" s="96"/>
      <c r="Z19" s="96"/>
      <c r="AA19" s="96"/>
      <c r="AB19" s="96"/>
      <c r="AC19" s="96"/>
      <c r="AD19" s="96"/>
    </row>
    <row r="20" spans="1:32" ht="23.25" customHeight="1">
      <c r="A20" s="8" t="s">
        <v>152</v>
      </c>
      <c r="B20" s="150">
        <v>13</v>
      </c>
      <c r="D20" s="252">
        <v>0</v>
      </c>
      <c r="E20" s="214"/>
      <c r="F20" s="252">
        <v>0</v>
      </c>
      <c r="G20" s="214"/>
      <c r="H20" s="213"/>
      <c r="I20" s="127"/>
      <c r="J20" s="252">
        <v>0</v>
      </c>
      <c r="K20" s="53"/>
      <c r="L20" s="252">
        <v>0</v>
      </c>
      <c r="M20" s="53"/>
      <c r="N20" s="252">
        <v>0</v>
      </c>
      <c r="O20" s="209"/>
      <c r="P20" s="252">
        <v>0</v>
      </c>
      <c r="Q20" s="53"/>
      <c r="R20" s="85">
        <v>-347838</v>
      </c>
      <c r="S20" s="53"/>
      <c r="T20" s="252">
        <v>0</v>
      </c>
      <c r="U20" s="214"/>
      <c r="V20" s="252">
        <v>0</v>
      </c>
      <c r="W20" s="86"/>
      <c r="X20" s="252">
        <v>0</v>
      </c>
      <c r="Y20" s="85"/>
      <c r="Z20" s="49">
        <f>SUM(D20:V20)</f>
        <v>-347838</v>
      </c>
      <c r="AA20" s="53"/>
      <c r="AB20" s="252">
        <v>0</v>
      </c>
      <c r="AC20" s="53"/>
      <c r="AD20" s="49">
        <f>SUM(Z20:AB20)</f>
        <v>-347838</v>
      </c>
    </row>
    <row r="21" spans="1:32" ht="23.25" customHeight="1">
      <c r="A21" s="8" t="s">
        <v>93</v>
      </c>
      <c r="B21" s="150"/>
      <c r="D21" s="85">
        <v>2550</v>
      </c>
      <c r="E21" s="97"/>
      <c r="F21" s="85">
        <v>127896</v>
      </c>
      <c r="G21" s="97"/>
      <c r="H21" s="85"/>
      <c r="I21" s="86"/>
      <c r="J21" s="85">
        <v>-42605</v>
      </c>
      <c r="K21" s="53"/>
      <c r="L21" s="252">
        <v>0</v>
      </c>
      <c r="M21" s="53"/>
      <c r="N21" s="252">
        <v>0</v>
      </c>
      <c r="O21" s="209"/>
      <c r="P21" s="252">
        <v>0</v>
      </c>
      <c r="Q21" s="53"/>
      <c r="R21" s="87">
        <v>0</v>
      </c>
      <c r="S21" s="53"/>
      <c r="T21" s="252">
        <v>0</v>
      </c>
      <c r="U21" s="214"/>
      <c r="V21" s="252">
        <v>0</v>
      </c>
      <c r="W21" s="86"/>
      <c r="X21" s="252">
        <v>0</v>
      </c>
      <c r="Y21" s="85"/>
      <c r="Z21" s="49">
        <f>SUM(D21:V21)</f>
        <v>87841</v>
      </c>
      <c r="AA21" s="53"/>
      <c r="AB21" s="252">
        <v>0</v>
      </c>
      <c r="AC21" s="53"/>
      <c r="AD21" s="49">
        <f t="shared" ref="AD21" si="0">SUM(Z21:AB21)</f>
        <v>87841</v>
      </c>
    </row>
    <row r="22" spans="1:32" ht="23.25" customHeight="1">
      <c r="A22" s="8" t="s">
        <v>194</v>
      </c>
      <c r="B22" s="150"/>
      <c r="D22" s="31">
        <v>0</v>
      </c>
      <c r="E22" s="214"/>
      <c r="F22" s="31">
        <v>0</v>
      </c>
      <c r="G22" s="97"/>
      <c r="H22" s="85"/>
      <c r="I22" s="86"/>
      <c r="J22" s="85">
        <v>-2005</v>
      </c>
      <c r="K22" s="53"/>
      <c r="L22" s="85">
        <v>2005</v>
      </c>
      <c r="M22" s="53"/>
      <c r="N22" s="31">
        <v>0</v>
      </c>
      <c r="O22" s="209"/>
      <c r="P22" s="31">
        <v>0</v>
      </c>
      <c r="Q22" s="53"/>
      <c r="R22" s="31">
        <v>0</v>
      </c>
      <c r="S22" s="53"/>
      <c r="T22" s="31">
        <v>0</v>
      </c>
      <c r="U22" s="214"/>
      <c r="V22" s="31">
        <v>0</v>
      </c>
      <c r="W22" s="127"/>
      <c r="X22" s="31">
        <v>0</v>
      </c>
      <c r="Y22" s="85"/>
      <c r="Z22" s="31">
        <v>0</v>
      </c>
      <c r="AA22" s="53"/>
      <c r="AB22" s="31">
        <v>0</v>
      </c>
      <c r="AC22" s="53"/>
      <c r="AD22" s="31">
        <v>0</v>
      </c>
    </row>
    <row r="23" spans="1:32" ht="23.25" customHeight="1">
      <c r="A23" s="21" t="s">
        <v>121</v>
      </c>
      <c r="B23" s="21"/>
      <c r="C23" s="17"/>
      <c r="D23" s="99">
        <f>SUM(D20:D22)</f>
        <v>2550</v>
      </c>
      <c r="E23" s="100"/>
      <c r="F23" s="99">
        <f>SUM(F20:F22)</f>
        <v>127896</v>
      </c>
      <c r="G23" s="100"/>
      <c r="H23" s="99">
        <v>0</v>
      </c>
      <c r="I23" s="101"/>
      <c r="J23" s="99">
        <f>SUM(J20:J22)</f>
        <v>-44610</v>
      </c>
      <c r="K23" s="56"/>
      <c r="L23" s="99">
        <f>SUM(L20:L22)</f>
        <v>2005</v>
      </c>
      <c r="M23" s="56"/>
      <c r="N23" s="99">
        <f>SUM(N20:N22)</f>
        <v>0</v>
      </c>
      <c r="O23" s="217"/>
      <c r="P23" s="99">
        <f>SUM(P20:P22)</f>
        <v>0</v>
      </c>
      <c r="Q23" s="56"/>
      <c r="R23" s="99">
        <f>SUM(R20:R22)</f>
        <v>-347838</v>
      </c>
      <c r="S23" s="56"/>
      <c r="T23" s="31">
        <v>0</v>
      </c>
      <c r="U23" s="216"/>
      <c r="V23" s="31">
        <v>0</v>
      </c>
      <c r="W23" s="101"/>
      <c r="X23" s="31">
        <v>0</v>
      </c>
      <c r="Y23" s="102"/>
      <c r="Z23" s="99">
        <f>SUM(Z20:Z22)</f>
        <v>-259997</v>
      </c>
      <c r="AA23" s="56"/>
      <c r="AB23" s="31">
        <v>0</v>
      </c>
      <c r="AC23" s="56"/>
      <c r="AD23" s="99">
        <f>SUM(AD20:AD22)</f>
        <v>-259997</v>
      </c>
    </row>
    <row r="24" spans="1:32" ht="23.25" customHeight="1">
      <c r="A24" s="17"/>
      <c r="B24" s="21"/>
      <c r="C24" s="17"/>
      <c r="D24" s="78"/>
      <c r="E24" s="100"/>
      <c r="F24" s="100"/>
      <c r="G24" s="100"/>
      <c r="H24" s="78"/>
      <c r="I24" s="78"/>
      <c r="J24" s="78"/>
      <c r="K24" s="56"/>
      <c r="L24" s="78"/>
      <c r="M24" s="56"/>
      <c r="N24" s="78"/>
      <c r="O24" s="78"/>
      <c r="P24" s="78"/>
      <c r="Q24" s="56"/>
      <c r="R24" s="56"/>
      <c r="S24" s="56"/>
      <c r="T24" s="78"/>
      <c r="U24" s="104"/>
      <c r="V24" s="78"/>
      <c r="W24" s="78"/>
      <c r="X24" s="56"/>
      <c r="Y24" s="56"/>
      <c r="Z24" s="56"/>
      <c r="AA24" s="56"/>
      <c r="AB24" s="78"/>
      <c r="AC24" s="56"/>
      <c r="AD24" s="56"/>
      <c r="AE24" s="17"/>
      <c r="AF24" s="17"/>
    </row>
    <row r="25" spans="1:32" ht="23.25" customHeight="1">
      <c r="A25" s="17" t="s">
        <v>122</v>
      </c>
      <c r="B25" s="21"/>
      <c r="C25" s="17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</row>
    <row r="26" spans="1:32" ht="23.25" customHeight="1">
      <c r="A26" s="8" t="s">
        <v>78</v>
      </c>
      <c r="D26" s="252">
        <v>0</v>
      </c>
      <c r="E26" s="209"/>
      <c r="F26" s="252">
        <v>0</v>
      </c>
      <c r="G26" s="209"/>
      <c r="H26" s="209"/>
      <c r="I26" s="209"/>
      <c r="J26" s="252">
        <v>0</v>
      </c>
      <c r="K26" s="209"/>
      <c r="L26" s="252">
        <v>0</v>
      </c>
      <c r="M26" s="209"/>
      <c r="N26" s="252">
        <v>0</v>
      </c>
      <c r="O26" s="209"/>
      <c r="P26" s="252">
        <v>0</v>
      </c>
      <c r="Q26" s="51"/>
      <c r="R26" s="25">
        <v>474088</v>
      </c>
      <c r="S26" s="51"/>
      <c r="T26" s="252">
        <v>0</v>
      </c>
      <c r="U26" s="209"/>
      <c r="V26" s="252">
        <v>0</v>
      </c>
      <c r="W26" s="209"/>
      <c r="X26" s="252">
        <v>0</v>
      </c>
      <c r="Y26" s="85"/>
      <c r="Z26" s="49">
        <f>SUM(D26:X26)</f>
        <v>474088</v>
      </c>
      <c r="AA26" s="51"/>
      <c r="AB26" s="85">
        <v>20</v>
      </c>
      <c r="AC26" s="51"/>
      <c r="AD26" s="49">
        <f>SUM(Z26:AB26)</f>
        <v>474108</v>
      </c>
    </row>
    <row r="27" spans="1:32" ht="23.25" customHeight="1">
      <c r="A27" s="8" t="s">
        <v>157</v>
      </c>
      <c r="D27" s="31">
        <v>0</v>
      </c>
      <c r="E27" s="209"/>
      <c r="F27" s="31">
        <v>0</v>
      </c>
      <c r="G27" s="209"/>
      <c r="H27" s="209"/>
      <c r="I27" s="209"/>
      <c r="J27" s="31">
        <v>0</v>
      </c>
      <c r="K27" s="209"/>
      <c r="L27" s="31">
        <v>0</v>
      </c>
      <c r="M27" s="209"/>
      <c r="N27" s="31">
        <v>0</v>
      </c>
      <c r="O27" s="209"/>
      <c r="P27" s="31">
        <v>0</v>
      </c>
      <c r="Q27" s="51"/>
      <c r="R27" s="31">
        <v>0</v>
      </c>
      <c r="S27" s="51"/>
      <c r="T27" s="85">
        <v>-96686</v>
      </c>
      <c r="U27" s="85"/>
      <c r="V27" s="85">
        <v>-13373</v>
      </c>
      <c r="W27" s="87"/>
      <c r="X27" s="85">
        <v>-110059</v>
      </c>
      <c r="Y27" s="85"/>
      <c r="Z27" s="49">
        <f>SUM(D27:V27)</f>
        <v>-110059</v>
      </c>
      <c r="AA27" s="51"/>
      <c r="AB27" s="85">
        <v>-2</v>
      </c>
      <c r="AC27" s="51"/>
      <c r="AD27" s="49">
        <f t="shared" ref="AD27" si="1">SUM(Z27:AB27)</f>
        <v>-110061</v>
      </c>
    </row>
    <row r="28" spans="1:32" ht="23.25" customHeight="1">
      <c r="A28" s="17" t="s">
        <v>123</v>
      </c>
      <c r="B28" s="21"/>
      <c r="C28" s="17"/>
      <c r="D28" s="146">
        <f>SUM(D26:D27)</f>
        <v>0</v>
      </c>
      <c r="E28" s="216"/>
      <c r="F28" s="146">
        <f>SUM(F26:F27)</f>
        <v>0</v>
      </c>
      <c r="G28" s="216"/>
      <c r="H28" s="103">
        <f>SUM(H26:H27)</f>
        <v>0</v>
      </c>
      <c r="I28" s="101"/>
      <c r="J28" s="146">
        <f>SUM(J26:J27)</f>
        <v>0</v>
      </c>
      <c r="K28" s="218"/>
      <c r="L28" s="146">
        <f>SUM(L26:L27)</f>
        <v>0</v>
      </c>
      <c r="M28" s="218"/>
      <c r="N28" s="146">
        <f>SUM(N26:N27)</f>
        <v>0</v>
      </c>
      <c r="O28" s="217"/>
      <c r="P28" s="146">
        <f>SUM(P26:P27)</f>
        <v>0</v>
      </c>
      <c r="Q28" s="50"/>
      <c r="R28" s="146">
        <f>SUM(R26:R27)</f>
        <v>474088</v>
      </c>
      <c r="S28" s="50"/>
      <c r="T28" s="146">
        <f>SUM(T26:T27)</f>
        <v>-96686</v>
      </c>
      <c r="U28" s="50"/>
      <c r="V28" s="146">
        <f>SUM(V26:V27)</f>
        <v>-13373</v>
      </c>
      <c r="W28" s="56"/>
      <c r="X28" s="146">
        <f>SUM(X26:X27)</f>
        <v>-110059</v>
      </c>
      <c r="Y28" s="56"/>
      <c r="Z28" s="146">
        <f>SUM(Z26:Z27)</f>
        <v>364029</v>
      </c>
      <c r="AA28" s="50"/>
      <c r="AB28" s="146">
        <f>SUM(AB26:AB27)</f>
        <v>18</v>
      </c>
      <c r="AC28" s="50"/>
      <c r="AD28" s="146">
        <f>SUM(Z28:AB28)</f>
        <v>364047</v>
      </c>
    </row>
    <row r="29" spans="1:32" ht="23.25" customHeight="1">
      <c r="W29" s="19"/>
    </row>
    <row r="30" spans="1:32" ht="23.25" customHeight="1" thickBot="1">
      <c r="A30" s="54" t="s">
        <v>176</v>
      </c>
      <c r="B30" s="21"/>
      <c r="C30" s="17"/>
      <c r="D30" s="55">
        <f>D16+D23+D28</f>
        <v>435935</v>
      </c>
      <c r="E30" s="150"/>
      <c r="F30" s="55">
        <f>F16+F23+F28</f>
        <v>2304524</v>
      </c>
      <c r="G30" s="150"/>
      <c r="H30" s="119"/>
      <c r="I30" s="118"/>
      <c r="J30" s="55">
        <f>J16+J23+J28</f>
        <v>0</v>
      </c>
      <c r="K30" s="150"/>
      <c r="L30" s="55">
        <f>L16+L23+L28</f>
        <v>2005</v>
      </c>
      <c r="M30" s="150"/>
      <c r="N30" s="55">
        <f>N16+N23+N28</f>
        <v>49088</v>
      </c>
      <c r="O30" s="48"/>
      <c r="P30" s="55">
        <f>P16+P23+P28</f>
        <v>25060</v>
      </c>
      <c r="Q30" s="150"/>
      <c r="R30" s="55">
        <f>R16+R23+R28</f>
        <v>3583641</v>
      </c>
      <c r="S30" s="150"/>
      <c r="T30" s="55">
        <f>T16+T23+T28</f>
        <v>-564040</v>
      </c>
      <c r="U30" s="150"/>
      <c r="V30" s="55">
        <f>V16+V23+V28</f>
        <v>-16465</v>
      </c>
      <c r="W30" s="150"/>
      <c r="X30" s="55">
        <f>X16+X23+X28</f>
        <v>-580505</v>
      </c>
      <c r="Y30" s="48"/>
      <c r="Z30" s="118">
        <f>SUM(D30:V30)</f>
        <v>5819748</v>
      </c>
      <c r="AA30" s="150"/>
      <c r="AB30" s="55">
        <f>AB16+AB23+AB28</f>
        <v>106</v>
      </c>
      <c r="AC30" s="150"/>
      <c r="AD30" s="118">
        <f>SUM(Z30,AB30)</f>
        <v>5819854</v>
      </c>
    </row>
    <row r="31" spans="1:32" ht="23.25" customHeight="1" thickTop="1">
      <c r="A31" s="54"/>
      <c r="B31" s="21"/>
      <c r="C31" s="17"/>
      <c r="D31" s="56"/>
      <c r="E31" s="150"/>
      <c r="F31" s="56"/>
      <c r="G31" s="150"/>
      <c r="H31" s="87"/>
      <c r="I31" s="48"/>
      <c r="J31" s="56"/>
      <c r="K31" s="150"/>
      <c r="L31" s="56"/>
      <c r="M31" s="150"/>
      <c r="N31" s="56"/>
      <c r="O31" s="48"/>
      <c r="P31" s="56"/>
      <c r="Q31" s="150"/>
      <c r="R31" s="56"/>
      <c r="S31" s="150"/>
      <c r="T31" s="56"/>
      <c r="U31" s="150"/>
      <c r="V31" s="56"/>
      <c r="W31" s="150"/>
      <c r="X31" s="56"/>
      <c r="Y31" s="48"/>
      <c r="Z31" s="48"/>
      <c r="AA31" s="150"/>
      <c r="AB31" s="56"/>
      <c r="AC31" s="150"/>
      <c r="AD31" s="48"/>
    </row>
    <row r="32" spans="1:32" ht="23.25" customHeight="1">
      <c r="A32" s="11" t="s">
        <v>0</v>
      </c>
      <c r="B32" s="12"/>
      <c r="C32" s="93"/>
      <c r="D32" s="93"/>
      <c r="E32" s="93"/>
      <c r="F32" s="93"/>
      <c r="G32" s="93"/>
      <c r="H32" s="94"/>
      <c r="I32" s="94"/>
      <c r="J32" s="94"/>
      <c r="K32" s="13" t="s">
        <v>145</v>
      </c>
      <c r="L32" s="13"/>
      <c r="M32" s="13"/>
      <c r="N32" s="94"/>
      <c r="O32" s="94"/>
      <c r="P32" s="94"/>
      <c r="Q32" s="13" t="s">
        <v>145</v>
      </c>
      <c r="R32" s="13"/>
      <c r="S32" s="13"/>
      <c r="T32" s="93"/>
      <c r="U32" s="93"/>
      <c r="V32" s="93"/>
      <c r="W32" s="93"/>
      <c r="X32" s="93"/>
      <c r="Y32" s="93"/>
      <c r="Z32" s="93"/>
      <c r="AA32" s="93"/>
      <c r="AB32" s="93"/>
      <c r="AC32" s="93"/>
      <c r="AD32" s="93"/>
      <c r="AE32" s="93"/>
      <c r="AF32" s="93"/>
    </row>
    <row r="33" spans="1:32" ht="23.25" customHeight="1">
      <c r="A33" s="13" t="s">
        <v>118</v>
      </c>
      <c r="B33" s="12"/>
      <c r="C33" s="93"/>
      <c r="D33" s="93"/>
      <c r="E33" s="93"/>
      <c r="F33" s="93"/>
      <c r="G33" s="93"/>
      <c r="H33" s="93"/>
      <c r="I33" s="93"/>
      <c r="J33" s="93"/>
      <c r="K33" s="93"/>
      <c r="L33" s="93"/>
      <c r="M33" s="93"/>
      <c r="N33" s="93"/>
      <c r="O33" s="93"/>
      <c r="P33" s="93"/>
      <c r="Q33" s="93"/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93"/>
      <c r="AC33" s="93"/>
      <c r="AD33" s="93"/>
      <c r="AE33" s="93"/>
      <c r="AF33" s="93"/>
    </row>
    <row r="34" spans="1:32" ht="23.25" customHeight="1">
      <c r="A34" s="13"/>
    </row>
    <row r="35" spans="1:32" ht="23.25" customHeight="1">
      <c r="A35" s="39"/>
      <c r="B35" s="263" t="s">
        <v>2</v>
      </c>
      <c r="C35" s="263"/>
      <c r="D35" s="263"/>
      <c r="E35" s="263"/>
      <c r="F35" s="263"/>
      <c r="G35" s="263"/>
      <c r="H35" s="263"/>
      <c r="I35" s="263"/>
      <c r="J35" s="263"/>
      <c r="K35" s="263"/>
      <c r="L35" s="263"/>
      <c r="M35" s="263"/>
      <c r="N35" s="263"/>
      <c r="O35" s="263"/>
      <c r="P35" s="263"/>
      <c r="Q35" s="263"/>
      <c r="R35" s="263"/>
      <c r="S35" s="263"/>
      <c r="T35" s="263"/>
      <c r="U35" s="263"/>
      <c r="V35" s="263"/>
      <c r="W35" s="263"/>
      <c r="X35" s="263"/>
      <c r="Y35" s="263"/>
      <c r="Z35" s="263"/>
      <c r="AA35" s="263"/>
      <c r="AB35" s="263"/>
      <c r="AC35" s="263"/>
      <c r="AD35" s="263"/>
      <c r="AE35" s="263"/>
      <c r="AF35" s="263"/>
    </row>
    <row r="36" spans="1:32" ht="43">
      <c r="A36" s="39"/>
      <c r="B36" s="132"/>
      <c r="C36" s="124"/>
      <c r="D36" s="16"/>
      <c r="E36" s="40"/>
      <c r="F36" s="40"/>
      <c r="G36" s="40"/>
      <c r="H36" s="44"/>
      <c r="I36" s="44"/>
      <c r="J36" s="251" t="s">
        <v>193</v>
      </c>
      <c r="K36" s="44"/>
      <c r="L36" s="264" t="s">
        <v>37</v>
      </c>
      <c r="M36" s="264"/>
      <c r="N36" s="264"/>
      <c r="O36" s="264"/>
      <c r="P36" s="264"/>
      <c r="Q36" s="42"/>
      <c r="R36" s="266" t="s">
        <v>41</v>
      </c>
      <c r="S36" s="266"/>
      <c r="T36" s="266"/>
      <c r="U36" s="266"/>
      <c r="V36" s="266"/>
      <c r="W36" s="123"/>
      <c r="X36" s="123"/>
      <c r="Y36" s="19"/>
      <c r="Z36" s="19"/>
      <c r="AA36" s="124"/>
      <c r="AB36" s="124"/>
      <c r="AC36" s="124"/>
      <c r="AD36" s="16"/>
    </row>
    <row r="37" spans="1:32" ht="21" customHeight="1">
      <c r="A37" s="39"/>
      <c r="B37" s="234"/>
      <c r="C37" s="124"/>
      <c r="D37" s="16"/>
      <c r="E37" s="40"/>
      <c r="F37" s="40"/>
      <c r="G37" s="40"/>
      <c r="H37" s="44"/>
      <c r="I37" s="44"/>
      <c r="J37" s="235"/>
      <c r="K37" s="44"/>
      <c r="L37" s="235"/>
      <c r="M37" s="235"/>
      <c r="N37" s="235"/>
      <c r="O37" s="235"/>
      <c r="P37" s="235"/>
      <c r="Q37" s="42"/>
      <c r="R37" s="238" t="s">
        <v>225</v>
      </c>
      <c r="S37" s="123"/>
      <c r="T37" s="233" t="s">
        <v>233</v>
      </c>
      <c r="U37" s="123"/>
      <c r="V37" s="123"/>
      <c r="W37" s="123"/>
      <c r="X37" s="123"/>
      <c r="Y37" s="19"/>
      <c r="Z37" s="19"/>
      <c r="AA37" s="124"/>
      <c r="AB37" s="124"/>
      <c r="AC37" s="124"/>
      <c r="AD37" s="16"/>
    </row>
    <row r="38" spans="1:32" ht="23.25" customHeight="1">
      <c r="A38" s="39"/>
      <c r="B38" s="132"/>
      <c r="C38" s="124"/>
      <c r="D38" s="16"/>
      <c r="E38" s="40"/>
      <c r="F38" s="40"/>
      <c r="G38" s="40"/>
      <c r="H38" s="41"/>
      <c r="I38" s="41"/>
      <c r="J38" s="41"/>
      <c r="K38" s="41"/>
      <c r="L38" s="41"/>
      <c r="M38" s="41"/>
      <c r="N38" s="41" t="s">
        <v>146</v>
      </c>
      <c r="O38" s="41"/>
      <c r="P38" s="41"/>
      <c r="Q38" s="42"/>
      <c r="R38" s="233" t="s">
        <v>226</v>
      </c>
      <c r="S38" s="19"/>
      <c r="T38" s="130" t="s">
        <v>234</v>
      </c>
      <c r="U38" s="19"/>
      <c r="V38" s="130" t="s">
        <v>147</v>
      </c>
      <c r="W38" s="130"/>
      <c r="X38" s="19"/>
      <c r="Y38" s="124"/>
      <c r="Z38" s="124" t="s">
        <v>61</v>
      </c>
      <c r="AA38" s="124"/>
      <c r="AB38" s="16"/>
    </row>
    <row r="39" spans="1:32" ht="23.25" customHeight="1">
      <c r="A39" s="39"/>
      <c r="B39" s="132"/>
      <c r="C39" s="124"/>
      <c r="D39" s="41" t="s">
        <v>33</v>
      </c>
      <c r="E39" s="40"/>
      <c r="F39" s="40"/>
      <c r="G39" s="40"/>
      <c r="H39" s="41"/>
      <c r="I39" s="41"/>
      <c r="J39" s="41" t="s">
        <v>88</v>
      </c>
      <c r="K39" s="41"/>
      <c r="L39" s="41"/>
      <c r="M39" s="41"/>
      <c r="N39" s="41" t="s">
        <v>90</v>
      </c>
      <c r="O39" s="41"/>
      <c r="P39" s="41"/>
      <c r="Q39" s="42"/>
      <c r="R39" s="124" t="s">
        <v>227</v>
      </c>
      <c r="S39" s="124"/>
      <c r="T39" s="124" t="s">
        <v>222</v>
      </c>
      <c r="U39" s="124"/>
      <c r="V39" s="41" t="s">
        <v>62</v>
      </c>
      <c r="W39" s="41"/>
      <c r="X39" s="41" t="s">
        <v>63</v>
      </c>
      <c r="Y39" s="124"/>
      <c r="Z39" s="124" t="s">
        <v>64</v>
      </c>
      <c r="AA39" s="124"/>
      <c r="AB39" s="16"/>
    </row>
    <row r="40" spans="1:32" ht="23.25" customHeight="1">
      <c r="A40" s="39"/>
      <c r="B40" s="132"/>
      <c r="C40" s="124"/>
      <c r="D40" s="130" t="s">
        <v>65</v>
      </c>
      <c r="E40" s="41"/>
      <c r="F40" s="41" t="s">
        <v>76</v>
      </c>
      <c r="G40" s="41"/>
      <c r="H40" s="41" t="s">
        <v>146</v>
      </c>
      <c r="I40" s="41"/>
      <c r="J40" s="41" t="s">
        <v>89</v>
      </c>
      <c r="K40" s="124"/>
      <c r="L40" s="41" t="s">
        <v>66</v>
      </c>
      <c r="M40" s="41"/>
      <c r="N40" s="41" t="s">
        <v>91</v>
      </c>
      <c r="O40" s="124"/>
      <c r="P40" s="124" t="s">
        <v>67</v>
      </c>
      <c r="Q40" s="124"/>
      <c r="R40" s="124" t="s">
        <v>228</v>
      </c>
      <c r="S40" s="124"/>
      <c r="T40" s="124" t="s">
        <v>223</v>
      </c>
      <c r="U40" s="124"/>
      <c r="V40" s="41" t="s">
        <v>68</v>
      </c>
      <c r="W40" s="41"/>
      <c r="X40" s="41" t="s">
        <v>148</v>
      </c>
      <c r="Y40" s="124"/>
      <c r="Z40" s="124" t="s">
        <v>70</v>
      </c>
      <c r="AA40" s="124"/>
      <c r="AB40" s="41" t="s">
        <v>63</v>
      </c>
    </row>
    <row r="41" spans="1:32" ht="23.25" customHeight="1">
      <c r="A41" s="39"/>
      <c r="B41" s="132" t="s">
        <v>5</v>
      </c>
      <c r="C41" s="124"/>
      <c r="D41" s="41" t="s">
        <v>71</v>
      </c>
      <c r="E41" s="41"/>
      <c r="F41" s="41" t="s">
        <v>77</v>
      </c>
      <c r="G41" s="41"/>
      <c r="H41" s="41" t="s">
        <v>149</v>
      </c>
      <c r="I41" s="41"/>
      <c r="J41" s="41" t="s">
        <v>186</v>
      </c>
      <c r="K41" s="124"/>
      <c r="L41" s="41" t="s">
        <v>72</v>
      </c>
      <c r="M41" s="41"/>
      <c r="N41" s="41" t="s">
        <v>92</v>
      </c>
      <c r="O41" s="124"/>
      <c r="P41" s="41" t="s">
        <v>73</v>
      </c>
      <c r="Q41" s="124"/>
      <c r="R41" s="45" t="s">
        <v>229</v>
      </c>
      <c r="S41" s="45"/>
      <c r="T41" s="45" t="s">
        <v>224</v>
      </c>
      <c r="U41" s="45"/>
      <c r="V41" s="45" t="s">
        <v>32</v>
      </c>
      <c r="W41" s="45"/>
      <c r="X41" s="45" t="s">
        <v>150</v>
      </c>
      <c r="Y41" s="124"/>
      <c r="Z41" s="124" t="s">
        <v>74</v>
      </c>
      <c r="AA41" s="124"/>
      <c r="AB41" s="41" t="s">
        <v>69</v>
      </c>
    </row>
    <row r="42" spans="1:32" ht="23.25" customHeight="1">
      <c r="A42" s="39"/>
      <c r="B42" s="132"/>
      <c r="C42" s="124"/>
      <c r="D42" s="262" t="s">
        <v>95</v>
      </c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2"/>
      <c r="Y42" s="262"/>
      <c r="Z42" s="262"/>
      <c r="AA42" s="262"/>
      <c r="AB42" s="262"/>
      <c r="AC42" s="262"/>
      <c r="AD42" s="262"/>
      <c r="AE42" s="112"/>
      <c r="AF42" s="112"/>
    </row>
    <row r="43" spans="1:32" ht="23.25" customHeight="1">
      <c r="A43" s="47" t="s">
        <v>213</v>
      </c>
      <c r="B43" s="132"/>
      <c r="C43" s="124"/>
      <c r="D43" s="132"/>
      <c r="E43" s="132"/>
      <c r="F43" s="132"/>
      <c r="G43" s="132"/>
      <c r="H43" s="132"/>
      <c r="I43" s="132"/>
      <c r="J43" s="132"/>
      <c r="K43" s="132"/>
      <c r="L43" s="132"/>
      <c r="M43" s="132"/>
      <c r="N43" s="132"/>
      <c r="O43" s="132"/>
      <c r="P43" s="132"/>
      <c r="Q43" s="132"/>
      <c r="R43" s="132"/>
      <c r="S43" s="132"/>
      <c r="T43" s="132"/>
      <c r="U43" s="132"/>
      <c r="V43" s="132"/>
      <c r="W43" s="132"/>
      <c r="X43" s="132"/>
      <c r="Y43" s="132"/>
      <c r="Z43" s="132"/>
      <c r="AA43" s="132"/>
      <c r="AB43" s="132"/>
    </row>
    <row r="44" spans="1:32" ht="23.25" customHeight="1">
      <c r="A44" s="17" t="s">
        <v>230</v>
      </c>
      <c r="B44" s="132"/>
      <c r="C44" s="124"/>
      <c r="D44" s="48">
        <v>435935</v>
      </c>
      <c r="E44" s="132"/>
      <c r="F44" s="48">
        <v>2304523</v>
      </c>
      <c r="G44" s="132"/>
      <c r="H44" s="85"/>
      <c r="I44" s="48"/>
      <c r="J44" s="212">
        <v>2005</v>
      </c>
      <c r="K44" s="132"/>
      <c r="L44" s="48">
        <v>49088</v>
      </c>
      <c r="M44" s="48"/>
      <c r="N44" s="95">
        <v>24960</v>
      </c>
      <c r="O44" s="132"/>
      <c r="P44" s="48">
        <v>3967164</v>
      </c>
      <c r="Q44" s="132"/>
      <c r="R44" s="48">
        <v>-587613</v>
      </c>
      <c r="S44" s="132"/>
      <c r="T44" s="48">
        <v>-21064</v>
      </c>
      <c r="U44" s="132"/>
      <c r="V44" s="48">
        <f>SUM(R44:T44)</f>
        <v>-608677</v>
      </c>
      <c r="W44" s="48"/>
      <c r="X44" s="48">
        <f>SUM(D44:T44)</f>
        <v>6174998</v>
      </c>
      <c r="Y44" s="132"/>
      <c r="Z44" s="48">
        <v>98</v>
      </c>
      <c r="AA44" s="132"/>
      <c r="AB44" s="48">
        <f>SUM(X44:Z44)</f>
        <v>6175096</v>
      </c>
    </row>
    <row r="45" spans="1:32" ht="23.25" customHeight="1">
      <c r="A45" s="125" t="s">
        <v>177</v>
      </c>
      <c r="B45" s="132"/>
      <c r="C45" s="124"/>
      <c r="D45" s="85"/>
      <c r="E45" s="132"/>
      <c r="F45" s="85"/>
      <c r="G45" s="132"/>
      <c r="H45" s="132"/>
      <c r="I45" s="132"/>
      <c r="J45" s="132"/>
      <c r="K45" s="132"/>
      <c r="L45" s="85"/>
      <c r="M45" s="132"/>
      <c r="N45" s="85"/>
      <c r="O45" s="132"/>
      <c r="P45" s="85"/>
      <c r="Q45" s="132"/>
      <c r="R45" s="85"/>
      <c r="S45" s="132"/>
      <c r="T45" s="85"/>
      <c r="U45" s="132"/>
      <c r="V45" s="85"/>
      <c r="W45" s="132"/>
      <c r="X45" s="85"/>
      <c r="Y45" s="132"/>
      <c r="Z45" s="85"/>
      <c r="AA45" s="132"/>
      <c r="AB45" s="85"/>
    </row>
    <row r="46" spans="1:32" ht="23.25" customHeight="1">
      <c r="A46" s="8" t="s">
        <v>235</v>
      </c>
      <c r="B46" s="132">
        <v>3</v>
      </c>
      <c r="C46" s="124"/>
      <c r="D46" s="31">
        <v>0</v>
      </c>
      <c r="E46" s="209"/>
      <c r="F46" s="31">
        <v>0</v>
      </c>
      <c r="G46" s="209"/>
      <c r="H46" s="209"/>
      <c r="I46" s="209"/>
      <c r="J46" s="31">
        <v>0</v>
      </c>
      <c r="K46" s="209"/>
      <c r="L46" s="31">
        <v>0</v>
      </c>
      <c r="M46" s="209"/>
      <c r="N46" s="31">
        <v>0</v>
      </c>
      <c r="O46" s="132"/>
      <c r="P46" s="105">
        <v>-14983</v>
      </c>
      <c r="Q46" s="132"/>
      <c r="R46" s="31">
        <v>0</v>
      </c>
      <c r="S46" s="211"/>
      <c r="T46" s="31">
        <v>0</v>
      </c>
      <c r="U46" s="211"/>
      <c r="V46" s="31">
        <v>0</v>
      </c>
      <c r="W46" s="132"/>
      <c r="X46" s="147">
        <f>SUM(D46:T46)</f>
        <v>-14983</v>
      </c>
      <c r="Y46" s="132"/>
      <c r="Z46" s="31">
        <v>0</v>
      </c>
      <c r="AA46" s="132"/>
      <c r="AB46" s="147">
        <f>SUM(X46:Z46)</f>
        <v>-14983</v>
      </c>
    </row>
    <row r="47" spans="1:32" ht="23.25" customHeight="1">
      <c r="A47" s="17" t="s">
        <v>214</v>
      </c>
      <c r="B47" s="132"/>
      <c r="C47" s="124"/>
      <c r="D47" s="48">
        <f>SUM(D44:D46)</f>
        <v>435935</v>
      </c>
      <c r="E47" s="132"/>
      <c r="F47" s="48">
        <f>SUM(F44:F46)</f>
        <v>2304523</v>
      </c>
      <c r="G47" s="132"/>
      <c r="H47" s="85"/>
      <c r="I47" s="48"/>
      <c r="J47" s="148">
        <f>J44+J46</f>
        <v>2005</v>
      </c>
      <c r="K47" s="132"/>
      <c r="L47" s="48">
        <f>SUM(L44:L46)</f>
        <v>49088</v>
      </c>
      <c r="M47" s="48"/>
      <c r="N47" s="48">
        <f>SUM(N44:N46)</f>
        <v>24960</v>
      </c>
      <c r="O47" s="132"/>
      <c r="P47" s="48">
        <f>SUM(P44:P46)</f>
        <v>3952181</v>
      </c>
      <c r="Q47" s="132"/>
      <c r="R47" s="48">
        <f>SUM(R44:R46)</f>
        <v>-587613</v>
      </c>
      <c r="S47" s="132"/>
      <c r="T47" s="48">
        <f>SUM(T44:T46)</f>
        <v>-21064</v>
      </c>
      <c r="U47" s="132"/>
      <c r="V47" s="48">
        <f>SUM(V44:V46)</f>
        <v>-608677</v>
      </c>
      <c r="W47" s="48"/>
      <c r="X47" s="48">
        <f>SUM(D47:T47)</f>
        <v>6160015</v>
      </c>
      <c r="Y47" s="132"/>
      <c r="Z47" s="48">
        <f>SUM(Z44:Z46)</f>
        <v>98</v>
      </c>
      <c r="AA47" s="132"/>
      <c r="AB47" s="48">
        <f>SUM(X47:Z47)</f>
        <v>6160113</v>
      </c>
    </row>
    <row r="48" spans="1:32" ht="23.25" customHeight="1">
      <c r="A48" s="17"/>
      <c r="B48" s="132"/>
      <c r="C48" s="124"/>
      <c r="D48" s="132"/>
      <c r="E48" s="132"/>
      <c r="F48" s="132"/>
      <c r="G48" s="132"/>
      <c r="H48" s="132"/>
      <c r="I48" s="132"/>
      <c r="J48" s="132"/>
      <c r="K48" s="132"/>
      <c r="L48" s="132"/>
      <c r="M48" s="132"/>
      <c r="N48" s="132"/>
      <c r="O48" s="132"/>
      <c r="P48" s="132"/>
      <c r="Q48" s="132"/>
      <c r="R48" s="132"/>
      <c r="S48" s="132"/>
      <c r="T48" s="132"/>
      <c r="U48" s="132"/>
      <c r="V48" s="132"/>
      <c r="W48" s="132"/>
      <c r="Y48" s="132"/>
      <c r="Z48" s="132"/>
      <c r="AA48" s="132"/>
      <c r="AB48" s="132"/>
    </row>
    <row r="49" spans="1:30" ht="23.25" customHeight="1">
      <c r="A49" s="17" t="s">
        <v>75</v>
      </c>
      <c r="B49" s="17"/>
      <c r="C49" s="17"/>
      <c r="D49" s="96"/>
      <c r="E49" s="96"/>
      <c r="F49" s="96"/>
      <c r="G49" s="96"/>
      <c r="H49" s="96"/>
      <c r="I49" s="96"/>
      <c r="J49" s="96"/>
      <c r="K49" s="96"/>
      <c r="L49" s="96"/>
      <c r="M49" s="96"/>
      <c r="N49" s="96"/>
      <c r="O49" s="96"/>
      <c r="P49" s="96"/>
      <c r="Q49" s="96"/>
      <c r="R49" s="96"/>
      <c r="S49" s="96"/>
      <c r="T49" s="96"/>
      <c r="U49" s="96"/>
      <c r="V49" s="96"/>
      <c r="W49" s="96"/>
      <c r="X49" s="96"/>
      <c r="Y49" s="96"/>
      <c r="Z49" s="96"/>
      <c r="AA49" s="96"/>
      <c r="AB49" s="96"/>
    </row>
    <row r="50" spans="1:30" ht="23.25" customHeight="1">
      <c r="A50" s="21" t="s">
        <v>151</v>
      </c>
      <c r="B50" s="17"/>
      <c r="C50" s="17"/>
      <c r="D50" s="96"/>
      <c r="E50" s="96"/>
      <c r="F50" s="96"/>
      <c r="G50" s="96"/>
      <c r="H50" s="96"/>
      <c r="I50" s="96"/>
      <c r="J50" s="96"/>
      <c r="K50" s="96"/>
      <c r="L50" s="96"/>
      <c r="M50" s="96"/>
      <c r="N50" s="96"/>
      <c r="O50" s="96"/>
      <c r="P50" s="132"/>
      <c r="Q50" s="96"/>
      <c r="R50" s="96"/>
      <c r="S50" s="96"/>
      <c r="T50" s="96"/>
      <c r="U50" s="96"/>
      <c r="V50" s="96"/>
      <c r="W50" s="96"/>
      <c r="X50" s="96"/>
      <c r="Y50" s="96"/>
      <c r="Z50" s="96"/>
      <c r="AA50" s="96"/>
      <c r="AB50" s="96"/>
    </row>
    <row r="51" spans="1:30" ht="23.25" customHeight="1">
      <c r="A51" s="8" t="s">
        <v>231</v>
      </c>
      <c r="B51" s="17"/>
      <c r="C51" s="17"/>
      <c r="D51" s="96"/>
      <c r="E51" s="96"/>
      <c r="F51" s="96"/>
      <c r="G51" s="96"/>
      <c r="H51" s="96"/>
      <c r="I51" s="96"/>
      <c r="J51" s="96"/>
      <c r="K51" s="96"/>
      <c r="L51" s="96"/>
      <c r="M51" s="96"/>
      <c r="N51" s="96"/>
      <c r="O51" s="96"/>
      <c r="P51" s="234"/>
      <c r="Q51" s="96"/>
      <c r="R51" s="96"/>
      <c r="S51" s="96"/>
      <c r="T51" s="96"/>
      <c r="U51" s="96"/>
      <c r="V51" s="96"/>
      <c r="W51" s="96"/>
      <c r="X51" s="96"/>
      <c r="Y51" s="96"/>
      <c r="Z51" s="96"/>
      <c r="AA51" s="96"/>
      <c r="AB51" s="96"/>
    </row>
    <row r="52" spans="1:30" ht="23.25" customHeight="1">
      <c r="A52" s="8" t="s">
        <v>232</v>
      </c>
      <c r="B52" s="234">
        <v>4</v>
      </c>
      <c r="C52" s="17"/>
      <c r="D52" s="95">
        <v>0</v>
      </c>
      <c r="E52" s="96"/>
      <c r="F52" s="95">
        <v>0</v>
      </c>
      <c r="G52" s="96"/>
      <c r="H52" s="96"/>
      <c r="I52" s="96"/>
      <c r="J52" s="95">
        <v>0</v>
      </c>
      <c r="K52" s="96"/>
      <c r="L52" s="95">
        <v>0</v>
      </c>
      <c r="M52" s="96"/>
      <c r="N52" s="95">
        <v>0</v>
      </c>
      <c r="O52" s="96"/>
      <c r="P52" s="95">
        <v>0</v>
      </c>
      <c r="Q52" s="96"/>
      <c r="R52" s="95">
        <v>0</v>
      </c>
      <c r="S52" s="96"/>
      <c r="T52" s="95">
        <v>0</v>
      </c>
      <c r="U52" s="96"/>
      <c r="V52" s="95">
        <v>0</v>
      </c>
      <c r="W52" s="96"/>
      <c r="X52" s="95">
        <v>0</v>
      </c>
      <c r="Y52" s="96"/>
      <c r="Z52" s="65">
        <v>30116</v>
      </c>
      <c r="AA52" s="96"/>
      <c r="AB52" s="220">
        <f>SUM(X52:Z52)</f>
        <v>30116</v>
      </c>
    </row>
    <row r="53" spans="1:30" ht="23.25" customHeight="1">
      <c r="A53" s="8" t="s">
        <v>152</v>
      </c>
      <c r="B53" s="234">
        <v>13</v>
      </c>
      <c r="D53" s="31">
        <v>0</v>
      </c>
      <c r="E53" s="214"/>
      <c r="F53" s="31">
        <v>0</v>
      </c>
      <c r="G53" s="214"/>
      <c r="H53" s="213"/>
      <c r="I53" s="127"/>
      <c r="J53" s="31">
        <v>0</v>
      </c>
      <c r="K53" s="219"/>
      <c r="L53" s="31">
        <v>0</v>
      </c>
      <c r="M53" s="209"/>
      <c r="N53" s="31">
        <v>0</v>
      </c>
      <c r="O53" s="219"/>
      <c r="P53" s="209">
        <v>-357466</v>
      </c>
      <c r="Q53" s="219"/>
      <c r="R53" s="31">
        <v>0</v>
      </c>
      <c r="S53" s="214"/>
      <c r="T53" s="31">
        <v>0</v>
      </c>
      <c r="U53" s="86"/>
      <c r="V53" s="31">
        <v>0</v>
      </c>
      <c r="W53" s="209"/>
      <c r="X53" s="220">
        <f>SUM(D53:T53)</f>
        <v>-357466</v>
      </c>
      <c r="Y53" s="219"/>
      <c r="Z53" s="31">
        <v>0</v>
      </c>
      <c r="AA53" s="219"/>
      <c r="AB53" s="220">
        <f>SUM(X53:Z53)</f>
        <v>-357466</v>
      </c>
    </row>
    <row r="54" spans="1:30" ht="23.25" hidden="1" customHeight="1">
      <c r="A54" s="8" t="s">
        <v>93</v>
      </c>
      <c r="B54" s="132"/>
      <c r="D54" s="209"/>
      <c r="E54" s="214"/>
      <c r="F54" s="209"/>
      <c r="G54" s="214"/>
      <c r="H54" s="209"/>
      <c r="I54" s="86"/>
      <c r="J54" s="213">
        <v>0</v>
      </c>
      <c r="K54" s="219"/>
      <c r="L54" s="213">
        <v>0</v>
      </c>
      <c r="M54" s="209"/>
      <c r="N54" s="213">
        <v>0</v>
      </c>
      <c r="O54" s="219"/>
      <c r="P54" s="213">
        <v>0</v>
      </c>
      <c r="Q54" s="219"/>
      <c r="R54" s="213">
        <v>0</v>
      </c>
      <c r="S54" s="214"/>
      <c r="T54" s="213">
        <v>0</v>
      </c>
      <c r="U54" s="86"/>
      <c r="V54" s="213">
        <v>0</v>
      </c>
      <c r="W54" s="209"/>
      <c r="X54" s="220">
        <f>SUM(D54:T54)</f>
        <v>0</v>
      </c>
      <c r="Y54" s="219"/>
      <c r="Z54" s="213">
        <v>0</v>
      </c>
      <c r="AA54" s="219"/>
      <c r="AB54" s="220">
        <f t="shared" ref="AB54:AB55" si="2">SUM(X54:Z54)</f>
        <v>0</v>
      </c>
    </row>
    <row r="55" spans="1:30" ht="23.25" hidden="1" customHeight="1">
      <c r="A55" s="8" t="s">
        <v>194</v>
      </c>
      <c r="B55" s="132"/>
      <c r="D55" s="210">
        <v>0</v>
      </c>
      <c r="E55" s="214"/>
      <c r="F55" s="210">
        <v>0</v>
      </c>
      <c r="G55" s="214"/>
      <c r="H55" s="209"/>
      <c r="I55" s="86"/>
      <c r="J55" s="209"/>
      <c r="K55" s="219"/>
      <c r="L55" s="213">
        <v>0</v>
      </c>
      <c r="M55" s="209"/>
      <c r="N55" s="213">
        <v>0</v>
      </c>
      <c r="O55" s="219"/>
      <c r="P55" s="213">
        <v>0</v>
      </c>
      <c r="Q55" s="219"/>
      <c r="R55" s="213">
        <v>0</v>
      </c>
      <c r="S55" s="214"/>
      <c r="T55" s="213">
        <v>0</v>
      </c>
      <c r="U55" s="127"/>
      <c r="V55" s="213">
        <v>0</v>
      </c>
      <c r="W55" s="209"/>
      <c r="X55" s="220">
        <f>SUM(D55:T55)</f>
        <v>0</v>
      </c>
      <c r="Y55" s="219"/>
      <c r="Z55" s="213">
        <v>0</v>
      </c>
      <c r="AA55" s="219"/>
      <c r="AB55" s="220">
        <f t="shared" si="2"/>
        <v>0</v>
      </c>
    </row>
    <row r="56" spans="1:30" ht="23.25" customHeight="1">
      <c r="A56" s="21" t="s">
        <v>121</v>
      </c>
      <c r="B56" s="21"/>
      <c r="C56" s="17"/>
      <c r="D56" s="146">
        <f>SUM(D54:D55)</f>
        <v>0</v>
      </c>
      <c r="E56" s="225"/>
      <c r="F56" s="146">
        <f>SUM(F54:F55)</f>
        <v>0</v>
      </c>
      <c r="G56" s="225"/>
      <c r="H56" s="215">
        <v>0</v>
      </c>
      <c r="I56" s="101"/>
      <c r="J56" s="146">
        <f>SUM(J54:J55)</f>
        <v>0</v>
      </c>
      <c r="K56" s="224"/>
      <c r="L56" s="146">
        <f>SUM(L54:L55)</f>
        <v>0</v>
      </c>
      <c r="M56" s="217"/>
      <c r="N56" s="146">
        <f>SUM(N54:N55)</f>
        <v>0</v>
      </c>
      <c r="O56" s="224"/>
      <c r="P56" s="215">
        <f>SUM(P53:P55)</f>
        <v>-357466</v>
      </c>
      <c r="Q56" s="224"/>
      <c r="R56" s="146">
        <f>SUM(R54:R55)</f>
        <v>0</v>
      </c>
      <c r="S56" s="216"/>
      <c r="T56" s="146">
        <f>SUM(T54:T55)</f>
        <v>0</v>
      </c>
      <c r="U56" s="101"/>
      <c r="V56" s="146">
        <f>SUM(V54:V55)</f>
        <v>0</v>
      </c>
      <c r="W56" s="217"/>
      <c r="X56" s="215">
        <f>SUM(X53:X55)</f>
        <v>-357466</v>
      </c>
      <c r="Y56" s="224"/>
      <c r="Z56" s="215">
        <f>SUM(Z52:Z55)</f>
        <v>30116</v>
      </c>
      <c r="AA56" s="56"/>
      <c r="AB56" s="215">
        <f>SUM(AB52:AB55)</f>
        <v>-327350</v>
      </c>
    </row>
    <row r="57" spans="1:30" ht="23.25" customHeight="1">
      <c r="A57" s="17"/>
      <c r="B57" s="21"/>
      <c r="C57" s="17"/>
      <c r="D57" s="78"/>
      <c r="E57" s="100"/>
      <c r="F57" s="100"/>
      <c r="G57" s="100"/>
      <c r="H57" s="78"/>
      <c r="I57" s="78"/>
      <c r="J57" s="78"/>
      <c r="K57" s="56"/>
      <c r="L57" s="78"/>
      <c r="M57" s="78"/>
      <c r="N57" s="78"/>
      <c r="O57" s="56"/>
      <c r="P57" s="56"/>
      <c r="Q57" s="56"/>
      <c r="R57" s="78"/>
      <c r="S57" s="104"/>
      <c r="T57" s="78"/>
      <c r="U57" s="78"/>
      <c r="V57" s="56"/>
      <c r="W57" s="56"/>
      <c r="X57" s="56"/>
      <c r="Y57" s="56"/>
      <c r="Z57" s="78"/>
      <c r="AA57" s="56"/>
      <c r="AB57" s="56"/>
      <c r="AC57" s="17"/>
      <c r="AD57" s="17"/>
    </row>
    <row r="58" spans="1:30" ht="23.25" customHeight="1">
      <c r="A58" s="17" t="s">
        <v>122</v>
      </c>
      <c r="B58" s="21"/>
      <c r="C58" s="17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</row>
    <row r="59" spans="1:30" ht="23.25" customHeight="1">
      <c r="A59" s="8" t="s">
        <v>78</v>
      </c>
      <c r="D59" s="95">
        <v>0</v>
      </c>
      <c r="E59" s="96"/>
      <c r="F59" s="95">
        <v>0</v>
      </c>
      <c r="G59" s="96"/>
      <c r="H59" s="96"/>
      <c r="I59" s="96"/>
      <c r="J59" s="95">
        <v>0</v>
      </c>
      <c r="K59" s="96"/>
      <c r="L59" s="95">
        <v>0</v>
      </c>
      <c r="M59" s="96"/>
      <c r="N59" s="95">
        <v>0</v>
      </c>
      <c r="O59" s="221"/>
      <c r="P59" s="127">
        <f>'PL 6-7-8-9'!C111</f>
        <v>623336</v>
      </c>
      <c r="Q59" s="221"/>
      <c r="R59" s="95">
        <v>0</v>
      </c>
      <c r="S59" s="96"/>
      <c r="T59" s="95">
        <v>0</v>
      </c>
      <c r="U59" s="96"/>
      <c r="V59" s="95">
        <v>0</v>
      </c>
      <c r="W59" s="209"/>
      <c r="X59" s="220">
        <f>SUM(D59:V59)</f>
        <v>623336</v>
      </c>
      <c r="Y59" s="51"/>
      <c r="Z59" s="85">
        <v>-1929</v>
      </c>
      <c r="AA59" s="51"/>
      <c r="AB59" s="49">
        <f>SUM(X59:Z59)</f>
        <v>621407</v>
      </c>
    </row>
    <row r="60" spans="1:30" ht="23.25" customHeight="1">
      <c r="A60" s="8" t="s">
        <v>157</v>
      </c>
      <c r="D60" s="31">
        <v>0</v>
      </c>
      <c r="E60" s="214"/>
      <c r="F60" s="31">
        <v>0</v>
      </c>
      <c r="G60" s="214"/>
      <c r="H60" s="213"/>
      <c r="I60" s="127"/>
      <c r="J60" s="31">
        <v>0</v>
      </c>
      <c r="K60" s="219"/>
      <c r="L60" s="31">
        <v>0</v>
      </c>
      <c r="M60" s="209"/>
      <c r="N60" s="31">
        <v>0</v>
      </c>
      <c r="O60" s="221"/>
      <c r="P60" s="31">
        <v>0</v>
      </c>
      <c r="Q60" s="221"/>
      <c r="R60" s="209">
        <v>50827</v>
      </c>
      <c r="S60" s="209"/>
      <c r="T60" s="209">
        <v>5780</v>
      </c>
      <c r="U60" s="213"/>
      <c r="V60" s="220">
        <f>SUM(R60:T60)</f>
        <v>56607</v>
      </c>
      <c r="W60" s="209"/>
      <c r="X60" s="220">
        <f>SUM(D60:T60)</f>
        <v>56607</v>
      </c>
      <c r="Y60" s="221"/>
      <c r="Z60" s="209">
        <v>-4055</v>
      </c>
      <c r="AA60" s="221"/>
      <c r="AB60" s="220">
        <f t="shared" ref="AB60" si="3">SUM(X60:Z60)</f>
        <v>52552</v>
      </c>
    </row>
    <row r="61" spans="1:30" ht="23.25" customHeight="1">
      <c r="A61" s="17" t="s">
        <v>123</v>
      </c>
      <c r="B61" s="21"/>
      <c r="C61" s="17"/>
      <c r="D61" s="146">
        <f>SUM(D59:D60)</f>
        <v>0</v>
      </c>
      <c r="E61" s="225"/>
      <c r="F61" s="146">
        <f>SUM(F59:F60)</f>
        <v>0</v>
      </c>
      <c r="G61" s="225"/>
      <c r="H61" s="215">
        <f>SUM(H59:H60)</f>
        <v>0</v>
      </c>
      <c r="I61" s="101"/>
      <c r="J61" s="146">
        <f>SUM(J59:J60)</f>
        <v>0</v>
      </c>
      <c r="K61" s="224"/>
      <c r="L61" s="146">
        <f>SUM(L59:L60)</f>
        <v>0</v>
      </c>
      <c r="M61" s="217"/>
      <c r="N61" s="146">
        <f>SUM(N59:N60)</f>
        <v>0</v>
      </c>
      <c r="O61" s="218"/>
      <c r="P61" s="223">
        <f>SUM(P59:P60)</f>
        <v>623336</v>
      </c>
      <c r="Q61" s="218"/>
      <c r="R61" s="223">
        <f>SUM(R59:R60)</f>
        <v>50827</v>
      </c>
      <c r="S61" s="218"/>
      <c r="T61" s="223">
        <f>SUM(T59:T60)</f>
        <v>5780</v>
      </c>
      <c r="U61" s="224"/>
      <c r="V61" s="223">
        <f>SUM(V59:V60)</f>
        <v>56607</v>
      </c>
      <c r="W61" s="224"/>
      <c r="X61" s="223">
        <f>SUM(X59:X60)</f>
        <v>679943</v>
      </c>
      <c r="Y61" s="218"/>
      <c r="Z61" s="223">
        <f>SUM(Z59:Z60)</f>
        <v>-5984</v>
      </c>
      <c r="AA61" s="218"/>
      <c r="AB61" s="223">
        <f>SUM(X61:Z61)</f>
        <v>673959</v>
      </c>
    </row>
    <row r="62" spans="1:30" ht="23.25" customHeight="1">
      <c r="U62" s="19"/>
    </row>
    <row r="63" spans="1:30" ht="23.25" customHeight="1" thickBot="1">
      <c r="A63" s="54" t="s">
        <v>215</v>
      </c>
      <c r="B63" s="21"/>
      <c r="C63" s="17"/>
      <c r="D63" s="55">
        <f>D47+D56+D61</f>
        <v>435935</v>
      </c>
      <c r="E63" s="132"/>
      <c r="F63" s="55">
        <f>F47+F56+F61</f>
        <v>2304523</v>
      </c>
      <c r="G63" s="132"/>
      <c r="H63" s="119"/>
      <c r="I63" s="118"/>
      <c r="J63" s="222">
        <f>J47+J56+J61</f>
        <v>2005</v>
      </c>
      <c r="K63" s="132"/>
      <c r="L63" s="55">
        <f>L47+L56+L61</f>
        <v>49088</v>
      </c>
      <c r="M63" s="48"/>
      <c r="N63" s="55">
        <f>N47+N56+N61</f>
        <v>24960</v>
      </c>
      <c r="O63" s="132"/>
      <c r="P63" s="55">
        <f>P47+P56+P61</f>
        <v>4218051</v>
      </c>
      <c r="Q63" s="132"/>
      <c r="R63" s="55">
        <f>R47+R56+R61</f>
        <v>-536786</v>
      </c>
      <c r="S63" s="132"/>
      <c r="T63" s="55">
        <f>T47+T56+T61</f>
        <v>-15284</v>
      </c>
      <c r="U63" s="145"/>
      <c r="V63" s="55">
        <f>V47+V56+V61</f>
        <v>-552070</v>
      </c>
      <c r="W63" s="48"/>
      <c r="X63" s="118">
        <f>SUM(D63:T63)</f>
        <v>6482492</v>
      </c>
      <c r="Y63" s="132"/>
      <c r="Z63" s="55">
        <f>Z47+Z56+Z61</f>
        <v>24230</v>
      </c>
      <c r="AA63" s="132"/>
      <c r="AB63" s="118">
        <f>SUM(X63,Z63)</f>
        <v>6506722</v>
      </c>
    </row>
    <row r="64" spans="1:30" ht="23.25" customHeight="1" thickTop="1">
      <c r="W64" s="19"/>
    </row>
  </sheetData>
  <mergeCells count="9">
    <mergeCell ref="D42:AD42"/>
    <mergeCell ref="B35:AF35"/>
    <mergeCell ref="L36:P36"/>
    <mergeCell ref="B4:AF4"/>
    <mergeCell ref="D11:AB11"/>
    <mergeCell ref="J5:L5"/>
    <mergeCell ref="N5:R5"/>
    <mergeCell ref="T5:X5"/>
    <mergeCell ref="R36:V36"/>
  </mergeCells>
  <pageMargins left="0.6" right="0.3" top="0.48" bottom="0.5" header="0.5" footer="0.5"/>
  <pageSetup paperSize="9" scale="58" firstPageNumber="1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New,Regular"&amp;15หมายเหตุประกอบงบการเงินเป็นส่วนหนึ่งของงบการเงินนี้&amp;"-,Regular"&amp;11
&amp;C&amp;"Times New Roman,Regular"&amp;12&amp;P</oddFooter>
  </headerFooter>
  <rowBreaks count="1" manualBreakCount="1">
    <brk id="31" max="2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R55"/>
  <sheetViews>
    <sheetView view="pageBreakPreview" topLeftCell="A31" zoomScale="70" zoomScaleNormal="70" zoomScaleSheetLayoutView="70" workbookViewId="0">
      <selection activeCell="D39" sqref="D39"/>
    </sheetView>
  </sheetViews>
  <sheetFormatPr defaultColWidth="9.1796875" defaultRowHeight="22.5" customHeight="1"/>
  <cols>
    <col min="1" max="1" width="49.81640625" style="16" customWidth="1"/>
    <col min="2" max="2" width="10.54296875" style="106" customWidth="1"/>
    <col min="3" max="3" width="1.453125" style="16" customWidth="1"/>
    <col min="4" max="4" width="10.54296875" style="16" customWidth="1"/>
    <col min="5" max="5" width="1.453125" style="16" customWidth="1"/>
    <col min="6" max="6" width="11.1796875" style="16" customWidth="1"/>
    <col min="7" max="7" width="1.453125" style="16" customWidth="1"/>
    <col min="8" max="8" width="11.1796875" style="16" customWidth="1"/>
    <col min="9" max="9" width="1.1796875" style="16" customWidth="1"/>
    <col min="10" max="10" width="11.1796875" style="16" customWidth="1"/>
    <col min="11" max="11" width="1.453125" style="16" customWidth="1"/>
    <col min="12" max="12" width="11.1796875" style="16" customWidth="1"/>
    <col min="13" max="13" width="1.453125" style="16" customWidth="1"/>
    <col min="14" max="14" width="13" style="16" customWidth="1"/>
    <col min="15" max="15" width="1.1796875" style="16" customWidth="1"/>
    <col min="16" max="16" width="10.54296875" style="16" customWidth="1"/>
    <col min="17" max="17" width="1" style="16" customWidth="1"/>
    <col min="18" max="18" width="11.1796875" style="16" customWidth="1"/>
    <col min="19" max="16384" width="9.1796875" style="16"/>
  </cols>
  <sheetData>
    <row r="1" spans="1:18" ht="21" customHeight="1">
      <c r="A1" s="11" t="s">
        <v>0</v>
      </c>
      <c r="B1" s="14"/>
      <c r="C1" s="8"/>
      <c r="D1" s="8"/>
      <c r="E1" s="8"/>
      <c r="F1" s="22"/>
      <c r="G1" s="22"/>
      <c r="H1" s="22"/>
      <c r="I1" s="22"/>
      <c r="J1" s="22"/>
      <c r="K1" s="17" t="s">
        <v>60</v>
      </c>
      <c r="L1" s="17"/>
      <c r="M1" s="17"/>
      <c r="N1" s="17"/>
      <c r="O1" s="17"/>
      <c r="P1" s="8"/>
    </row>
    <row r="2" spans="1:18" ht="23.25" customHeight="1">
      <c r="A2" s="13" t="s">
        <v>118</v>
      </c>
      <c r="B2" s="14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1:18" ht="21" customHeight="1">
      <c r="A3" s="39"/>
      <c r="D3" s="265" t="s">
        <v>196</v>
      </c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  <c r="P3" s="265"/>
      <c r="Q3" s="265"/>
      <c r="R3" s="265"/>
    </row>
    <row r="4" spans="1:18" ht="21" customHeight="1">
      <c r="A4" s="39"/>
      <c r="B4" s="46"/>
      <c r="C4" s="43"/>
      <c r="E4" s="43"/>
      <c r="H4" s="268" t="s">
        <v>193</v>
      </c>
      <c r="I4" s="268"/>
      <c r="J4" s="268"/>
      <c r="K4" s="44"/>
      <c r="L4" s="267" t="s">
        <v>37</v>
      </c>
      <c r="M4" s="267"/>
      <c r="N4" s="267"/>
      <c r="O4" s="267"/>
      <c r="P4" s="267"/>
    </row>
    <row r="5" spans="1:18" ht="21" customHeight="1">
      <c r="A5" s="39"/>
      <c r="B5" s="46"/>
      <c r="C5" s="43"/>
      <c r="E5" s="43"/>
      <c r="H5" s="41"/>
      <c r="I5" s="41"/>
      <c r="J5" s="41"/>
      <c r="K5" s="41"/>
      <c r="L5" s="41"/>
      <c r="M5" s="41"/>
      <c r="N5" s="41" t="s">
        <v>146</v>
      </c>
      <c r="O5" s="41"/>
      <c r="P5" s="41"/>
      <c r="Q5" s="42"/>
    </row>
    <row r="6" spans="1:18" ht="21" customHeight="1">
      <c r="A6" s="39"/>
      <c r="B6" s="46"/>
      <c r="C6" s="43"/>
      <c r="D6" s="41" t="s">
        <v>33</v>
      </c>
      <c r="E6" s="43"/>
      <c r="F6" s="41"/>
      <c r="G6" s="41"/>
      <c r="H6" s="41" t="s">
        <v>88</v>
      </c>
      <c r="I6" s="41"/>
      <c r="J6" s="41" t="s">
        <v>88</v>
      </c>
      <c r="K6" s="41"/>
      <c r="L6" s="41"/>
      <c r="M6" s="41"/>
      <c r="N6" s="41" t="s">
        <v>90</v>
      </c>
      <c r="O6" s="41"/>
      <c r="P6" s="41"/>
      <c r="Q6" s="42"/>
    </row>
    <row r="7" spans="1:18" ht="21" customHeight="1">
      <c r="A7" s="39"/>
      <c r="B7" s="46"/>
      <c r="C7" s="43"/>
      <c r="D7" s="20" t="s">
        <v>65</v>
      </c>
      <c r="E7" s="43"/>
      <c r="F7" s="41" t="s">
        <v>76</v>
      </c>
      <c r="G7" s="41"/>
      <c r="H7" s="41" t="s">
        <v>89</v>
      </c>
      <c r="I7" s="41"/>
      <c r="J7" s="41" t="s">
        <v>89</v>
      </c>
      <c r="K7" s="43"/>
      <c r="L7" s="41" t="s">
        <v>66</v>
      </c>
      <c r="M7" s="124"/>
      <c r="N7" s="41" t="s">
        <v>91</v>
      </c>
      <c r="O7" s="124"/>
      <c r="P7" s="124" t="s">
        <v>67</v>
      </c>
      <c r="Q7" s="124"/>
      <c r="R7" s="41" t="s">
        <v>63</v>
      </c>
    </row>
    <row r="8" spans="1:18" ht="21" customHeight="1">
      <c r="A8" s="39"/>
      <c r="B8" s="46" t="s">
        <v>5</v>
      </c>
      <c r="C8" s="43"/>
      <c r="D8" s="41" t="s">
        <v>71</v>
      </c>
      <c r="E8" s="43"/>
      <c r="F8" s="41" t="s">
        <v>77</v>
      </c>
      <c r="G8" s="41"/>
      <c r="H8" s="41" t="s">
        <v>119</v>
      </c>
      <c r="I8" s="41"/>
      <c r="J8" s="41" t="s">
        <v>186</v>
      </c>
      <c r="K8" s="43"/>
      <c r="L8" s="41" t="s">
        <v>72</v>
      </c>
      <c r="M8" s="124"/>
      <c r="N8" s="41" t="s">
        <v>92</v>
      </c>
      <c r="O8" s="124"/>
      <c r="P8" s="41" t="s">
        <v>73</v>
      </c>
      <c r="Q8" s="124"/>
      <c r="R8" s="41" t="s">
        <v>69</v>
      </c>
    </row>
    <row r="9" spans="1:18" ht="21" customHeight="1">
      <c r="A9" s="57"/>
      <c r="B9" s="46"/>
      <c r="C9" s="43"/>
      <c r="D9" s="262" t="s">
        <v>95</v>
      </c>
      <c r="E9" s="262"/>
      <c r="F9" s="262"/>
      <c r="G9" s="262"/>
      <c r="H9" s="262"/>
      <c r="I9" s="262"/>
      <c r="J9" s="262"/>
      <c r="K9" s="262"/>
      <c r="L9" s="262"/>
      <c r="M9" s="262"/>
      <c r="N9" s="262"/>
      <c r="O9" s="262"/>
      <c r="P9" s="262"/>
      <c r="Q9" s="262"/>
      <c r="R9" s="262"/>
    </row>
    <row r="10" spans="1:18" ht="21" customHeight="1">
      <c r="A10" s="57" t="s">
        <v>174</v>
      </c>
      <c r="B10" s="150"/>
      <c r="C10" s="124"/>
      <c r="D10" s="150"/>
      <c r="E10" s="150"/>
      <c r="F10" s="150"/>
      <c r="G10" s="150"/>
      <c r="H10" s="150"/>
      <c r="I10" s="150"/>
      <c r="J10" s="150"/>
      <c r="K10" s="150"/>
      <c r="L10" s="150"/>
      <c r="M10" s="150"/>
      <c r="N10" s="150"/>
      <c r="O10" s="150"/>
      <c r="P10" s="150"/>
      <c r="Q10" s="150"/>
      <c r="R10" s="150"/>
    </row>
    <row r="11" spans="1:18" ht="21" customHeight="1">
      <c r="A11" s="17" t="s">
        <v>175</v>
      </c>
      <c r="B11" s="107"/>
      <c r="C11" s="151"/>
      <c r="D11" s="58">
        <v>433385</v>
      </c>
      <c r="E11" s="58"/>
      <c r="F11" s="101">
        <v>2176628</v>
      </c>
      <c r="G11" s="101"/>
      <c r="H11" s="95">
        <v>44610</v>
      </c>
      <c r="I11" s="95"/>
      <c r="J11" s="95">
        <v>0</v>
      </c>
      <c r="K11" s="58"/>
      <c r="L11" s="58">
        <v>43695</v>
      </c>
      <c r="M11" s="58"/>
      <c r="N11" s="95">
        <v>25060</v>
      </c>
      <c r="O11" s="58"/>
      <c r="P11" s="58">
        <v>1251409</v>
      </c>
      <c r="Q11" s="58"/>
      <c r="R11" s="58">
        <f>SUM(D11:P11)</f>
        <v>3974787</v>
      </c>
    </row>
    <row r="12" spans="1:18" ht="21.5">
      <c r="A12" s="39"/>
      <c r="B12" s="150"/>
      <c r="C12" s="124"/>
      <c r="D12" s="150"/>
      <c r="E12" s="150"/>
      <c r="F12" s="150"/>
      <c r="G12" s="150"/>
      <c r="H12" s="150"/>
      <c r="I12" s="150"/>
      <c r="J12" s="150"/>
      <c r="K12" s="150"/>
      <c r="L12" s="150"/>
      <c r="M12" s="150"/>
      <c r="N12" s="150"/>
      <c r="O12" s="150"/>
      <c r="P12" s="150"/>
      <c r="Q12" s="150"/>
      <c r="R12" s="150"/>
    </row>
    <row r="13" spans="1:18" ht="21" customHeight="1">
      <c r="A13" s="17" t="s">
        <v>75</v>
      </c>
      <c r="B13" s="17"/>
      <c r="C13" s="17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</row>
    <row r="14" spans="1:18" ht="21" customHeight="1">
      <c r="A14" s="21" t="s">
        <v>151</v>
      </c>
      <c r="B14" s="17"/>
      <c r="C14" s="17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</row>
    <row r="15" spans="1:18" ht="21" customHeight="1">
      <c r="A15" s="8" t="s">
        <v>236</v>
      </c>
      <c r="B15" s="150">
        <v>13</v>
      </c>
      <c r="C15" s="8"/>
      <c r="D15" s="95">
        <v>0</v>
      </c>
      <c r="E15" s="226"/>
      <c r="F15" s="95">
        <v>0</v>
      </c>
      <c r="G15" s="86"/>
      <c r="H15" s="95">
        <v>0</v>
      </c>
      <c r="I15" s="209"/>
      <c r="J15" s="95">
        <v>0</v>
      </c>
      <c r="K15" s="226"/>
      <c r="L15" s="95">
        <v>0</v>
      </c>
      <c r="M15" s="226"/>
      <c r="N15" s="95">
        <v>0</v>
      </c>
      <c r="O15" s="108"/>
      <c r="P15" s="85">
        <v>-347838</v>
      </c>
      <c r="Q15" s="109"/>
      <c r="R15" s="98">
        <f t="shared" ref="R15:R17" si="0">SUM(D15:P15)</f>
        <v>-347838</v>
      </c>
    </row>
    <row r="16" spans="1:18" ht="21" customHeight="1">
      <c r="A16" s="8" t="s">
        <v>93</v>
      </c>
      <c r="B16" s="150"/>
      <c r="C16" s="8"/>
      <c r="D16" s="85">
        <v>2550</v>
      </c>
      <c r="E16" s="108"/>
      <c r="F16" s="85">
        <v>127896</v>
      </c>
      <c r="G16" s="86"/>
      <c r="H16" s="86">
        <v>-42605</v>
      </c>
      <c r="I16" s="86"/>
      <c r="J16" s="95">
        <v>0</v>
      </c>
      <c r="K16" s="108"/>
      <c r="L16" s="95">
        <v>0</v>
      </c>
      <c r="M16" s="226"/>
      <c r="N16" s="95">
        <v>0</v>
      </c>
      <c r="O16" s="108"/>
      <c r="P16" s="95">
        <v>0</v>
      </c>
      <c r="Q16" s="109"/>
      <c r="R16" s="98">
        <f t="shared" si="0"/>
        <v>87841</v>
      </c>
    </row>
    <row r="17" spans="1:18" ht="21" customHeight="1">
      <c r="A17" s="8" t="s">
        <v>194</v>
      </c>
      <c r="B17" s="150"/>
      <c r="C17" s="8"/>
      <c r="D17" s="31">
        <v>0</v>
      </c>
      <c r="E17" s="226"/>
      <c r="F17" s="31">
        <v>0</v>
      </c>
      <c r="G17" s="86"/>
      <c r="H17" s="86">
        <v>-2005</v>
      </c>
      <c r="I17" s="86"/>
      <c r="J17" s="86">
        <v>2005</v>
      </c>
      <c r="K17" s="108"/>
      <c r="L17" s="31">
        <v>0</v>
      </c>
      <c r="M17" s="226"/>
      <c r="N17" s="31">
        <v>0</v>
      </c>
      <c r="O17" s="108"/>
      <c r="P17" s="31">
        <v>0</v>
      </c>
      <c r="Q17" s="109"/>
      <c r="R17" s="228">
        <f t="shared" si="0"/>
        <v>0</v>
      </c>
    </row>
    <row r="18" spans="1:18" ht="21" customHeight="1">
      <c r="A18" s="21" t="s">
        <v>121</v>
      </c>
      <c r="B18" s="21"/>
      <c r="C18" s="17"/>
      <c r="D18" s="103">
        <f>SUM(D15:D17)</f>
        <v>2550</v>
      </c>
      <c r="E18" s="56"/>
      <c r="F18" s="103">
        <f>SUM(F15:F17)</f>
        <v>127896</v>
      </c>
      <c r="G18" s="101"/>
      <c r="H18" s="103">
        <f>SUM(H15:H17)</f>
        <v>-44610</v>
      </c>
      <c r="I18" s="101"/>
      <c r="J18" s="103">
        <f>SUM(J15:J17)</f>
        <v>2005</v>
      </c>
      <c r="K18" s="110"/>
      <c r="L18" s="146">
        <f>SUM(L15:L17)</f>
        <v>0</v>
      </c>
      <c r="M18" s="227"/>
      <c r="N18" s="146">
        <f>SUM(N15:N17)</f>
        <v>0</v>
      </c>
      <c r="O18" s="110"/>
      <c r="P18" s="103">
        <f>SUM(P15:P17)</f>
        <v>-347838</v>
      </c>
      <c r="Q18" s="110"/>
      <c r="R18" s="103">
        <f>SUM(R15:R17)</f>
        <v>-259997</v>
      </c>
    </row>
    <row r="19" spans="1:18" ht="22">
      <c r="A19" s="17"/>
      <c r="B19" s="21"/>
      <c r="C19" s="17"/>
      <c r="D19" s="102"/>
      <c r="E19" s="56"/>
      <c r="F19" s="102"/>
      <c r="G19" s="101"/>
      <c r="H19" s="101"/>
      <c r="I19" s="101"/>
      <c r="J19" s="101"/>
      <c r="K19" s="110"/>
      <c r="L19" s="102"/>
      <c r="M19" s="110"/>
      <c r="N19" s="102"/>
      <c r="O19" s="110"/>
      <c r="P19" s="101"/>
      <c r="Q19" s="110"/>
      <c r="R19" s="101"/>
    </row>
    <row r="20" spans="1:18" ht="21" customHeight="1">
      <c r="A20" s="17" t="s">
        <v>122</v>
      </c>
      <c r="B20" s="21"/>
      <c r="C20" s="17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1"/>
      <c r="Q20" s="60"/>
      <c r="R20" s="60"/>
    </row>
    <row r="21" spans="1:18" ht="21" customHeight="1">
      <c r="A21" s="8" t="s">
        <v>78</v>
      </c>
      <c r="B21" s="14"/>
      <c r="C21" s="8"/>
      <c r="D21" s="95">
        <v>0</v>
      </c>
      <c r="E21" s="226"/>
      <c r="F21" s="95">
        <v>0</v>
      </c>
      <c r="G21" s="86"/>
      <c r="H21" s="95">
        <v>0</v>
      </c>
      <c r="I21" s="209"/>
      <c r="J21" s="95">
        <v>0</v>
      </c>
      <c r="K21" s="226"/>
      <c r="L21" s="95">
        <v>0</v>
      </c>
      <c r="M21" s="226"/>
      <c r="N21" s="95">
        <v>0</v>
      </c>
      <c r="O21" s="8"/>
      <c r="P21" s="53">
        <v>409333</v>
      </c>
      <c r="Q21" s="8"/>
      <c r="R21" s="98">
        <f t="shared" ref="R21" si="1">SUM(D21:P21)</f>
        <v>409333</v>
      </c>
    </row>
    <row r="22" spans="1:18" ht="21" customHeight="1">
      <c r="A22" s="17" t="s">
        <v>123</v>
      </c>
      <c r="B22" s="21"/>
      <c r="C22" s="17"/>
      <c r="D22" s="146">
        <f>SUM(D21:D21)</f>
        <v>0</v>
      </c>
      <c r="E22" s="224"/>
      <c r="F22" s="146">
        <f>SUM(F21:F21)</f>
        <v>0</v>
      </c>
      <c r="G22" s="101"/>
      <c r="H22" s="146">
        <f>SUM(H21:H21)</f>
        <v>0</v>
      </c>
      <c r="I22" s="217"/>
      <c r="J22" s="146">
        <f>SUM(J21:J21)</f>
        <v>0</v>
      </c>
      <c r="K22" s="218"/>
      <c r="L22" s="146">
        <f>SUM(L21:L21)</f>
        <v>0</v>
      </c>
      <c r="M22" s="218"/>
      <c r="N22" s="146">
        <f>SUM(N21:N21)</f>
        <v>0</v>
      </c>
      <c r="O22" s="50"/>
      <c r="P22" s="146">
        <f>SUM(P21:P21)</f>
        <v>409333</v>
      </c>
      <c r="Q22" s="50"/>
      <c r="R22" s="146">
        <f>SUM(R21:R21)</f>
        <v>409333</v>
      </c>
    </row>
    <row r="23" spans="1:18" ht="21" hidden="1" customHeight="1">
      <c r="A23" s="8" t="s">
        <v>153</v>
      </c>
      <c r="B23" s="2">
        <v>12</v>
      </c>
      <c r="C23" s="17"/>
      <c r="D23" s="105">
        <v>0</v>
      </c>
      <c r="E23" s="56"/>
      <c r="F23" s="105">
        <v>0</v>
      </c>
      <c r="G23" s="101"/>
      <c r="H23" s="105">
        <v>0</v>
      </c>
      <c r="I23" s="87"/>
      <c r="J23" s="105">
        <v>0</v>
      </c>
      <c r="K23" s="50"/>
      <c r="L23" s="105">
        <v>0</v>
      </c>
      <c r="M23" s="50"/>
      <c r="N23" s="105"/>
      <c r="O23" s="50"/>
      <c r="P23" s="105"/>
      <c r="Q23" s="50"/>
      <c r="R23" s="105">
        <f>D23+F23+H23+L23+P23+N23</f>
        <v>0</v>
      </c>
    </row>
    <row r="24" spans="1:18" ht="21" hidden="1" customHeight="1">
      <c r="A24" s="8" t="s">
        <v>96</v>
      </c>
      <c r="B24" s="2">
        <v>12</v>
      </c>
      <c r="C24" s="17"/>
      <c r="D24" s="105">
        <v>0</v>
      </c>
      <c r="E24" s="56"/>
      <c r="F24" s="105">
        <v>0</v>
      </c>
      <c r="G24" s="101"/>
      <c r="H24" s="105">
        <v>0</v>
      </c>
      <c r="I24" s="87"/>
      <c r="J24" s="105">
        <v>0</v>
      </c>
      <c r="K24" s="50"/>
      <c r="L24" s="105">
        <v>0</v>
      </c>
      <c r="M24" s="50"/>
      <c r="N24" s="105">
        <v>0</v>
      </c>
      <c r="O24" s="50"/>
      <c r="P24" s="105">
        <v>0</v>
      </c>
      <c r="Q24" s="50"/>
      <c r="R24" s="105">
        <f>D24+F24+H24+L24+P24+N24</f>
        <v>0</v>
      </c>
    </row>
    <row r="25" spans="1:18" ht="21.5">
      <c r="A25" s="8"/>
      <c r="B25" s="14"/>
      <c r="C25" s="8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ht="21" customHeight="1" thickBot="1">
      <c r="A26" s="54" t="s">
        <v>176</v>
      </c>
      <c r="B26" s="21"/>
      <c r="C26" s="17"/>
      <c r="D26" s="55">
        <f>D11+D18+D22+D23</f>
        <v>435935</v>
      </c>
      <c r="E26" s="56"/>
      <c r="F26" s="55">
        <f>F11+F18+F22+F23</f>
        <v>2304524</v>
      </c>
      <c r="G26" s="56"/>
      <c r="H26" s="55">
        <f>H11+H18+H22+H23</f>
        <v>0</v>
      </c>
      <c r="I26" s="56"/>
      <c r="J26" s="55">
        <f>J11+J18+J22+J23</f>
        <v>2005</v>
      </c>
      <c r="K26" s="56"/>
      <c r="L26" s="55">
        <f>L11+L18+L22+L23</f>
        <v>43695</v>
      </c>
      <c r="M26" s="56"/>
      <c r="N26" s="55">
        <f>N11+N18+N22+N23+N24</f>
        <v>25060</v>
      </c>
      <c r="O26" s="56"/>
      <c r="P26" s="55">
        <f>P11+P18+P22+P23</f>
        <v>1312904</v>
      </c>
      <c r="Q26" s="56"/>
      <c r="R26" s="55">
        <f>R11+R18+R22+R24</f>
        <v>4124123</v>
      </c>
    </row>
    <row r="27" spans="1:18" ht="22.5" customHeight="1" thickTop="1"/>
    <row r="28" spans="1:18" ht="21" customHeight="1">
      <c r="A28" s="11" t="s">
        <v>0</v>
      </c>
      <c r="B28" s="14"/>
      <c r="C28" s="8"/>
      <c r="D28" s="8"/>
      <c r="E28" s="8"/>
      <c r="F28" s="22"/>
      <c r="G28" s="22"/>
      <c r="H28" s="22"/>
      <c r="I28" s="22"/>
      <c r="J28" s="22"/>
      <c r="K28" s="17" t="s">
        <v>60</v>
      </c>
      <c r="L28" s="22"/>
      <c r="M28" s="17" t="s">
        <v>60</v>
      </c>
      <c r="N28" s="17"/>
      <c r="O28" s="17"/>
      <c r="P28" s="17"/>
      <c r="Q28" s="17"/>
      <c r="R28" s="8"/>
    </row>
    <row r="29" spans="1:18" ht="23.25" customHeight="1">
      <c r="A29" s="13" t="s">
        <v>118</v>
      </c>
      <c r="B29" s="14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</row>
    <row r="30" spans="1:18" ht="21" customHeight="1">
      <c r="A30" s="39"/>
      <c r="D30" s="263" t="s">
        <v>3</v>
      </c>
      <c r="E30" s="263"/>
      <c r="F30" s="263"/>
      <c r="G30" s="263"/>
      <c r="H30" s="263"/>
      <c r="I30" s="263"/>
      <c r="J30" s="263"/>
      <c r="K30" s="263"/>
      <c r="L30" s="263"/>
      <c r="M30" s="263"/>
      <c r="N30" s="263"/>
      <c r="O30" s="263"/>
      <c r="P30" s="263"/>
      <c r="Q30" s="263"/>
      <c r="R30" s="263"/>
    </row>
    <row r="31" spans="1:18" ht="21" customHeight="1">
      <c r="A31" s="39"/>
      <c r="B31" s="132"/>
      <c r="C31" s="124"/>
      <c r="E31" s="124"/>
      <c r="H31" s="253" t="s">
        <v>193</v>
      </c>
      <c r="J31" s="267" t="s">
        <v>37</v>
      </c>
      <c r="K31" s="267"/>
      <c r="L31" s="267"/>
      <c r="M31" s="267"/>
      <c r="N31" s="267"/>
      <c r="O31" s="42"/>
    </row>
    <row r="32" spans="1:18" ht="21" customHeight="1">
      <c r="A32" s="39"/>
      <c r="B32" s="132"/>
      <c r="C32" s="124"/>
      <c r="E32" s="124"/>
      <c r="H32" s="41"/>
      <c r="J32" s="41"/>
      <c r="K32" s="41"/>
      <c r="L32" s="41" t="s">
        <v>146</v>
      </c>
      <c r="M32" s="41"/>
      <c r="N32" s="41"/>
      <c r="O32" s="42"/>
    </row>
    <row r="33" spans="1:18" ht="21" customHeight="1">
      <c r="A33" s="39"/>
      <c r="B33" s="132"/>
      <c r="C33" s="124"/>
      <c r="D33" s="41" t="s">
        <v>33</v>
      </c>
      <c r="E33" s="124"/>
      <c r="F33" s="41"/>
      <c r="G33" s="41"/>
      <c r="H33" s="41" t="s">
        <v>88</v>
      </c>
      <c r="I33" s="41"/>
      <c r="J33" s="41"/>
      <c r="K33" s="41"/>
      <c r="L33" s="41" t="s">
        <v>90</v>
      </c>
      <c r="M33" s="41"/>
      <c r="N33" s="41"/>
      <c r="O33" s="42"/>
    </row>
    <row r="34" spans="1:18" ht="21" customHeight="1">
      <c r="A34" s="39"/>
      <c r="B34" s="132"/>
      <c r="C34" s="124"/>
      <c r="D34" s="130" t="s">
        <v>65</v>
      </c>
      <c r="E34" s="124"/>
      <c r="F34" s="41" t="s">
        <v>76</v>
      </c>
      <c r="G34" s="41"/>
      <c r="H34" s="41" t="s">
        <v>89</v>
      </c>
      <c r="I34" s="124"/>
      <c r="J34" s="41" t="s">
        <v>66</v>
      </c>
      <c r="K34" s="124"/>
      <c r="L34" s="41" t="s">
        <v>91</v>
      </c>
      <c r="M34" s="124"/>
      <c r="N34" s="124" t="s">
        <v>67</v>
      </c>
      <c r="O34" s="124"/>
      <c r="P34" s="41" t="s">
        <v>63</v>
      </c>
    </row>
    <row r="35" spans="1:18" ht="21" customHeight="1">
      <c r="A35" s="39"/>
      <c r="B35" s="132" t="s">
        <v>5</v>
      </c>
      <c r="C35" s="124"/>
      <c r="D35" s="41" t="s">
        <v>71</v>
      </c>
      <c r="E35" s="124"/>
      <c r="F35" s="41" t="s">
        <v>77</v>
      </c>
      <c r="G35" s="41"/>
      <c r="H35" s="41" t="s">
        <v>186</v>
      </c>
      <c r="I35" s="124"/>
      <c r="J35" s="41" t="s">
        <v>72</v>
      </c>
      <c r="K35" s="124"/>
      <c r="L35" s="41" t="s">
        <v>92</v>
      </c>
      <c r="M35" s="124"/>
      <c r="N35" s="41" t="s">
        <v>73</v>
      </c>
      <c r="O35" s="124"/>
      <c r="P35" s="41" t="s">
        <v>69</v>
      </c>
    </row>
    <row r="36" spans="1:18" ht="21" customHeight="1">
      <c r="A36" s="57"/>
      <c r="B36" s="132"/>
      <c r="C36" s="124"/>
      <c r="D36" s="262" t="s">
        <v>95</v>
      </c>
      <c r="E36" s="262"/>
      <c r="F36" s="262"/>
      <c r="G36" s="262"/>
      <c r="H36" s="262"/>
      <c r="I36" s="262"/>
      <c r="J36" s="262"/>
      <c r="K36" s="262"/>
      <c r="L36" s="262"/>
      <c r="M36" s="262"/>
      <c r="N36" s="262"/>
      <c r="O36" s="262"/>
      <c r="P36" s="262"/>
      <c r="Q36" s="262"/>
      <c r="R36" s="262"/>
    </row>
    <row r="37" spans="1:18" ht="21" customHeight="1">
      <c r="A37" s="57" t="s">
        <v>213</v>
      </c>
      <c r="B37" s="132"/>
      <c r="C37" s="124"/>
      <c r="D37" s="132"/>
      <c r="E37" s="132"/>
      <c r="F37" s="132"/>
      <c r="G37" s="132"/>
      <c r="H37" s="132"/>
      <c r="I37" s="132"/>
      <c r="J37" s="132"/>
      <c r="K37" s="132"/>
      <c r="L37" s="132"/>
      <c r="M37" s="132"/>
      <c r="N37" s="132"/>
      <c r="O37" s="132"/>
      <c r="P37" s="132"/>
    </row>
    <row r="38" spans="1:18" ht="21" customHeight="1">
      <c r="A38" s="17" t="s">
        <v>214</v>
      </c>
      <c r="B38" s="107"/>
      <c r="C38" s="131"/>
      <c r="D38" s="58">
        <f>'BS 3-4-5'!J84</f>
        <v>435935</v>
      </c>
      <c r="E38" s="58"/>
      <c r="F38" s="101">
        <f>'BS 3-4-5'!J86</f>
        <v>2304523</v>
      </c>
      <c r="G38" s="101"/>
      <c r="H38" s="95">
        <f>'BS 3-4-5'!J87</f>
        <v>2005</v>
      </c>
      <c r="I38" s="58"/>
      <c r="J38" s="58">
        <f>'BS 3-4-5'!J90</f>
        <v>43695</v>
      </c>
      <c r="K38" s="58"/>
      <c r="L38" s="95">
        <f>'BS 3-4-5'!J91</f>
        <v>24960</v>
      </c>
      <c r="M38" s="58"/>
      <c r="N38" s="58">
        <f>'BS 3-4-5'!J92</f>
        <v>1698428</v>
      </c>
      <c r="O38" s="58"/>
      <c r="P38" s="58">
        <f>SUM(D38:N38)</f>
        <v>4509546</v>
      </c>
    </row>
    <row r="39" spans="1:18" ht="21.5">
      <c r="A39" s="39"/>
      <c r="B39" s="132"/>
      <c r="C39" s="124"/>
      <c r="D39" s="132"/>
      <c r="E39" s="132"/>
      <c r="F39" s="132"/>
      <c r="G39" s="132"/>
      <c r="H39" s="132"/>
      <c r="I39" s="132"/>
      <c r="J39" s="132"/>
      <c r="K39" s="132"/>
      <c r="L39" s="132"/>
      <c r="M39" s="132"/>
      <c r="N39" s="132"/>
      <c r="O39" s="132"/>
      <c r="P39" s="132"/>
    </row>
    <row r="40" spans="1:18" ht="21" customHeight="1">
      <c r="A40" s="17" t="s">
        <v>75</v>
      </c>
      <c r="B40" s="17"/>
      <c r="C40" s="17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</row>
    <row r="41" spans="1:18" ht="21" customHeight="1">
      <c r="A41" s="21" t="s">
        <v>151</v>
      </c>
      <c r="B41" s="17"/>
      <c r="C41" s="17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</row>
    <row r="42" spans="1:18" ht="21" customHeight="1">
      <c r="A42" s="8" t="s">
        <v>236</v>
      </c>
      <c r="B42" s="132">
        <v>13</v>
      </c>
      <c r="C42" s="8"/>
      <c r="D42" s="31">
        <v>0</v>
      </c>
      <c r="E42" s="226"/>
      <c r="F42" s="31">
        <v>0</v>
      </c>
      <c r="G42" s="86"/>
      <c r="H42" s="31">
        <v>0</v>
      </c>
      <c r="I42" s="226"/>
      <c r="J42" s="31">
        <v>0</v>
      </c>
      <c r="K42" s="226"/>
      <c r="L42" s="31">
        <v>0</v>
      </c>
      <c r="M42" s="226"/>
      <c r="N42" s="209">
        <v>-357466</v>
      </c>
      <c r="O42" s="229"/>
      <c r="P42" s="228">
        <f>SUM(D42:N42)</f>
        <v>-357466</v>
      </c>
    </row>
    <row r="43" spans="1:18" ht="21" hidden="1" customHeight="1">
      <c r="A43" s="8" t="s">
        <v>93</v>
      </c>
      <c r="B43" s="132"/>
      <c r="C43" s="8"/>
      <c r="D43" s="209"/>
      <c r="E43" s="226"/>
      <c r="F43" s="209"/>
      <c r="G43" s="86"/>
      <c r="H43" s="209">
        <v>0</v>
      </c>
      <c r="I43" s="226"/>
      <c r="J43" s="209">
        <v>0</v>
      </c>
      <c r="K43" s="226"/>
      <c r="L43" s="209">
        <v>0</v>
      </c>
      <c r="M43" s="226"/>
      <c r="N43" s="209">
        <v>0</v>
      </c>
      <c r="O43" s="229"/>
      <c r="P43" s="228">
        <f>SUM(D43:N43)</f>
        <v>0</v>
      </c>
    </row>
    <row r="44" spans="1:18" ht="21" hidden="1" customHeight="1">
      <c r="A44" s="8" t="s">
        <v>194</v>
      </c>
      <c r="B44" s="132"/>
      <c r="C44" s="8"/>
      <c r="D44" s="209">
        <v>0</v>
      </c>
      <c r="E44" s="226"/>
      <c r="F44" s="209">
        <v>0</v>
      </c>
      <c r="G44" s="86"/>
      <c r="H44" s="86"/>
      <c r="I44" s="226"/>
      <c r="J44" s="209">
        <v>0</v>
      </c>
      <c r="K44" s="226"/>
      <c r="L44" s="209">
        <v>0</v>
      </c>
      <c r="M44" s="226"/>
      <c r="N44" s="209">
        <v>0</v>
      </c>
      <c r="O44" s="229"/>
      <c r="P44" s="228">
        <f>SUM(D44:N44)</f>
        <v>0</v>
      </c>
    </row>
    <row r="45" spans="1:18" ht="21" customHeight="1">
      <c r="A45" s="21" t="s">
        <v>121</v>
      </c>
      <c r="B45" s="21"/>
      <c r="C45" s="17"/>
      <c r="D45" s="146">
        <f>SUM(D42:D44)</f>
        <v>0</v>
      </c>
      <c r="E45" s="224"/>
      <c r="F45" s="146">
        <f>SUM(F42:F44)</f>
        <v>0</v>
      </c>
      <c r="G45" s="101"/>
      <c r="H45" s="146">
        <f>SUM(H42:H44)</f>
        <v>0</v>
      </c>
      <c r="I45" s="227"/>
      <c r="J45" s="146">
        <f>SUM(J42:J44)</f>
        <v>0</v>
      </c>
      <c r="K45" s="227"/>
      <c r="L45" s="146">
        <f>SUM(L42:L44)</f>
        <v>0</v>
      </c>
      <c r="M45" s="227"/>
      <c r="N45" s="103">
        <f>SUM(N42:N44)</f>
        <v>-357466</v>
      </c>
      <c r="O45" s="227"/>
      <c r="P45" s="103">
        <f>SUM(P42:P44)</f>
        <v>-357466</v>
      </c>
    </row>
    <row r="46" spans="1:18" ht="22">
      <c r="A46" s="17"/>
      <c r="B46" s="21"/>
      <c r="C46" s="17"/>
      <c r="D46" s="102"/>
      <c r="E46" s="56"/>
      <c r="F46" s="102"/>
      <c r="G46" s="101"/>
      <c r="H46" s="101"/>
      <c r="I46" s="110"/>
      <c r="J46" s="102"/>
      <c r="K46" s="110"/>
      <c r="L46" s="102"/>
      <c r="M46" s="110"/>
      <c r="N46" s="101"/>
      <c r="O46" s="110"/>
      <c r="P46" s="101"/>
    </row>
    <row r="47" spans="1:18" ht="21" customHeight="1">
      <c r="A47" s="17" t="s">
        <v>122</v>
      </c>
      <c r="B47" s="21"/>
      <c r="C47" s="17"/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61"/>
      <c r="O47" s="60"/>
      <c r="P47" s="60"/>
    </row>
    <row r="48" spans="1:18" ht="21" customHeight="1">
      <c r="A48" s="8" t="s">
        <v>78</v>
      </c>
      <c r="B48" s="14"/>
      <c r="C48" s="8"/>
      <c r="D48" s="31">
        <v>0</v>
      </c>
      <c r="E48" s="226"/>
      <c r="F48" s="31">
        <v>0</v>
      </c>
      <c r="G48" s="86"/>
      <c r="H48" s="31">
        <v>0</v>
      </c>
      <c r="I48" s="226"/>
      <c r="J48" s="31">
        <v>0</v>
      </c>
      <c r="K48" s="226"/>
      <c r="L48" s="31">
        <v>0</v>
      </c>
      <c r="M48" s="221"/>
      <c r="N48" s="219">
        <f>'PL 6-7-8-9'!G113</f>
        <v>390276</v>
      </c>
      <c r="O48" s="221"/>
      <c r="P48" s="228">
        <f>SUM(D48:N48)</f>
        <v>390276</v>
      </c>
    </row>
    <row r="49" spans="1:16" ht="22">
      <c r="A49" s="17" t="s">
        <v>123</v>
      </c>
      <c r="B49" s="21"/>
      <c r="C49" s="17"/>
      <c r="D49" s="146">
        <f>SUM(D46:D48)</f>
        <v>0</v>
      </c>
      <c r="E49" s="224"/>
      <c r="F49" s="146">
        <f>SUM(F46:F48)</f>
        <v>0</v>
      </c>
      <c r="G49" s="101"/>
      <c r="H49" s="146">
        <f>SUM(H46:H48)</f>
        <v>0</v>
      </c>
      <c r="I49" s="227"/>
      <c r="J49" s="146">
        <f>SUM(J46:J48)</f>
        <v>0</v>
      </c>
      <c r="K49" s="227"/>
      <c r="L49" s="146">
        <f>SUM(L46:L48)</f>
        <v>0</v>
      </c>
      <c r="M49" s="218"/>
      <c r="N49" s="223">
        <f>SUM(N48:N48)</f>
        <v>390276</v>
      </c>
      <c r="O49" s="218"/>
      <c r="P49" s="223">
        <f>SUM(P48:P48)</f>
        <v>390276</v>
      </c>
    </row>
    <row r="50" spans="1:16" ht="22">
      <c r="A50" s="17"/>
      <c r="B50" s="21"/>
      <c r="C50" s="17"/>
      <c r="D50" s="217"/>
      <c r="E50" s="224"/>
      <c r="F50" s="217"/>
      <c r="G50" s="101"/>
      <c r="H50" s="217"/>
      <c r="I50" s="218"/>
      <c r="J50" s="217"/>
      <c r="K50" s="218"/>
      <c r="L50" s="217"/>
      <c r="M50" s="218"/>
      <c r="N50" s="224"/>
      <c r="O50" s="218"/>
      <c r="P50" s="224"/>
    </row>
    <row r="51" spans="1:16" ht="21" hidden="1" customHeight="1">
      <c r="A51" s="8" t="s">
        <v>153</v>
      </c>
      <c r="B51" s="2">
        <v>12</v>
      </c>
      <c r="C51" s="17"/>
      <c r="D51" s="210">
        <v>0</v>
      </c>
      <c r="E51" s="224"/>
      <c r="F51" s="210">
        <v>0</v>
      </c>
      <c r="G51" s="101"/>
      <c r="H51" s="210">
        <v>0</v>
      </c>
      <c r="I51" s="218"/>
      <c r="J51" s="210">
        <v>0</v>
      </c>
      <c r="K51" s="218"/>
      <c r="L51" s="210"/>
      <c r="M51" s="218"/>
      <c r="N51" s="210"/>
      <c r="O51" s="218"/>
      <c r="P51" s="210" t="e">
        <f>D51+F51+#REF!+J51+N51+L51</f>
        <v>#REF!</v>
      </c>
    </row>
    <row r="52" spans="1:16" ht="21" hidden="1" customHeight="1">
      <c r="A52" s="8" t="s">
        <v>96</v>
      </c>
      <c r="B52" s="2">
        <v>12</v>
      </c>
      <c r="C52" s="17"/>
      <c r="D52" s="210">
        <v>0</v>
      </c>
      <c r="E52" s="224"/>
      <c r="F52" s="210">
        <v>0</v>
      </c>
      <c r="G52" s="101"/>
      <c r="H52" s="210">
        <v>0</v>
      </c>
      <c r="I52" s="218"/>
      <c r="J52" s="210">
        <v>0</v>
      </c>
      <c r="K52" s="218"/>
      <c r="L52" s="210">
        <v>0</v>
      </c>
      <c r="M52" s="218"/>
      <c r="N52" s="210">
        <v>0</v>
      </c>
      <c r="O52" s="218"/>
      <c r="P52" s="210" t="e">
        <f>D52+F52+#REF!+J52+N52+L52</f>
        <v>#REF!</v>
      </c>
    </row>
    <row r="53" spans="1:16" ht="5.25" hidden="1" customHeight="1">
      <c r="A53" s="8"/>
      <c r="B53" s="14"/>
      <c r="C53" s="8"/>
      <c r="D53" s="221"/>
      <c r="E53" s="221"/>
      <c r="F53" s="221"/>
      <c r="G53" s="221"/>
      <c r="H53" s="221"/>
      <c r="I53" s="221"/>
      <c r="J53" s="221"/>
      <c r="K53" s="221"/>
      <c r="L53" s="221"/>
      <c r="M53" s="221"/>
      <c r="N53" s="221"/>
      <c r="O53" s="221"/>
      <c r="P53" s="221"/>
    </row>
    <row r="54" spans="1:16" ht="21" customHeight="1" thickBot="1">
      <c r="A54" s="54" t="s">
        <v>215</v>
      </c>
      <c r="B54" s="21"/>
      <c r="C54" s="17"/>
      <c r="D54" s="222">
        <f>D38+D45+D49+D51</f>
        <v>435935</v>
      </c>
      <c r="E54" s="224"/>
      <c r="F54" s="222">
        <f>F38+F45+F49+F51</f>
        <v>2304523</v>
      </c>
      <c r="G54" s="224"/>
      <c r="H54" s="222">
        <f>H38+H45+H49+H51</f>
        <v>2005</v>
      </c>
      <c r="I54" s="224"/>
      <c r="J54" s="222">
        <f>J38+J45+J49+J51</f>
        <v>43695</v>
      </c>
      <c r="K54" s="224"/>
      <c r="L54" s="222">
        <f>L38+L45+L49+L51+L52</f>
        <v>24960</v>
      </c>
      <c r="M54" s="224"/>
      <c r="N54" s="222">
        <f>N38+N45+N49+N51</f>
        <v>1731238</v>
      </c>
      <c r="O54" s="224"/>
      <c r="P54" s="222">
        <f>P38+P45+P49</f>
        <v>4542356</v>
      </c>
    </row>
    <row r="55" spans="1:16" ht="22.5" customHeight="1" thickTop="1"/>
  </sheetData>
  <mergeCells count="7">
    <mergeCell ref="D3:R3"/>
    <mergeCell ref="J31:N31"/>
    <mergeCell ref="D36:R36"/>
    <mergeCell ref="D9:R9"/>
    <mergeCell ref="D30:R30"/>
    <mergeCell ref="L4:P4"/>
    <mergeCell ref="H4:J4"/>
  </mergeCells>
  <pageMargins left="0.8" right="0.8" top="0.48" bottom="0.5" header="0.7" footer="0.5"/>
  <pageSetup paperSize="9" scale="85" firstPageNumber="12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New,Regular"&amp;15หมายเหตุประกอบงบการเงินเป็นส่วนหนึ่งของงบการเงินนี้&amp;"-,Regular"&amp;11
&amp;C&amp;"Times New Roman,Regular"&amp;12&amp;P</oddFooter>
  </headerFooter>
  <rowBreaks count="1" manualBreakCount="1">
    <brk id="27" max="16383" man="1"/>
  </rowBreaks>
  <colBreaks count="1" manualBreakCount="1">
    <brk id="1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I92"/>
  <sheetViews>
    <sheetView view="pageBreakPreview" topLeftCell="A10" zoomScale="80" zoomScaleNormal="70" zoomScaleSheetLayoutView="80" workbookViewId="0">
      <selection activeCell="A28" sqref="A28"/>
    </sheetView>
  </sheetViews>
  <sheetFormatPr defaultColWidth="9.1796875" defaultRowHeight="22.5" customHeight="1"/>
  <cols>
    <col min="1" max="1" width="55.1796875" style="111" customWidth="1"/>
    <col min="2" max="2" width="8.54296875" style="111" customWidth="1"/>
    <col min="3" max="3" width="9.81640625" style="16" customWidth="1"/>
    <col min="4" max="4" width="1.453125" style="16" customWidth="1"/>
    <col min="5" max="5" width="11" style="16" bestFit="1" customWidth="1"/>
    <col min="6" max="6" width="1.453125" style="16" customWidth="1"/>
    <col min="7" max="7" width="9.81640625" style="16" customWidth="1"/>
    <col min="8" max="8" width="1.453125" style="16" customWidth="1"/>
    <col min="9" max="9" width="9.81640625" style="16" customWidth="1"/>
    <col min="10" max="10" width="14.453125" style="111" customWidth="1"/>
    <col min="11" max="16384" width="9.1796875" style="111"/>
  </cols>
  <sheetData>
    <row r="1" spans="1:9" ht="22.5" customHeight="1">
      <c r="A1" s="11" t="s">
        <v>0</v>
      </c>
      <c r="B1" s="11"/>
      <c r="C1" s="8"/>
      <c r="D1" s="8"/>
      <c r="E1" s="8"/>
      <c r="F1" s="8"/>
      <c r="G1" s="8"/>
      <c r="H1" s="8"/>
      <c r="I1" s="8"/>
    </row>
    <row r="2" spans="1:9" ht="22.5" customHeight="1">
      <c r="A2" s="13" t="s">
        <v>124</v>
      </c>
      <c r="B2" s="13"/>
      <c r="C2" s="8"/>
      <c r="D2" s="8"/>
      <c r="E2" s="8"/>
      <c r="F2" s="8"/>
      <c r="G2" s="8"/>
      <c r="H2" s="8"/>
      <c r="I2" s="8"/>
    </row>
    <row r="3" spans="1:9" s="16" customFormat="1" ht="21" customHeight="1">
      <c r="C3" s="258" t="s">
        <v>2</v>
      </c>
      <c r="D3" s="258"/>
      <c r="E3" s="258"/>
      <c r="F3" s="128"/>
      <c r="G3" s="258" t="s">
        <v>3</v>
      </c>
      <c r="H3" s="258"/>
      <c r="I3" s="258"/>
    </row>
    <row r="4" spans="1:9" s="16" customFormat="1" ht="21" customHeight="1">
      <c r="C4" s="269" t="s">
        <v>140</v>
      </c>
      <c r="D4" s="269"/>
      <c r="E4" s="269"/>
      <c r="F4" s="128"/>
      <c r="G4" s="269" t="s">
        <v>140</v>
      </c>
      <c r="H4" s="269"/>
      <c r="I4" s="269"/>
    </row>
    <row r="5" spans="1:9" s="16" customFormat="1" ht="21" customHeight="1">
      <c r="C5" s="261" t="s">
        <v>135</v>
      </c>
      <c r="D5" s="261"/>
      <c r="E5" s="261"/>
      <c r="F5" s="128"/>
      <c r="G5" s="261" t="s">
        <v>135</v>
      </c>
      <c r="H5" s="261"/>
      <c r="I5" s="261"/>
    </row>
    <row r="6" spans="1:9" s="16" customFormat="1" ht="21" customHeight="1">
      <c r="A6" s="17"/>
      <c r="B6" s="112" t="s">
        <v>5</v>
      </c>
      <c r="C6" s="165">
        <v>2563</v>
      </c>
      <c r="D6" s="165"/>
      <c r="E6" s="165">
        <v>2562</v>
      </c>
      <c r="F6" s="165"/>
      <c r="G6" s="165">
        <v>2563</v>
      </c>
      <c r="H6" s="165"/>
      <c r="I6" s="165">
        <v>2562</v>
      </c>
    </row>
    <row r="7" spans="1:9" s="16" customFormat="1" ht="17.5" customHeight="1">
      <c r="A7" s="8"/>
      <c r="B7" s="8"/>
      <c r="C7" s="259" t="s">
        <v>95</v>
      </c>
      <c r="D7" s="259"/>
      <c r="E7" s="259"/>
      <c r="F7" s="259"/>
      <c r="G7" s="259"/>
      <c r="H7" s="259"/>
      <c r="I7" s="259"/>
    </row>
    <row r="8" spans="1:9" s="16" customFormat="1" ht="21" customHeight="1">
      <c r="A8" s="62" t="s">
        <v>79</v>
      </c>
      <c r="B8" s="62"/>
      <c r="C8" s="22"/>
      <c r="D8" s="29"/>
      <c r="E8" s="22"/>
      <c r="F8" s="29"/>
      <c r="G8" s="29"/>
      <c r="H8" s="29"/>
      <c r="I8" s="29"/>
    </row>
    <row r="9" spans="1:9" s="16" customFormat="1" ht="21" customHeight="1">
      <c r="A9" s="24" t="s">
        <v>115</v>
      </c>
      <c r="B9" s="24"/>
      <c r="C9" s="1">
        <f>'PL 6-7-8-9'!C113</f>
        <v>621407</v>
      </c>
      <c r="D9" s="1"/>
      <c r="E9" s="174">
        <v>474108</v>
      </c>
      <c r="F9" s="29"/>
      <c r="G9" s="1">
        <f>'PL 6-7-8-9'!G113</f>
        <v>390276</v>
      </c>
      <c r="H9" s="1"/>
      <c r="I9" s="1">
        <f>'PL 6-7-8-9'!I113</f>
        <v>409333</v>
      </c>
    </row>
    <row r="10" spans="1:9" s="16" customFormat="1" ht="21" customHeight="1">
      <c r="A10" s="63" t="s">
        <v>111</v>
      </c>
      <c r="B10" s="63"/>
      <c r="C10" s="1"/>
      <c r="D10" s="29"/>
      <c r="E10" s="1"/>
      <c r="F10" s="29"/>
      <c r="G10" s="1"/>
      <c r="H10" s="29"/>
      <c r="I10" s="1"/>
    </row>
    <row r="11" spans="1:9" s="16" customFormat="1" ht="21" customHeight="1">
      <c r="A11" s="7" t="s">
        <v>160</v>
      </c>
      <c r="B11" s="64">
        <v>11</v>
      </c>
      <c r="C11" s="122">
        <v>85357</v>
      </c>
      <c r="D11" s="65"/>
      <c r="E11" s="122">
        <v>57692</v>
      </c>
      <c r="F11" s="66"/>
      <c r="G11" s="65">
        <v>17021</v>
      </c>
      <c r="H11" s="65"/>
      <c r="I11" s="65">
        <v>8122</v>
      </c>
    </row>
    <row r="12" spans="1:9" s="16" customFormat="1" ht="21" customHeight="1">
      <c r="A12" s="16" t="s">
        <v>251</v>
      </c>
      <c r="B12" s="7"/>
      <c r="C12" s="1">
        <v>2033</v>
      </c>
      <c r="D12" s="29"/>
      <c r="E12" s="1">
        <v>-5950</v>
      </c>
      <c r="F12" s="1"/>
      <c r="G12" s="1">
        <v>634</v>
      </c>
      <c r="H12" s="70"/>
      <c r="I12" s="1">
        <v>-603</v>
      </c>
    </row>
    <row r="13" spans="1:9" s="16" customFormat="1" ht="21" customHeight="1">
      <c r="A13" s="24" t="s">
        <v>55</v>
      </c>
      <c r="B13" s="24"/>
      <c r="C13" s="1">
        <v>41106</v>
      </c>
      <c r="D13" s="1"/>
      <c r="E13" s="1">
        <v>31274</v>
      </c>
      <c r="F13" s="29"/>
      <c r="G13" s="1">
        <v>2685</v>
      </c>
      <c r="H13" s="1"/>
      <c r="I13" s="1">
        <v>6593</v>
      </c>
    </row>
    <row r="14" spans="1:9" s="16" customFormat="1" ht="21" customHeight="1">
      <c r="A14" s="7" t="s">
        <v>158</v>
      </c>
      <c r="B14" s="7"/>
      <c r="C14" s="1">
        <v>125360</v>
      </c>
      <c r="D14" s="1"/>
      <c r="E14" s="1">
        <v>77837</v>
      </c>
      <c r="F14" s="29"/>
      <c r="G14" s="65">
        <v>41476</v>
      </c>
      <c r="H14" s="65"/>
      <c r="I14" s="65">
        <v>37620</v>
      </c>
    </row>
    <row r="15" spans="1:9" s="16" customFormat="1" ht="21" customHeight="1">
      <c r="A15" s="7" t="s">
        <v>254</v>
      </c>
      <c r="B15" s="7"/>
      <c r="C15" s="1"/>
      <c r="D15" s="1"/>
      <c r="E15" s="1"/>
      <c r="F15" s="29"/>
      <c r="G15" s="65"/>
      <c r="H15" s="65"/>
      <c r="I15" s="65"/>
    </row>
    <row r="16" spans="1:9" s="16" customFormat="1" ht="21" customHeight="1">
      <c r="A16" s="73" t="s">
        <v>197</v>
      </c>
      <c r="B16" s="64">
        <v>5</v>
      </c>
      <c r="C16" s="1">
        <v>0</v>
      </c>
      <c r="D16" s="1"/>
      <c r="E16" s="1">
        <v>0</v>
      </c>
      <c r="F16" s="29"/>
      <c r="G16" s="1">
        <v>0</v>
      </c>
      <c r="H16" s="65"/>
      <c r="I16" s="65">
        <v>19000</v>
      </c>
    </row>
    <row r="17" spans="1:9" s="16" customFormat="1" ht="21" customHeight="1">
      <c r="A17" s="7" t="s">
        <v>161</v>
      </c>
      <c r="B17" s="7"/>
      <c r="C17" s="1">
        <v>4707</v>
      </c>
      <c r="D17" s="1"/>
      <c r="E17" s="1">
        <v>17096</v>
      </c>
      <c r="F17" s="29"/>
      <c r="G17" s="1">
        <v>-2713</v>
      </c>
      <c r="H17" s="1"/>
      <c r="I17" s="1">
        <v>2054</v>
      </c>
    </row>
    <row r="18" spans="1:9" s="16" customFormat="1" ht="21" customHeight="1">
      <c r="A18" s="7" t="s">
        <v>48</v>
      </c>
      <c r="B18" s="7"/>
      <c r="C18" s="1">
        <v>-8832</v>
      </c>
      <c r="D18" s="1"/>
      <c r="E18" s="1">
        <v>-9714</v>
      </c>
      <c r="F18" s="29"/>
      <c r="G18" s="1">
        <v>-4189</v>
      </c>
      <c r="H18" s="1"/>
      <c r="I18" s="1">
        <v>-120791</v>
      </c>
    </row>
    <row r="19" spans="1:9" s="16" customFormat="1" ht="21" customHeight="1">
      <c r="A19" s="7" t="s">
        <v>162</v>
      </c>
      <c r="B19" s="64">
        <v>6</v>
      </c>
      <c r="C19" s="1">
        <v>2015</v>
      </c>
      <c r="D19" s="1"/>
      <c r="E19" s="1">
        <v>1530</v>
      </c>
      <c r="F19" s="77"/>
      <c r="G19" s="1">
        <v>0</v>
      </c>
      <c r="H19" s="79"/>
      <c r="I19" s="1">
        <v>0</v>
      </c>
    </row>
    <row r="20" spans="1:9" s="16" customFormat="1" ht="21" customHeight="1">
      <c r="A20" s="7" t="s">
        <v>180</v>
      </c>
      <c r="B20" s="64"/>
      <c r="C20" s="1">
        <v>-26601</v>
      </c>
      <c r="D20" s="1"/>
      <c r="E20" s="1">
        <v>9825</v>
      </c>
      <c r="F20" s="29"/>
      <c r="G20" s="1">
        <v>-27715</v>
      </c>
      <c r="H20" s="1"/>
      <c r="I20" s="1">
        <v>30680</v>
      </c>
    </row>
    <row r="21" spans="1:9" s="16" customFormat="1" ht="21" customHeight="1">
      <c r="A21" s="7" t="s">
        <v>163</v>
      </c>
      <c r="B21" s="64"/>
      <c r="C21" s="1">
        <v>115</v>
      </c>
      <c r="D21" s="1"/>
      <c r="E21" s="1">
        <v>55</v>
      </c>
      <c r="F21" s="29"/>
      <c r="G21" s="1">
        <v>-7</v>
      </c>
      <c r="H21" s="1"/>
      <c r="I21" s="1">
        <v>5</v>
      </c>
    </row>
    <row r="22" spans="1:9" s="16" customFormat="1" ht="21" hidden="1" customHeight="1">
      <c r="A22" s="7" t="s">
        <v>164</v>
      </c>
      <c r="B22" s="64"/>
      <c r="C22" s="1"/>
      <c r="D22" s="1"/>
      <c r="E22" s="1"/>
      <c r="F22" s="29"/>
      <c r="G22" s="1"/>
      <c r="H22" s="1"/>
      <c r="I22" s="1"/>
    </row>
    <row r="23" spans="1:9" s="16" customFormat="1" ht="21" hidden="1" customHeight="1">
      <c r="A23" s="73" t="s">
        <v>165</v>
      </c>
      <c r="B23" s="64"/>
      <c r="C23" s="1"/>
      <c r="D23" s="1"/>
      <c r="E23" s="230">
        <v>0</v>
      </c>
      <c r="F23" s="75"/>
      <c r="G23" s="230"/>
      <c r="H23" s="230"/>
      <c r="I23" s="230">
        <v>0</v>
      </c>
    </row>
    <row r="24" spans="1:9" s="16" customFormat="1" ht="21" customHeight="1">
      <c r="A24" s="7" t="s">
        <v>255</v>
      </c>
      <c r="B24" s="133" t="s">
        <v>237</v>
      </c>
      <c r="C24" s="1">
        <v>0</v>
      </c>
      <c r="D24" s="1"/>
      <c r="E24" s="1">
        <v>0</v>
      </c>
      <c r="F24" s="75"/>
      <c r="G24" s="230">
        <v>15300</v>
      </c>
      <c r="H24" s="230"/>
      <c r="I24" s="1">
        <v>0</v>
      </c>
    </row>
    <row r="25" spans="1:9" s="16" customFormat="1" ht="21" customHeight="1">
      <c r="A25" s="7" t="s">
        <v>239</v>
      </c>
      <c r="B25" s="133" t="s">
        <v>237</v>
      </c>
      <c r="C25" s="1">
        <v>4607</v>
      </c>
      <c r="D25" s="1"/>
      <c r="E25" s="1">
        <v>4459</v>
      </c>
      <c r="F25" s="29"/>
      <c r="G25" s="1">
        <v>0</v>
      </c>
      <c r="H25" s="1"/>
      <c r="I25" s="1">
        <v>0</v>
      </c>
    </row>
    <row r="26" spans="1:9" s="16" customFormat="1" ht="21" customHeight="1">
      <c r="A26" s="7" t="s">
        <v>256</v>
      </c>
      <c r="B26" s="64"/>
      <c r="C26" s="67">
        <v>17815</v>
      </c>
      <c r="D26" s="1"/>
      <c r="E26" s="67">
        <v>48246</v>
      </c>
      <c r="F26" s="29"/>
      <c r="G26" s="67">
        <v>8939</v>
      </c>
      <c r="H26" s="1"/>
      <c r="I26" s="67">
        <v>30693</v>
      </c>
    </row>
    <row r="27" spans="1:9" s="16" customFormat="1" ht="21" hidden="1" customHeight="1">
      <c r="A27" s="7" t="s">
        <v>120</v>
      </c>
      <c r="B27" s="64"/>
      <c r="C27" s="67"/>
      <c r="D27" s="65"/>
      <c r="E27" s="231">
        <v>0</v>
      </c>
      <c r="F27" s="228"/>
      <c r="G27" s="231"/>
      <c r="H27" s="232"/>
      <c r="I27" s="231">
        <v>0</v>
      </c>
    </row>
    <row r="28" spans="1:9" s="16" customFormat="1" ht="21" customHeight="1">
      <c r="A28" s="68"/>
      <c r="B28" s="68"/>
      <c r="C28" s="5">
        <f>SUM(C9:C27)</f>
        <v>869089</v>
      </c>
      <c r="D28" s="66"/>
      <c r="E28" s="5">
        <f>SUM(E9:E27)</f>
        <v>706458</v>
      </c>
      <c r="F28" s="66"/>
      <c r="G28" s="5">
        <f>SUM(G9:G27)</f>
        <v>441707</v>
      </c>
      <c r="H28" s="66"/>
      <c r="I28" s="5">
        <f>SUM(I9:I27)</f>
        <v>422706</v>
      </c>
    </row>
    <row r="29" spans="1:9" s="16" customFormat="1" ht="19" customHeight="1">
      <c r="A29" s="63" t="s">
        <v>80</v>
      </c>
      <c r="B29" s="63"/>
      <c r="C29" s="8"/>
      <c r="D29" s="29"/>
      <c r="E29" s="8"/>
      <c r="F29" s="29"/>
      <c r="G29" s="29"/>
      <c r="H29" s="29"/>
      <c r="I29" s="29"/>
    </row>
    <row r="30" spans="1:9" s="16" customFormat="1" ht="21" customHeight="1">
      <c r="A30" s="7" t="s">
        <v>8</v>
      </c>
      <c r="B30" s="7"/>
      <c r="C30" s="1">
        <v>110208</v>
      </c>
      <c r="D30" s="29"/>
      <c r="E30" s="1">
        <v>70954</v>
      </c>
      <c r="F30" s="1"/>
      <c r="G30" s="1">
        <v>-7109</v>
      </c>
      <c r="H30" s="1"/>
      <c r="I30" s="1">
        <v>67073</v>
      </c>
    </row>
    <row r="31" spans="1:9" s="16" customFormat="1" ht="21" customHeight="1">
      <c r="A31" s="7" t="s">
        <v>9</v>
      </c>
      <c r="B31" s="7"/>
      <c r="C31" s="1">
        <v>-42667</v>
      </c>
      <c r="D31" s="29"/>
      <c r="E31" s="1">
        <v>-53133</v>
      </c>
      <c r="F31" s="1"/>
      <c r="G31" s="1">
        <v>-38826</v>
      </c>
      <c r="H31" s="1"/>
      <c r="I31" s="1">
        <v>-67212</v>
      </c>
    </row>
    <row r="32" spans="1:9" s="16" customFormat="1" ht="21" customHeight="1">
      <c r="A32" s="7" t="s">
        <v>81</v>
      </c>
      <c r="B32" s="7"/>
      <c r="C32" s="1">
        <v>-262624</v>
      </c>
      <c r="D32" s="29"/>
      <c r="E32" s="1">
        <v>-192384</v>
      </c>
      <c r="F32" s="1"/>
      <c r="G32" s="1">
        <v>-161102</v>
      </c>
      <c r="H32" s="1"/>
      <c r="I32" s="1">
        <v>-124253</v>
      </c>
    </row>
    <row r="33" spans="1:9" s="16" customFormat="1" ht="21" customHeight="1">
      <c r="A33" s="7" t="s">
        <v>11</v>
      </c>
      <c r="B33" s="7"/>
      <c r="C33" s="1">
        <v>31420</v>
      </c>
      <c r="D33" s="29"/>
      <c r="E33" s="1">
        <v>28079</v>
      </c>
      <c r="F33" s="1"/>
      <c r="G33" s="1">
        <v>2865</v>
      </c>
      <c r="H33" s="1"/>
      <c r="I33" s="1">
        <v>1269</v>
      </c>
    </row>
    <row r="34" spans="1:9" s="16" customFormat="1" ht="21" customHeight="1">
      <c r="A34" s="7" t="s">
        <v>99</v>
      </c>
      <c r="B34" s="7"/>
      <c r="C34" s="1">
        <v>-266</v>
      </c>
      <c r="D34" s="29"/>
      <c r="E34" s="1">
        <v>-1672</v>
      </c>
      <c r="F34" s="1"/>
      <c r="G34" s="1">
        <v>0</v>
      </c>
      <c r="H34" s="1"/>
      <c r="I34" s="1">
        <v>0</v>
      </c>
    </row>
    <row r="35" spans="1:9" s="16" customFormat="1" ht="21" customHeight="1">
      <c r="A35" s="7" t="s">
        <v>82</v>
      </c>
      <c r="B35" s="7"/>
      <c r="C35" s="1">
        <v>220</v>
      </c>
      <c r="D35" s="29"/>
      <c r="E35" s="1">
        <v>1692</v>
      </c>
      <c r="F35" s="1"/>
      <c r="G35" s="86">
        <v>1401</v>
      </c>
      <c r="H35" s="1"/>
      <c r="I35" s="86">
        <v>1536</v>
      </c>
    </row>
    <row r="36" spans="1:9" s="16" customFormat="1" ht="21" customHeight="1">
      <c r="A36" s="7" t="s">
        <v>23</v>
      </c>
      <c r="B36" s="7"/>
      <c r="C36" s="1">
        <v>-87705</v>
      </c>
      <c r="D36" s="29"/>
      <c r="E36" s="1">
        <v>68701</v>
      </c>
      <c r="F36" s="1"/>
      <c r="G36" s="1">
        <v>106584</v>
      </c>
      <c r="H36" s="1"/>
      <c r="I36" s="1">
        <v>-16972</v>
      </c>
    </row>
    <row r="37" spans="1:9" s="16" customFormat="1" ht="21" customHeight="1">
      <c r="A37" s="7" t="s">
        <v>24</v>
      </c>
      <c r="B37" s="7"/>
      <c r="C37" s="1">
        <v>202608</v>
      </c>
      <c r="D37" s="29"/>
      <c r="E37" s="1">
        <v>33127</v>
      </c>
      <c r="F37" s="1"/>
      <c r="G37" s="1">
        <v>13290</v>
      </c>
      <c r="H37" s="70"/>
      <c r="I37" s="1">
        <v>-57394</v>
      </c>
    </row>
    <row r="38" spans="1:9" s="16" customFormat="1" ht="21" customHeight="1">
      <c r="A38" s="7" t="s">
        <v>25</v>
      </c>
      <c r="B38" s="7"/>
      <c r="C38" s="1">
        <v>-105117</v>
      </c>
      <c r="D38" s="29"/>
      <c r="E38" s="1">
        <v>2853</v>
      </c>
      <c r="F38" s="1"/>
      <c r="G38" s="1">
        <v>-24937</v>
      </c>
      <c r="H38" s="70"/>
      <c r="I38" s="1">
        <v>-11954</v>
      </c>
    </row>
    <row r="39" spans="1:9" s="16" customFormat="1" ht="21" customHeight="1">
      <c r="A39" s="7" t="s">
        <v>173</v>
      </c>
      <c r="B39" s="7"/>
      <c r="C39" s="1">
        <v>2864</v>
      </c>
      <c r="D39" s="29"/>
      <c r="E39" s="1">
        <v>11232</v>
      </c>
      <c r="F39" s="1"/>
      <c r="G39" s="1">
        <v>-985</v>
      </c>
      <c r="H39" s="70"/>
      <c r="I39" s="1">
        <v>1206</v>
      </c>
    </row>
    <row r="40" spans="1:9" s="16" customFormat="1" ht="21" hidden="1" customHeight="1">
      <c r="A40" s="7" t="s">
        <v>29</v>
      </c>
      <c r="B40" s="7"/>
      <c r="C40" s="1"/>
      <c r="D40" s="29"/>
      <c r="E40" s="230">
        <v>0</v>
      </c>
      <c r="F40" s="230"/>
      <c r="G40" s="230"/>
      <c r="H40" s="230"/>
      <c r="I40" s="230">
        <v>0</v>
      </c>
    </row>
    <row r="41" spans="1:9" s="16" customFormat="1" ht="21" customHeight="1">
      <c r="A41" s="7" t="s">
        <v>184</v>
      </c>
      <c r="B41" s="7"/>
      <c r="C41" s="127"/>
      <c r="D41" s="66"/>
      <c r="E41" s="127"/>
      <c r="F41" s="65"/>
      <c r="G41" s="65"/>
      <c r="H41" s="65"/>
      <c r="I41" s="65"/>
    </row>
    <row r="42" spans="1:9" s="16" customFormat="1" ht="21" customHeight="1">
      <c r="A42" s="73" t="s">
        <v>110</v>
      </c>
      <c r="B42" s="7"/>
      <c r="C42" s="113">
        <v>-1650</v>
      </c>
      <c r="D42" s="29"/>
      <c r="E42" s="113">
        <v>-5531</v>
      </c>
      <c r="F42" s="1"/>
      <c r="G42" s="67">
        <v>-1416</v>
      </c>
      <c r="H42" s="1"/>
      <c r="I42" s="67">
        <v>-1590</v>
      </c>
    </row>
    <row r="43" spans="1:9" s="16" customFormat="1" ht="21" customHeight="1">
      <c r="A43" s="7" t="s">
        <v>105</v>
      </c>
      <c r="B43" s="7"/>
      <c r="C43" s="1">
        <f>SUM(C28:C42)</f>
        <v>716380</v>
      </c>
      <c r="D43" s="29"/>
      <c r="E43" s="1">
        <f>SUM(E28:E42)</f>
        <v>670376</v>
      </c>
      <c r="F43" s="1"/>
      <c r="G43" s="1">
        <f>SUM(G28:G42)</f>
        <v>331472</v>
      </c>
      <c r="H43" s="1"/>
      <c r="I43" s="1">
        <f>SUM(I28:I42)</f>
        <v>214415</v>
      </c>
    </row>
    <row r="44" spans="1:9" s="16" customFormat="1" ht="21" customHeight="1">
      <c r="A44" s="7" t="s">
        <v>250</v>
      </c>
      <c r="B44" s="7"/>
      <c r="C44" s="1">
        <v>-110942</v>
      </c>
      <c r="D44" s="29"/>
      <c r="E44" s="1">
        <v>-77957</v>
      </c>
      <c r="F44" s="1"/>
      <c r="G44" s="1">
        <v>-31259</v>
      </c>
      <c r="H44" s="1"/>
      <c r="I44" s="1">
        <v>-9294</v>
      </c>
    </row>
    <row r="45" spans="1:9" s="16" customFormat="1" ht="21" customHeight="1">
      <c r="A45" s="68" t="s">
        <v>125</v>
      </c>
      <c r="B45" s="68"/>
      <c r="C45" s="71">
        <f>SUM(C43:C44)</f>
        <v>605438</v>
      </c>
      <c r="D45" s="29"/>
      <c r="E45" s="71">
        <f>SUM(E43:E44)</f>
        <v>592419</v>
      </c>
      <c r="F45" s="29"/>
      <c r="G45" s="71">
        <f>SUM(G43:G44)</f>
        <v>300213</v>
      </c>
      <c r="H45" s="29"/>
      <c r="I45" s="71">
        <f>SUM(I43:I44)</f>
        <v>205121</v>
      </c>
    </row>
    <row r="46" spans="1:9" s="16" customFormat="1" ht="21" customHeight="1">
      <c r="A46" s="11" t="s">
        <v>0</v>
      </c>
      <c r="B46" s="11"/>
      <c r="C46" s="8"/>
      <c r="D46" s="8"/>
      <c r="E46" s="8"/>
      <c r="F46" s="8"/>
      <c r="G46" s="8"/>
      <c r="H46" s="8"/>
      <c r="I46" s="8"/>
    </row>
    <row r="47" spans="1:9" ht="21" customHeight="1">
      <c r="A47" s="13" t="s">
        <v>124</v>
      </c>
      <c r="B47" s="13"/>
      <c r="C47" s="8"/>
      <c r="D47" s="8"/>
      <c r="E47" s="8"/>
      <c r="F47" s="8"/>
      <c r="G47" s="8"/>
      <c r="H47" s="8"/>
      <c r="I47" s="8"/>
    </row>
    <row r="48" spans="1:9" ht="22">
      <c r="A48" s="16"/>
      <c r="B48" s="16"/>
      <c r="C48" s="258" t="s">
        <v>2</v>
      </c>
      <c r="D48" s="258"/>
      <c r="E48" s="258"/>
      <c r="F48" s="128"/>
      <c r="G48" s="258" t="s">
        <v>3</v>
      </c>
      <c r="H48" s="258"/>
      <c r="I48" s="258"/>
    </row>
    <row r="49" spans="1:9" s="16" customFormat="1" ht="22">
      <c r="C49" s="269" t="s">
        <v>140</v>
      </c>
      <c r="D49" s="269"/>
      <c r="E49" s="269"/>
      <c r="F49" s="128"/>
      <c r="G49" s="269" t="s">
        <v>140</v>
      </c>
      <c r="H49" s="269"/>
      <c r="I49" s="269"/>
    </row>
    <row r="50" spans="1:9" s="16" customFormat="1" ht="22">
      <c r="C50" s="261" t="s">
        <v>135</v>
      </c>
      <c r="D50" s="261"/>
      <c r="E50" s="261"/>
      <c r="F50" s="128"/>
      <c r="G50" s="261" t="s">
        <v>135</v>
      </c>
      <c r="H50" s="261"/>
      <c r="I50" s="261"/>
    </row>
    <row r="51" spans="1:9" s="16" customFormat="1" ht="22">
      <c r="A51" s="17"/>
      <c r="B51" s="129" t="s">
        <v>5</v>
      </c>
      <c r="C51" s="165">
        <v>2563</v>
      </c>
      <c r="D51" s="165"/>
      <c r="E51" s="165">
        <v>2562</v>
      </c>
      <c r="F51" s="165"/>
      <c r="G51" s="165">
        <v>2563</v>
      </c>
      <c r="H51" s="165"/>
      <c r="I51" s="165">
        <v>2562</v>
      </c>
    </row>
    <row r="52" spans="1:9" s="16" customFormat="1" ht="19.5" customHeight="1">
      <c r="A52" s="8"/>
      <c r="B52" s="2"/>
      <c r="C52" s="259" t="s">
        <v>95</v>
      </c>
      <c r="D52" s="259"/>
      <c r="E52" s="259"/>
      <c r="F52" s="259"/>
      <c r="G52" s="259"/>
      <c r="H52" s="259"/>
      <c r="I52" s="259"/>
    </row>
    <row r="53" spans="1:9" s="16" customFormat="1" ht="22">
      <c r="A53" s="62" t="s">
        <v>83</v>
      </c>
      <c r="B53" s="69"/>
      <c r="C53" s="22"/>
      <c r="D53" s="29"/>
      <c r="E53" s="22"/>
      <c r="F53" s="29"/>
      <c r="G53" s="29"/>
      <c r="H53" s="29"/>
      <c r="I53" s="29"/>
    </row>
    <row r="54" spans="1:9" s="16" customFormat="1" ht="21.5">
      <c r="A54" s="7" t="s">
        <v>181</v>
      </c>
      <c r="B54" s="64"/>
      <c r="C54" s="1">
        <v>7947</v>
      </c>
      <c r="D54" s="29"/>
      <c r="E54" s="1">
        <v>4921</v>
      </c>
      <c r="F54" s="29"/>
      <c r="G54" s="1">
        <v>6600</v>
      </c>
      <c r="H54" s="29"/>
      <c r="I54" s="1">
        <v>2868</v>
      </c>
    </row>
    <row r="55" spans="1:9" s="16" customFormat="1" ht="21.5">
      <c r="A55" s="7" t="s">
        <v>189</v>
      </c>
      <c r="B55" s="64"/>
      <c r="C55" s="1">
        <v>0</v>
      </c>
      <c r="D55" s="29"/>
      <c r="E55" s="1">
        <v>0</v>
      </c>
      <c r="F55" s="29"/>
      <c r="G55" s="1">
        <v>0</v>
      </c>
      <c r="H55" s="29"/>
      <c r="I55" s="1">
        <v>113268</v>
      </c>
    </row>
    <row r="56" spans="1:9" s="16" customFormat="1" ht="21.5">
      <c r="A56" s="7" t="s">
        <v>103</v>
      </c>
      <c r="B56" s="64"/>
      <c r="C56" s="1">
        <v>-145836</v>
      </c>
      <c r="D56" s="29"/>
      <c r="E56" s="1">
        <v>-308300</v>
      </c>
      <c r="F56" s="29"/>
      <c r="G56" s="1">
        <v>-83614</v>
      </c>
      <c r="H56" s="29"/>
      <c r="I56" s="1">
        <v>-205349</v>
      </c>
    </row>
    <row r="57" spans="1:9" s="16" customFormat="1" ht="21.5">
      <c r="A57" s="7" t="s">
        <v>104</v>
      </c>
      <c r="B57" s="64"/>
      <c r="C57" s="1">
        <v>-11220</v>
      </c>
      <c r="D57" s="29"/>
      <c r="E57" s="1">
        <v>-3092</v>
      </c>
      <c r="F57" s="29"/>
      <c r="G57" s="1">
        <v>0</v>
      </c>
      <c r="H57" s="29"/>
      <c r="I57" s="1">
        <v>0</v>
      </c>
    </row>
    <row r="58" spans="1:9" s="16" customFormat="1" ht="21.5">
      <c r="A58" s="7" t="s">
        <v>154</v>
      </c>
      <c r="B58" s="64">
        <v>5</v>
      </c>
      <c r="C58" s="1">
        <v>0</v>
      </c>
      <c r="D58" s="29"/>
      <c r="E58" s="1">
        <v>0</v>
      </c>
      <c r="F58" s="29"/>
      <c r="G58" s="1">
        <v>-10777</v>
      </c>
      <c r="H58" s="29"/>
      <c r="I58" s="1">
        <v>-85061</v>
      </c>
    </row>
    <row r="59" spans="1:9" s="16" customFormat="1" ht="21.5">
      <c r="A59" s="7" t="s">
        <v>133</v>
      </c>
      <c r="B59" s="64"/>
      <c r="C59" s="1">
        <v>-211091</v>
      </c>
      <c r="D59" s="29"/>
      <c r="E59" s="1">
        <v>0</v>
      </c>
      <c r="F59" s="29"/>
      <c r="G59" s="1">
        <v>-211091</v>
      </c>
      <c r="H59" s="29"/>
      <c r="I59" s="1">
        <v>0</v>
      </c>
    </row>
    <row r="60" spans="1:9" s="16" customFormat="1" ht="21.5">
      <c r="A60" s="7" t="s">
        <v>126</v>
      </c>
      <c r="B60" s="7"/>
      <c r="C60" s="65">
        <v>2909</v>
      </c>
      <c r="D60" s="66"/>
      <c r="E60" s="65">
        <v>829</v>
      </c>
      <c r="F60" s="66"/>
      <c r="G60" s="1">
        <v>103</v>
      </c>
      <c r="H60" s="66"/>
      <c r="I60" s="1">
        <v>0</v>
      </c>
    </row>
    <row r="61" spans="1:9" s="16" customFormat="1" ht="21.5">
      <c r="A61" s="7" t="s">
        <v>240</v>
      </c>
      <c r="B61" s="64"/>
      <c r="C61" s="1">
        <v>207142</v>
      </c>
      <c r="D61" s="29"/>
      <c r="E61" s="1">
        <v>0</v>
      </c>
      <c r="F61" s="29"/>
      <c r="G61" s="1">
        <v>207142</v>
      </c>
      <c r="H61" s="29"/>
      <c r="I61" s="1">
        <v>0</v>
      </c>
    </row>
    <row r="62" spans="1:9" s="16" customFormat="1" ht="21.5">
      <c r="A62" s="7" t="s">
        <v>238</v>
      </c>
      <c r="B62" s="64">
        <v>4</v>
      </c>
      <c r="C62" s="1">
        <v>-410557</v>
      </c>
      <c r="D62" s="29"/>
      <c r="E62" s="1">
        <v>0</v>
      </c>
      <c r="F62" s="29"/>
      <c r="G62" s="1">
        <v>0</v>
      </c>
      <c r="H62" s="29"/>
      <c r="I62" s="1">
        <v>0</v>
      </c>
    </row>
    <row r="63" spans="1:9" s="16" customFormat="1" ht="21.5">
      <c r="A63" s="7" t="s">
        <v>242</v>
      </c>
      <c r="B63" s="64">
        <v>7</v>
      </c>
      <c r="C63" s="1">
        <v>0</v>
      </c>
      <c r="D63" s="29"/>
      <c r="E63" s="1">
        <v>-11685</v>
      </c>
      <c r="F63" s="29"/>
      <c r="G63" s="1">
        <v>0</v>
      </c>
      <c r="H63" s="29"/>
      <c r="I63" s="1">
        <v>-10200</v>
      </c>
    </row>
    <row r="64" spans="1:9" s="16" customFormat="1" ht="21.5">
      <c r="A64" s="7" t="s">
        <v>241</v>
      </c>
      <c r="B64" s="64">
        <v>8</v>
      </c>
      <c r="C64" s="1">
        <v>0</v>
      </c>
      <c r="D64" s="29"/>
      <c r="E64" s="1">
        <v>0</v>
      </c>
      <c r="F64" s="29"/>
      <c r="G64" s="1">
        <v>-539685</v>
      </c>
      <c r="H64" s="29"/>
      <c r="I64" s="1">
        <v>-1323</v>
      </c>
    </row>
    <row r="65" spans="1:9" s="16" customFormat="1" ht="21.5" hidden="1">
      <c r="A65" s="7" t="s">
        <v>166</v>
      </c>
      <c r="B65" s="64"/>
      <c r="C65" s="1"/>
      <c r="D65" s="29"/>
      <c r="E65" s="1"/>
      <c r="F65" s="29"/>
      <c r="G65" s="1"/>
      <c r="H65" s="29"/>
      <c r="I65" s="230"/>
    </row>
    <row r="66" spans="1:9" s="16" customFormat="1" ht="21.5" hidden="1">
      <c r="A66" s="73" t="s">
        <v>165</v>
      </c>
      <c r="B66" s="64"/>
      <c r="C66" s="1"/>
      <c r="D66" s="29"/>
      <c r="E66" s="230">
        <v>0</v>
      </c>
      <c r="F66" s="29"/>
      <c r="G66" s="1"/>
      <c r="H66" s="29"/>
      <c r="I66" s="230">
        <v>0</v>
      </c>
    </row>
    <row r="67" spans="1:9" ht="22.5" hidden="1" customHeight="1"/>
    <row r="68" spans="1:9" ht="22.5" customHeight="1">
      <c r="A68" s="111" t="s">
        <v>248</v>
      </c>
      <c r="C68" s="1">
        <v>4500</v>
      </c>
      <c r="E68" s="1">
        <v>0</v>
      </c>
      <c r="G68" s="1">
        <v>0</v>
      </c>
      <c r="I68" s="1">
        <v>0</v>
      </c>
    </row>
    <row r="69" spans="1:9" s="16" customFormat="1" ht="22">
      <c r="A69" s="68" t="s">
        <v>249</v>
      </c>
      <c r="B69" s="68"/>
      <c r="C69" s="71">
        <f>SUM(C54:C68)</f>
        <v>-556206</v>
      </c>
      <c r="D69" s="29"/>
      <c r="E69" s="71">
        <f>SUM(E54:E66)</f>
        <v>-317327</v>
      </c>
      <c r="F69" s="29"/>
      <c r="G69" s="71">
        <f>SUM(G54:G66)</f>
        <v>-631322</v>
      </c>
      <c r="H69" s="29"/>
      <c r="I69" s="71">
        <f>SUM(I54:I66)</f>
        <v>-185797</v>
      </c>
    </row>
    <row r="70" spans="1:9" s="16" customFormat="1" ht="22">
      <c r="A70" s="68"/>
      <c r="B70" s="68"/>
      <c r="C70" s="8"/>
      <c r="D70" s="29"/>
      <c r="E70" s="8"/>
      <c r="F70" s="29"/>
      <c r="G70" s="8"/>
      <c r="H70" s="29"/>
      <c r="I70" s="8"/>
    </row>
    <row r="71" spans="1:9" s="16" customFormat="1" ht="22">
      <c r="A71" s="62" t="s">
        <v>84</v>
      </c>
      <c r="B71" s="62"/>
      <c r="C71" s="8"/>
      <c r="D71" s="29"/>
      <c r="E71" s="8"/>
      <c r="F71" s="29"/>
      <c r="G71" s="8"/>
      <c r="H71" s="29"/>
      <c r="I71" s="8"/>
    </row>
    <row r="72" spans="1:9" s="16" customFormat="1" ht="21.5">
      <c r="A72" s="7" t="s">
        <v>167</v>
      </c>
      <c r="B72" s="7"/>
      <c r="C72" s="1">
        <v>-37503</v>
      </c>
      <c r="D72" s="29"/>
      <c r="E72" s="1">
        <v>-30500</v>
      </c>
      <c r="F72" s="29"/>
      <c r="G72" s="1">
        <v>-2683</v>
      </c>
      <c r="H72" s="29"/>
      <c r="I72" s="1">
        <v>-6151</v>
      </c>
    </row>
    <row r="73" spans="1:9" s="16" customFormat="1" ht="21.5">
      <c r="A73" s="7" t="s">
        <v>127</v>
      </c>
      <c r="B73" s="7"/>
      <c r="C73" s="59">
        <v>-356835</v>
      </c>
      <c r="D73" s="1"/>
      <c r="E73" s="59">
        <v>-347280</v>
      </c>
      <c r="F73" s="1"/>
      <c r="G73" s="59">
        <v>-356835</v>
      </c>
      <c r="H73" s="1"/>
      <c r="I73" s="59">
        <v>-347280</v>
      </c>
    </row>
    <row r="74" spans="1:9" s="16" customFormat="1" ht="21.5">
      <c r="A74" s="7" t="s">
        <v>243</v>
      </c>
      <c r="B74" s="7"/>
      <c r="C74" s="1">
        <v>-26968</v>
      </c>
      <c r="D74" s="29"/>
      <c r="E74" s="1">
        <v>-558</v>
      </c>
      <c r="F74" s="29"/>
      <c r="G74" s="1">
        <v>0</v>
      </c>
      <c r="H74" s="29"/>
      <c r="I74" s="1">
        <v>0</v>
      </c>
    </row>
    <row r="75" spans="1:9" s="16" customFormat="1" ht="21.5">
      <c r="A75" s="7" t="s">
        <v>169</v>
      </c>
      <c r="B75" s="7"/>
      <c r="C75" s="1"/>
      <c r="D75" s="29"/>
      <c r="E75" s="1"/>
      <c r="F75" s="29"/>
      <c r="G75" s="1"/>
      <c r="H75" s="29"/>
      <c r="I75" s="1"/>
    </row>
    <row r="76" spans="1:9" s="16" customFormat="1" ht="22.5" customHeight="1">
      <c r="A76" s="73" t="s">
        <v>22</v>
      </c>
      <c r="B76" s="73"/>
      <c r="C76" s="1">
        <v>150924</v>
      </c>
      <c r="D76" s="29"/>
      <c r="E76" s="1">
        <v>289893</v>
      </c>
      <c r="F76" s="29"/>
      <c r="G76" s="1">
        <v>216894</v>
      </c>
      <c r="H76" s="29"/>
      <c r="I76" s="1">
        <v>95587</v>
      </c>
    </row>
    <row r="77" spans="1:9" s="16" customFormat="1" ht="21.75" customHeight="1">
      <c r="A77" s="7" t="s">
        <v>188</v>
      </c>
      <c r="B77" s="149"/>
      <c r="C77" s="1">
        <v>0</v>
      </c>
      <c r="D77" s="29"/>
      <c r="E77" s="1">
        <v>0</v>
      </c>
      <c r="F77" s="29"/>
      <c r="G77" s="1">
        <v>0</v>
      </c>
      <c r="H77" s="29"/>
      <c r="I77" s="1">
        <v>111569</v>
      </c>
    </row>
    <row r="78" spans="1:9" s="16" customFormat="1" ht="21.75" customHeight="1">
      <c r="A78" s="7" t="s">
        <v>179</v>
      </c>
      <c r="B78" s="64"/>
      <c r="C78" s="1">
        <v>0</v>
      </c>
      <c r="D78" s="29"/>
      <c r="E78" s="1">
        <v>114433</v>
      </c>
      <c r="F78" s="29"/>
      <c r="G78" s="1">
        <v>0</v>
      </c>
      <c r="H78" s="29"/>
      <c r="I78" s="1">
        <v>114433</v>
      </c>
    </row>
    <row r="79" spans="1:9" s="16" customFormat="1" ht="22.5" customHeight="1">
      <c r="A79" s="68" t="s">
        <v>191</v>
      </c>
      <c r="B79" s="68"/>
      <c r="C79" s="74">
        <f>SUM(C72:C78)</f>
        <v>-270382</v>
      </c>
      <c r="D79" s="75"/>
      <c r="E79" s="74">
        <f>SUM(E72:E78)</f>
        <v>25988</v>
      </c>
      <c r="F79" s="75"/>
      <c r="G79" s="74">
        <f>SUM(G72:G78)</f>
        <v>-142624</v>
      </c>
      <c r="H79" s="75"/>
      <c r="I79" s="74">
        <f>SUM(I72:I78)</f>
        <v>-31842</v>
      </c>
    </row>
    <row r="80" spans="1:9" s="16" customFormat="1" ht="10" customHeight="1">
      <c r="A80" s="8"/>
      <c r="B80" s="8"/>
      <c r="C80" s="82"/>
      <c r="D80" s="82"/>
      <c r="E80" s="82"/>
      <c r="F80" s="82"/>
      <c r="G80" s="82"/>
      <c r="H80" s="82"/>
      <c r="I80" s="82"/>
    </row>
    <row r="81" spans="1:9" s="16" customFormat="1" ht="22.5" customHeight="1">
      <c r="A81" s="24" t="s">
        <v>85</v>
      </c>
      <c r="B81" s="68"/>
      <c r="C81" s="114"/>
      <c r="D81" s="17"/>
      <c r="E81" s="114"/>
      <c r="F81" s="17"/>
      <c r="G81" s="114"/>
      <c r="H81" s="17"/>
      <c r="I81" s="114"/>
    </row>
    <row r="82" spans="1:9" s="16" customFormat="1" ht="22.5" customHeight="1">
      <c r="A82" s="73" t="s">
        <v>159</v>
      </c>
      <c r="B82" s="68"/>
      <c r="C82" s="29">
        <f>C45+C69+C79</f>
        <v>-221150</v>
      </c>
      <c r="D82" s="17"/>
      <c r="E82" s="29">
        <f>E45+E69+E79</f>
        <v>301080</v>
      </c>
      <c r="F82" s="17"/>
      <c r="G82" s="29">
        <f>G45+G69+G79</f>
        <v>-473733</v>
      </c>
      <c r="H82" s="17"/>
      <c r="I82" s="29">
        <f>I45+I69+I79</f>
        <v>-12518</v>
      </c>
    </row>
    <row r="83" spans="1:9" s="16" customFormat="1" ht="22.5" customHeight="1">
      <c r="A83" s="24" t="s">
        <v>131</v>
      </c>
      <c r="B83" s="24"/>
      <c r="C83" s="66"/>
      <c r="D83" s="66"/>
      <c r="E83" s="66"/>
      <c r="F83" s="66"/>
      <c r="G83" s="66"/>
      <c r="H83" s="66"/>
      <c r="I83" s="66"/>
    </row>
    <row r="84" spans="1:9" s="16" customFormat="1" ht="21.5">
      <c r="A84" s="115" t="s">
        <v>155</v>
      </c>
      <c r="B84" s="115"/>
      <c r="C84" s="67">
        <v>11975</v>
      </c>
      <c r="D84" s="66"/>
      <c r="E84" s="67">
        <v>-13850</v>
      </c>
      <c r="F84" s="66"/>
      <c r="G84" s="67">
        <v>0</v>
      </c>
      <c r="H84" s="66"/>
      <c r="I84" s="67">
        <v>0</v>
      </c>
    </row>
    <row r="85" spans="1:9" s="16" customFormat="1" ht="22">
      <c r="A85" s="68" t="s">
        <v>85</v>
      </c>
      <c r="B85" s="115"/>
      <c r="C85" s="121">
        <f>C82+C84</f>
        <v>-209175</v>
      </c>
      <c r="D85" s="66"/>
      <c r="E85" s="121">
        <f>E82+E84</f>
        <v>287230</v>
      </c>
      <c r="F85" s="66"/>
      <c r="G85" s="121">
        <f>G82+G84</f>
        <v>-473733</v>
      </c>
      <c r="H85" s="66"/>
      <c r="I85" s="121">
        <f>I82+I84</f>
        <v>-12518</v>
      </c>
    </row>
    <row r="86" spans="1:9" s="16" customFormat="1" ht="21.5">
      <c r="A86" s="115" t="s">
        <v>182</v>
      </c>
      <c r="B86" s="115"/>
      <c r="C86" s="120">
        <v>1247922</v>
      </c>
      <c r="D86" s="66"/>
      <c r="E86" s="120">
        <v>559532</v>
      </c>
      <c r="F86" s="66"/>
      <c r="G86" s="65">
        <v>678366</v>
      </c>
      <c r="H86" s="66"/>
      <c r="I86" s="65">
        <v>206505</v>
      </c>
    </row>
    <row r="87" spans="1:9" s="16" customFormat="1" thickBot="1">
      <c r="A87" s="68" t="s">
        <v>183</v>
      </c>
      <c r="B87" s="68"/>
      <c r="C87" s="116">
        <f>C85+C86</f>
        <v>1038747</v>
      </c>
      <c r="D87" s="76"/>
      <c r="E87" s="116">
        <f>E85+E86</f>
        <v>846762</v>
      </c>
      <c r="F87" s="76"/>
      <c r="G87" s="116">
        <f>G85+G86</f>
        <v>204633</v>
      </c>
      <c r="H87" s="76"/>
      <c r="I87" s="116">
        <f>I85+I86</f>
        <v>193987</v>
      </c>
    </row>
    <row r="88" spans="1:9" s="16" customFormat="1" ht="11.5" customHeight="1" thickTop="1">
      <c r="A88" s="68"/>
      <c r="B88" s="68"/>
      <c r="C88" s="72"/>
      <c r="D88" s="76"/>
      <c r="E88" s="72"/>
      <c r="F88" s="76"/>
      <c r="G88" s="72"/>
      <c r="H88" s="76"/>
      <c r="I88" s="72"/>
    </row>
    <row r="89" spans="1:9" s="16" customFormat="1" ht="22">
      <c r="A89" s="9" t="s">
        <v>86</v>
      </c>
      <c r="B89" s="68"/>
      <c r="C89" s="72"/>
      <c r="D89" s="76"/>
      <c r="E89" s="72"/>
      <c r="F89" s="76"/>
      <c r="G89" s="72"/>
      <c r="H89" s="76"/>
      <c r="I89" s="72"/>
    </row>
    <row r="90" spans="1:9" s="16" customFormat="1" ht="22">
      <c r="A90" s="24" t="s">
        <v>156</v>
      </c>
      <c r="B90" s="68"/>
      <c r="C90" s="72"/>
      <c r="D90" s="76"/>
      <c r="E90" s="72"/>
      <c r="F90" s="76"/>
      <c r="G90" s="72"/>
      <c r="H90" s="76"/>
      <c r="I90" s="72"/>
    </row>
    <row r="91" spans="1:9" ht="21.5">
      <c r="A91" s="83" t="s">
        <v>128</v>
      </c>
      <c r="C91" s="1">
        <v>0</v>
      </c>
      <c r="D91" s="117"/>
      <c r="E91" s="65">
        <v>3119</v>
      </c>
      <c r="F91" s="1"/>
      <c r="G91" s="1">
        <v>0</v>
      </c>
      <c r="H91" s="1"/>
      <c r="I91" s="1">
        <v>0</v>
      </c>
    </row>
    <row r="92" spans="1:9" ht="22.5" customHeight="1">
      <c r="A92" s="111" t="s">
        <v>185</v>
      </c>
      <c r="C92" s="1">
        <v>0</v>
      </c>
      <c r="E92" s="65">
        <v>42605</v>
      </c>
      <c r="G92" s="1">
        <v>0</v>
      </c>
      <c r="I92" s="65">
        <v>42605</v>
      </c>
    </row>
  </sheetData>
  <mergeCells count="14">
    <mergeCell ref="C52:I52"/>
    <mergeCell ref="C7:I7"/>
    <mergeCell ref="C48:E48"/>
    <mergeCell ref="G48:I48"/>
    <mergeCell ref="C49:E49"/>
    <mergeCell ref="G49:I49"/>
    <mergeCell ref="C50:E50"/>
    <mergeCell ref="G50:I50"/>
    <mergeCell ref="C3:E3"/>
    <mergeCell ref="G3:I3"/>
    <mergeCell ref="C4:E4"/>
    <mergeCell ref="G4:I4"/>
    <mergeCell ref="C5:E5"/>
    <mergeCell ref="G5:I5"/>
  </mergeCells>
  <pageMargins left="0.8" right="0.8" top="0.48" bottom="0.5" header="0.5" footer="0.5"/>
  <pageSetup paperSize="9" scale="77" firstPageNumber="14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New,Regular"&amp;15หมายเหตุประกอบงบการเงินเป็นส่วนหนึ่งของงบการเงินนี้&amp;"-,Regular"&amp;11
&amp;C&amp;"Times New Roman,Regular"&amp;12&amp;P</oddFooter>
  </headerFooter>
  <rowBreaks count="2" manualBreakCount="2">
    <brk id="45" max="16383" man="1"/>
    <brk id="10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 3-4-5</vt:lpstr>
      <vt:lpstr>PL 6-7-8-9</vt:lpstr>
      <vt:lpstr>SH 10-11</vt:lpstr>
      <vt:lpstr>SH 12-13</vt:lpstr>
      <vt:lpstr>CF 14-15</vt:lpstr>
      <vt:lpstr>'BS 3-4-5'!Print_Area</vt:lpstr>
      <vt:lpstr>'CF 14-15'!Print_Area</vt:lpstr>
      <vt:lpstr>'SH 10-11'!Print_Area</vt:lpstr>
      <vt:lpstr>'SH 12-13'!Print_Area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snigonyanont</dc:creator>
  <cp:lastModifiedBy>Wisessaen, Watanya</cp:lastModifiedBy>
  <cp:lastPrinted>2020-08-07T03:06:26Z</cp:lastPrinted>
  <dcterms:created xsi:type="dcterms:W3CDTF">2014-08-18T04:09:47Z</dcterms:created>
  <dcterms:modified xsi:type="dcterms:W3CDTF">2020-08-07T03:54:34Z</dcterms:modified>
</cp:coreProperties>
</file>